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charts/chart12.xml" ContentType="application/vnd.openxmlformats-officedocument.drawingml.chart+xml"/>
  <Override PartName="/xl/charts/style11.xml" ContentType="application/vnd.ms-office.chartstyle+xml"/>
  <Override PartName="/xl/charts/colors11.xml" ContentType="application/vnd.ms-office.chartcolorstyle+xml"/>
  <Override PartName="/xl/charts/chart13.xml" ContentType="application/vnd.openxmlformats-officedocument.drawingml.chart+xml"/>
  <Override PartName="/xl/charts/style12.xml" ContentType="application/vnd.ms-office.chartstyle+xml"/>
  <Override PartName="/xl/charts/colors12.xml" ContentType="application/vnd.ms-office.chartcolorstyle+xml"/>
  <Override PartName="/xl/charts/chart14.xml" ContentType="application/vnd.openxmlformats-officedocument.drawingml.chart+xml"/>
  <Override PartName="/xl/charts/style13.xml" ContentType="application/vnd.ms-office.chartstyle+xml"/>
  <Override PartName="/xl/charts/colors13.xml" ContentType="application/vnd.ms-office.chartcolorstyle+xml"/>
  <Override PartName="/xl/pivotTables/pivotTable1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tables/table1.xml" ContentType="application/vnd.openxmlformats-officedocument.spreadsheetml.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C:\Users\mralph\OneDrive\Documentos\SGCM\ESTADISTICAS\PASAJEROS METROPOLITANOS\ESTADISTICAS METRO AMBA\"/>
    </mc:Choice>
  </mc:AlternateContent>
  <bookViews>
    <workbookView xWindow="-120" yWindow="-120" windowWidth="29040" windowHeight="15840" tabRatio="916" activeTab="1"/>
  </bookViews>
  <sheets>
    <sheet name="OBSERVACIONES" sheetId="54" r:id="rId1"/>
    <sheet name="DASHBOARD" sheetId="47" r:id="rId2"/>
    <sheet name="TOTAL GENERAL" sheetId="49" r:id="rId3"/>
    <sheet name="DATOS SM#TOTAL" sheetId="38" r:id="rId4"/>
    <sheet name="estacionalidad" sheetId="58" r:id="rId5"/>
  </sheets>
  <externalReferences>
    <externalReference r:id="rId6"/>
    <externalReference r:id="rId7"/>
    <externalReference r:id="rId8"/>
    <externalReference r:id="rId9"/>
    <externalReference r:id="rId10"/>
  </externalReferences>
  <definedNames>
    <definedName name="_xlcn.WorksheetConnection_OperativasBelNorte.xlsxTabla11" hidden="1">Tabla1[]</definedName>
    <definedName name="_xlcn.WorksheetConnection_OperativasBelNorte.xlsxTabla21" hidden="1">Tabla2</definedName>
    <definedName name="SegmentaciónDeDatos_Año">#N/A</definedName>
    <definedName name="SegmentaciónDeDatos_Año2">#N/A</definedName>
    <definedName name="SegmentaciónDeDatos_Mes">#N/A</definedName>
    <definedName name="SegmentaciónDeDatos_Mes2">#N/A</definedName>
  </definedNames>
  <calcPr calcId="162913"/>
  <pivotCaches>
    <pivotCache cacheId="76" r:id="rId11"/>
  </pivotCaches>
  <extLst>
    <ext xmlns:x14="http://schemas.microsoft.com/office/spreadsheetml/2009/9/main" uri="{BBE1A952-AA13-448e-AADC-164F8A28A991}">
      <x14:slicerCaches>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Tabla2-4e0b758a-9902-4e21-b640-69eb926587ad" name="Tabla2" connection="WorksheetConnection_Operativas Bel Norte.xlsx!Tabla2"/>
          <x15:modelTable id="Tabla1-6a0b5495-bfcc-4d50-92a8-9bc16815c560" name="Tabla1" connection="WorksheetConnection_Operativas Bel Norte.xlsx!Tabla1"/>
        </x15:modelTables>
      </x15:dataModel>
    </ext>
  </extLst>
</workbook>
</file>

<file path=xl/calcChain.xml><?xml version="1.0" encoding="utf-8"?>
<calcChain xmlns="http://schemas.openxmlformats.org/spreadsheetml/2006/main">
  <c r="BO368" i="38" l="1"/>
  <c r="AT368" i="38" s="1"/>
  <c r="AU368" i="38" s="1"/>
  <c r="BK368" i="38"/>
  <c r="AR368" i="38"/>
  <c r="CK368" i="38"/>
  <c r="CJ368" i="38"/>
  <c r="CG368" i="38"/>
  <c r="CE368" i="38"/>
  <c r="BV368" i="38"/>
  <c r="BW368" i="38" s="1"/>
  <c r="BQ368" i="38"/>
  <c r="BG368" i="38"/>
  <c r="AS368" i="38"/>
  <c r="AV368" i="38"/>
  <c r="AW368" i="38" s="1"/>
  <c r="AX368" i="38" s="1"/>
  <c r="AJ368" i="38"/>
  <c r="AO368" i="38" s="1"/>
  <c r="AQ368" i="38" s="1"/>
  <c r="AH368" i="38"/>
  <c r="BI368" i="38" s="1"/>
  <c r="AF368" i="38"/>
  <c r="AG368" i="38" s="1"/>
  <c r="T368" i="38"/>
  <c r="CQ368" i="38"/>
  <c r="CP368" i="38"/>
  <c r="AK368" i="38" l="1"/>
  <c r="AL368" i="38"/>
  <c r="AN368" i="38" s="1"/>
  <c r="BL368" i="38"/>
  <c r="CB368" i="38"/>
  <c r="CC368" i="38" s="1"/>
  <c r="AP368" i="38"/>
  <c r="CD368" i="38"/>
  <c r="Z368" i="38"/>
  <c r="BT368" i="38"/>
  <c r="BU368" i="38" s="1"/>
  <c r="CF368" i="38"/>
  <c r="BH368" i="38"/>
  <c r="H368" i="38"/>
  <c r="AI368" i="38"/>
  <c r="CQ367" i="38"/>
  <c r="CP367" i="38"/>
  <c r="CJ367" i="38"/>
  <c r="BQ367" i="38"/>
  <c r="BO367" i="38"/>
  <c r="BK367" i="38"/>
  <c r="AR367" i="38"/>
  <c r="AJ367" i="38"/>
  <c r="AH367" i="38"/>
  <c r="BI367" i="38" s="1"/>
  <c r="AG367" i="38"/>
  <c r="AF367" i="38"/>
  <c r="T367" i="38"/>
  <c r="N368" i="38" l="1"/>
  <c r="Q368" i="38" s="1"/>
  <c r="M368" i="38"/>
  <c r="K368" i="38"/>
  <c r="L368" i="38" s="1"/>
  <c r="CR368" i="38"/>
  <c r="BE368" i="38" s="1"/>
  <c r="BD368" i="38" s="1"/>
  <c r="BN368" i="38"/>
  <c r="BM368" i="38"/>
  <c r="CK367" i="38"/>
  <c r="Z367" i="38"/>
  <c r="AO367" i="38"/>
  <c r="AV367" i="38"/>
  <c r="AW367" i="38" s="1"/>
  <c r="CE367" i="38"/>
  <c r="AP367" i="38"/>
  <c r="BL367" i="38"/>
  <c r="CR367" i="38" s="1"/>
  <c r="BE367" i="38" s="1"/>
  <c r="BD367" i="38" s="1"/>
  <c r="BZ367" i="38" s="1"/>
  <c r="CA367" i="38" s="1"/>
  <c r="AK367" i="38"/>
  <c r="AL367" i="38"/>
  <c r="AN367" i="38" s="1"/>
  <c r="CB367" i="38"/>
  <c r="CC367" i="38" s="1"/>
  <c r="CD367" i="38"/>
  <c r="BT367" i="38"/>
  <c r="BU367" i="38" s="1"/>
  <c r="CF367" i="38"/>
  <c r="CG367" i="38"/>
  <c r="AT367" i="38"/>
  <c r="BV367" i="38"/>
  <c r="BW367" i="38" s="1"/>
  <c r="BH367" i="38"/>
  <c r="BG367" i="38"/>
  <c r="H367" i="38"/>
  <c r="BO366" i="38"/>
  <c r="CJ366" i="38"/>
  <c r="BQ366" i="38"/>
  <c r="BK366" i="38"/>
  <c r="AR366" i="38"/>
  <c r="CG366" i="38" s="1"/>
  <c r="AJ366" i="38"/>
  <c r="AO366" i="38" s="1"/>
  <c r="AH366" i="38"/>
  <c r="Z366" i="38" s="1"/>
  <c r="AF366" i="38"/>
  <c r="AG366" i="38" s="1"/>
  <c r="T366" i="38"/>
  <c r="BF368" i="38" l="1"/>
  <c r="CI368" i="38"/>
  <c r="R368" i="38"/>
  <c r="BX368" i="38"/>
  <c r="BY368" i="38" s="1"/>
  <c r="N367" i="38"/>
  <c r="Q367" i="38" s="1"/>
  <c r="AZ367" i="38" s="1"/>
  <c r="M367" i="38"/>
  <c r="K367" i="38"/>
  <c r="CH367" i="38"/>
  <c r="BN367" i="38"/>
  <c r="BM367" i="38"/>
  <c r="BL366" i="38"/>
  <c r="CR366" i="38" s="1"/>
  <c r="BE366" i="38" s="1"/>
  <c r="BG366" i="38"/>
  <c r="BT366" i="38"/>
  <c r="BV366" i="38"/>
  <c r="CB366" i="38"/>
  <c r="AT366" i="38"/>
  <c r="CK366" i="38"/>
  <c r="AK366" i="38"/>
  <c r="AL366" i="38"/>
  <c r="AN366" i="38" s="1"/>
  <c r="H366" i="38"/>
  <c r="AV366" i="38"/>
  <c r="AW366" i="38" s="1"/>
  <c r="BI366" i="38"/>
  <c r="BH366" i="38" s="1"/>
  <c r="AP366" i="38"/>
  <c r="CD366" i="38"/>
  <c r="CE366" i="38"/>
  <c r="CF366" i="38"/>
  <c r="CH368" i="38" l="1"/>
  <c r="AZ368" i="38"/>
  <c r="BZ368" i="38"/>
  <c r="CA368" i="38" s="1"/>
  <c r="BB367" i="38"/>
  <c r="CI367" i="38"/>
  <c r="BX367" i="38"/>
  <c r="BY367" i="38" s="1"/>
  <c r="N366" i="38"/>
  <c r="Q366" i="38" s="1"/>
  <c r="M366" i="38"/>
  <c r="K366" i="38"/>
  <c r="BD366" i="38"/>
  <c r="BB368" i="38" l="1"/>
  <c r="BC368" i="38" s="1"/>
  <c r="BJ368" i="38" s="1"/>
  <c r="BA368" i="38"/>
  <c r="CH366" i="38"/>
  <c r="AZ366" i="38"/>
  <c r="BZ366" i="38"/>
  <c r="BX366" i="38"/>
  <c r="CI366" i="38"/>
  <c r="BB366" i="38" l="1"/>
  <c r="CQ366" i="38" l="1"/>
  <c r="BM366" i="38" s="1"/>
  <c r="CP366" i="38"/>
  <c r="BN366" i="38" l="1"/>
  <c r="BW366" i="38"/>
  <c r="BU366" i="38"/>
  <c r="CC366" i="38"/>
  <c r="CA366" i="38"/>
  <c r="BY366" i="38"/>
  <c r="M72" i="58"/>
  <c r="L72" i="58"/>
  <c r="K72" i="58"/>
  <c r="J72" i="58"/>
  <c r="I72" i="58"/>
  <c r="H72" i="58"/>
  <c r="G72" i="58"/>
  <c r="F72" i="58"/>
  <c r="E72" i="58"/>
  <c r="D72" i="58"/>
  <c r="C72" i="58"/>
  <c r="B72" i="58"/>
  <c r="N69" i="58"/>
  <c r="M69" i="58"/>
  <c r="L69" i="58"/>
  <c r="K69" i="58"/>
  <c r="J69" i="58"/>
  <c r="I69" i="58"/>
  <c r="H69" i="58"/>
  <c r="G69" i="58"/>
  <c r="F69" i="58"/>
  <c r="E69" i="58"/>
  <c r="D69" i="58"/>
  <c r="C69" i="58"/>
  <c r="B69" i="58"/>
  <c r="N68" i="58"/>
  <c r="M68" i="58"/>
  <c r="L68" i="58"/>
  <c r="K68" i="58"/>
  <c r="J68" i="58"/>
  <c r="I68" i="58"/>
  <c r="H68" i="58"/>
  <c r="G68" i="58"/>
  <c r="F68" i="58"/>
  <c r="E68" i="58"/>
  <c r="D68" i="58"/>
  <c r="C68" i="58"/>
  <c r="B68" i="58"/>
  <c r="N67" i="58"/>
  <c r="M67" i="58"/>
  <c r="L67" i="58"/>
  <c r="K67" i="58"/>
  <c r="J67" i="58"/>
  <c r="I67" i="58"/>
  <c r="H67" i="58"/>
  <c r="G67" i="58"/>
  <c r="F67" i="58"/>
  <c r="E67" i="58"/>
  <c r="D67" i="58"/>
  <c r="C67" i="58"/>
  <c r="B67" i="58"/>
  <c r="N66" i="58"/>
  <c r="M66" i="58"/>
  <c r="L66" i="58"/>
  <c r="K66" i="58"/>
  <c r="J66" i="58"/>
  <c r="I66" i="58"/>
  <c r="H66" i="58"/>
  <c r="G66" i="58"/>
  <c r="F66" i="58"/>
  <c r="E66" i="58"/>
  <c r="D66" i="58"/>
  <c r="C66" i="58"/>
  <c r="B66" i="58"/>
  <c r="N65" i="58"/>
  <c r="M65" i="58"/>
  <c r="L65" i="58"/>
  <c r="K65" i="58"/>
  <c r="J65" i="58"/>
  <c r="I65" i="58"/>
  <c r="H65" i="58"/>
  <c r="G65" i="58"/>
  <c r="F65" i="58"/>
  <c r="E65" i="58"/>
  <c r="D65" i="58"/>
  <c r="C65" i="58"/>
  <c r="B65" i="58"/>
  <c r="N64" i="58"/>
  <c r="M64" i="58"/>
  <c r="L64" i="58"/>
  <c r="K64" i="58"/>
  <c r="J64" i="58"/>
  <c r="I64" i="58"/>
  <c r="H64" i="58"/>
  <c r="G64" i="58"/>
  <c r="F64" i="58"/>
  <c r="E64" i="58"/>
  <c r="D64" i="58"/>
  <c r="C64" i="58"/>
  <c r="B64" i="58"/>
  <c r="N63" i="58"/>
  <c r="M63" i="58"/>
  <c r="L63" i="58"/>
  <c r="K63" i="58"/>
  <c r="J63" i="58"/>
  <c r="I63" i="58"/>
  <c r="H63" i="58"/>
  <c r="G63" i="58"/>
  <c r="F63" i="58"/>
  <c r="E63" i="58"/>
  <c r="D63" i="58"/>
  <c r="C63" i="58"/>
  <c r="B63" i="58"/>
  <c r="N62" i="58"/>
  <c r="M62" i="58"/>
  <c r="L62" i="58"/>
  <c r="K62" i="58"/>
  <c r="J62" i="58"/>
  <c r="I62" i="58"/>
  <c r="H62" i="58"/>
  <c r="G62" i="58"/>
  <c r="F62" i="58"/>
  <c r="E62" i="58"/>
  <c r="D62" i="58"/>
  <c r="C62" i="58"/>
  <c r="B62" i="58"/>
  <c r="N61" i="58"/>
  <c r="M61" i="58"/>
  <c r="L61" i="58"/>
  <c r="K61" i="58"/>
  <c r="J61" i="58"/>
  <c r="I61" i="58"/>
  <c r="H61" i="58"/>
  <c r="G61" i="58"/>
  <c r="F61" i="58"/>
  <c r="E61" i="58"/>
  <c r="D61" i="58"/>
  <c r="C61" i="58"/>
  <c r="B61" i="58"/>
  <c r="N60" i="58"/>
  <c r="M60" i="58"/>
  <c r="L60" i="58"/>
  <c r="K60" i="58"/>
  <c r="J60" i="58"/>
  <c r="I60" i="58"/>
  <c r="H60" i="58"/>
  <c r="G60" i="58"/>
  <c r="F60" i="58"/>
  <c r="E60" i="58"/>
  <c r="D60" i="58"/>
  <c r="C60" i="58"/>
  <c r="B60" i="58"/>
  <c r="N59" i="58"/>
  <c r="M59" i="58"/>
  <c r="L59" i="58"/>
  <c r="K59" i="58"/>
  <c r="J59" i="58"/>
  <c r="I59" i="58"/>
  <c r="H59" i="58"/>
  <c r="G59" i="58"/>
  <c r="F59" i="58"/>
  <c r="E59" i="58"/>
  <c r="D59" i="58"/>
  <c r="C59" i="58"/>
  <c r="B59" i="58"/>
  <c r="N58" i="58"/>
  <c r="M58" i="58"/>
  <c r="L58" i="58"/>
  <c r="K58" i="58"/>
  <c r="J58" i="58"/>
  <c r="I58" i="58"/>
  <c r="H58" i="58"/>
  <c r="G58" i="58"/>
  <c r="F58" i="58"/>
  <c r="E58" i="58"/>
  <c r="D58" i="58"/>
  <c r="C58" i="58"/>
  <c r="B58" i="58"/>
  <c r="N57" i="58"/>
  <c r="M57" i="58"/>
  <c r="L57" i="58"/>
  <c r="K57" i="58"/>
  <c r="J57" i="58"/>
  <c r="I57" i="58"/>
  <c r="H57" i="58"/>
  <c r="G57" i="58"/>
  <c r="F57" i="58"/>
  <c r="E57" i="58"/>
  <c r="D57" i="58"/>
  <c r="C57" i="58"/>
  <c r="B57" i="58"/>
  <c r="N56" i="58"/>
  <c r="M56" i="58"/>
  <c r="L56" i="58"/>
  <c r="K56" i="58"/>
  <c r="J56" i="58"/>
  <c r="I56" i="58"/>
  <c r="H56" i="58"/>
  <c r="G56" i="58"/>
  <c r="F56" i="58"/>
  <c r="E56" i="58"/>
  <c r="D56" i="58"/>
  <c r="C56" i="58"/>
  <c r="B56" i="58"/>
  <c r="N55" i="58"/>
  <c r="M55" i="58"/>
  <c r="L55" i="58"/>
  <c r="K55" i="58"/>
  <c r="J55" i="58"/>
  <c r="I55" i="58"/>
  <c r="H55" i="58"/>
  <c r="G55" i="58"/>
  <c r="F55" i="58"/>
  <c r="E55" i="58"/>
  <c r="D55" i="58"/>
  <c r="C55" i="58"/>
  <c r="B55" i="58"/>
  <c r="N54" i="58"/>
  <c r="M54" i="58"/>
  <c r="L54" i="58"/>
  <c r="K54" i="58"/>
  <c r="J54" i="58"/>
  <c r="I54" i="58"/>
  <c r="H54" i="58"/>
  <c r="G54" i="58"/>
  <c r="F54" i="58"/>
  <c r="E54" i="58"/>
  <c r="D54" i="58"/>
  <c r="C54" i="58"/>
  <c r="B54" i="58"/>
  <c r="N53" i="58"/>
  <c r="M53" i="58"/>
  <c r="L53" i="58"/>
  <c r="K53" i="58"/>
  <c r="J53" i="58"/>
  <c r="I53" i="58"/>
  <c r="H53" i="58"/>
  <c r="G53" i="58"/>
  <c r="F53" i="58"/>
  <c r="E53" i="58"/>
  <c r="D53" i="58"/>
  <c r="C53" i="58"/>
  <c r="B53" i="58"/>
  <c r="N52" i="58"/>
  <c r="M52" i="58"/>
  <c r="L52" i="58"/>
  <c r="K52" i="58"/>
  <c r="J52" i="58"/>
  <c r="I52" i="58"/>
  <c r="H52" i="58"/>
  <c r="G52" i="58"/>
  <c r="F52" i="58"/>
  <c r="E52" i="58"/>
  <c r="D52" i="58"/>
  <c r="C52" i="58"/>
  <c r="B52" i="58"/>
  <c r="N51" i="58"/>
  <c r="M51" i="58"/>
  <c r="L51" i="58"/>
  <c r="K51" i="58"/>
  <c r="J51" i="58"/>
  <c r="I51" i="58"/>
  <c r="H51" i="58"/>
  <c r="G51" i="58"/>
  <c r="F51" i="58"/>
  <c r="E51" i="58"/>
  <c r="D51" i="58"/>
  <c r="C51" i="58"/>
  <c r="B51" i="58"/>
  <c r="N50" i="58"/>
  <c r="M50" i="58"/>
  <c r="L50" i="58"/>
  <c r="K50" i="58"/>
  <c r="J50" i="58"/>
  <c r="I50" i="58"/>
  <c r="H50" i="58"/>
  <c r="G50" i="58"/>
  <c r="F50" i="58"/>
  <c r="E50" i="58"/>
  <c r="D50" i="58"/>
  <c r="C50" i="58"/>
  <c r="B50" i="58"/>
  <c r="N49" i="58"/>
  <c r="M49" i="58"/>
  <c r="L49" i="58"/>
  <c r="K49" i="58"/>
  <c r="J49" i="58"/>
  <c r="I49" i="58"/>
  <c r="H49" i="58"/>
  <c r="G49" i="58"/>
  <c r="F49" i="58"/>
  <c r="E49" i="58"/>
  <c r="D49" i="58"/>
  <c r="C49" i="58"/>
  <c r="B49" i="58"/>
  <c r="N48" i="58"/>
  <c r="M48" i="58"/>
  <c r="L48" i="58"/>
  <c r="K48" i="58"/>
  <c r="J48" i="58"/>
  <c r="I48" i="58"/>
  <c r="H48" i="58"/>
  <c r="G48" i="58"/>
  <c r="F48" i="58"/>
  <c r="E48" i="58"/>
  <c r="D48" i="58"/>
  <c r="C48" i="58"/>
  <c r="B48" i="58"/>
  <c r="N47" i="58"/>
  <c r="M47" i="58"/>
  <c r="L47" i="58"/>
  <c r="K47" i="58"/>
  <c r="J47" i="58"/>
  <c r="I47" i="58"/>
  <c r="H47" i="58"/>
  <c r="G47" i="58"/>
  <c r="F47" i="58"/>
  <c r="E47" i="58"/>
  <c r="D47" i="58"/>
  <c r="C47" i="58"/>
  <c r="B47" i="58"/>
  <c r="N46" i="58"/>
  <c r="M46" i="58"/>
  <c r="L46" i="58"/>
  <c r="K46" i="58"/>
  <c r="J46" i="58"/>
  <c r="I46" i="58"/>
  <c r="H46" i="58"/>
  <c r="G46" i="58"/>
  <c r="F46" i="58"/>
  <c r="E46" i="58"/>
  <c r="D46" i="58"/>
  <c r="C46" i="58"/>
  <c r="B46" i="58"/>
  <c r="N45" i="58"/>
  <c r="M45" i="58"/>
  <c r="L45" i="58"/>
  <c r="K45" i="58"/>
  <c r="J45" i="58"/>
  <c r="I45" i="58"/>
  <c r="H45" i="58"/>
  <c r="G45" i="58"/>
  <c r="F45" i="58"/>
  <c r="E45" i="58"/>
  <c r="D45" i="58"/>
  <c r="C45" i="58"/>
  <c r="B45" i="58"/>
  <c r="N44" i="58"/>
  <c r="M44" i="58"/>
  <c r="L44" i="58"/>
  <c r="K44" i="58"/>
  <c r="J44" i="58"/>
  <c r="I44" i="58"/>
  <c r="H44" i="58"/>
  <c r="G44" i="58"/>
  <c r="F44" i="58"/>
  <c r="E44" i="58"/>
  <c r="D44" i="58"/>
  <c r="C44" i="58"/>
  <c r="B44" i="58"/>
  <c r="N43" i="58"/>
  <c r="M43" i="58"/>
  <c r="L43" i="58"/>
  <c r="K43" i="58"/>
  <c r="J43" i="58"/>
  <c r="I43" i="58"/>
  <c r="H43" i="58"/>
  <c r="G43" i="58"/>
  <c r="F43" i="58"/>
  <c r="E43" i="58"/>
  <c r="D43" i="58"/>
  <c r="C43" i="58"/>
  <c r="B43" i="58"/>
  <c r="N42" i="58"/>
  <c r="M42" i="58"/>
  <c r="L42" i="58"/>
  <c r="K42" i="58"/>
  <c r="J42" i="58"/>
  <c r="I42" i="58"/>
  <c r="H42" i="58"/>
  <c r="G42" i="58"/>
  <c r="F42" i="58"/>
  <c r="E42" i="58"/>
  <c r="D42" i="58"/>
  <c r="C42" i="58"/>
  <c r="B42" i="58"/>
  <c r="N41" i="58"/>
  <c r="M41" i="58"/>
  <c r="L41" i="58"/>
  <c r="K41" i="58"/>
  <c r="J41" i="58"/>
  <c r="I41" i="58"/>
  <c r="H41" i="58"/>
  <c r="G41" i="58"/>
  <c r="F41" i="58"/>
  <c r="E41" i="58"/>
  <c r="D41" i="58"/>
  <c r="C41" i="58"/>
  <c r="B41" i="58"/>
  <c r="N40" i="58"/>
  <c r="M40" i="58"/>
  <c r="L40" i="58"/>
  <c r="K40" i="58"/>
  <c r="J40" i="58"/>
  <c r="I40" i="58"/>
  <c r="H40" i="58"/>
  <c r="G40" i="58"/>
  <c r="F40" i="58"/>
  <c r="E40" i="58"/>
  <c r="D40" i="58"/>
  <c r="C40" i="58"/>
  <c r="B40" i="58"/>
  <c r="CM373" i="38"/>
  <c r="CM372" i="38"/>
  <c r="CM371" i="38"/>
  <c r="CM370" i="38"/>
  <c r="CM369" i="38"/>
  <c r="CM368" i="38"/>
  <c r="CM367" i="38"/>
  <c r="CM366" i="38"/>
  <c r="CQ365" i="38"/>
  <c r="CP365" i="38"/>
  <c r="CM365" i="38"/>
  <c r="CJ365" i="38"/>
  <c r="BQ365" i="38"/>
  <c r="BO365" i="38"/>
  <c r="BK365" i="38"/>
  <c r="CB365" i="38" s="1"/>
  <c r="AR365" i="38"/>
  <c r="AJ365" i="38"/>
  <c r="AH365" i="38"/>
  <c r="CE365" i="38" s="1"/>
  <c r="AF365" i="38"/>
  <c r="T365" i="38"/>
  <c r="CQ364" i="38"/>
  <c r="CP364" i="38"/>
  <c r="CM364" i="38"/>
  <c r="CJ364" i="38"/>
  <c r="BQ364" i="38"/>
  <c r="BO364" i="38"/>
  <c r="BK364" i="38"/>
  <c r="AR364" i="38"/>
  <c r="AJ364" i="38"/>
  <c r="AH364" i="38"/>
  <c r="BI364" i="38" s="1"/>
  <c r="AF364" i="38"/>
  <c r="T364" i="38"/>
  <c r="CQ363" i="38"/>
  <c r="CP363" i="38"/>
  <c r="CM363" i="38"/>
  <c r="CJ363" i="38"/>
  <c r="BQ363" i="38"/>
  <c r="BO363" i="38"/>
  <c r="BK363" i="38"/>
  <c r="CB363" i="38" s="1"/>
  <c r="AR363" i="38"/>
  <c r="CD363" i="38" s="1"/>
  <c r="AJ363" i="38"/>
  <c r="AH363" i="38"/>
  <c r="CE363" i="38" s="1"/>
  <c r="AF363" i="38"/>
  <c r="T363" i="38"/>
  <c r="CQ362" i="38"/>
  <c r="CP362" i="38"/>
  <c r="CM362" i="38"/>
  <c r="CJ362" i="38"/>
  <c r="BQ362" i="38"/>
  <c r="BO362" i="38"/>
  <c r="BK362" i="38"/>
  <c r="CB362" i="38" s="1"/>
  <c r="AR362" i="38"/>
  <c r="CF362" i="38" s="1"/>
  <c r="AJ362" i="38"/>
  <c r="AH362" i="38"/>
  <c r="BI362" i="38" s="1"/>
  <c r="AF362" i="38"/>
  <c r="T362" i="38"/>
  <c r="CQ361" i="38"/>
  <c r="CP361" i="38"/>
  <c r="CM361" i="38"/>
  <c r="CJ361" i="38"/>
  <c r="BQ361" i="38"/>
  <c r="BO361" i="38"/>
  <c r="BK361" i="38"/>
  <c r="AR361" i="38"/>
  <c r="CD361" i="38" s="1"/>
  <c r="AJ361" i="38"/>
  <c r="AH361" i="38"/>
  <c r="CE361" i="38" s="1"/>
  <c r="AF361" i="38"/>
  <c r="T361" i="38"/>
  <c r="CQ360" i="38"/>
  <c r="CP360" i="38"/>
  <c r="CM360" i="38"/>
  <c r="CJ360" i="38"/>
  <c r="BQ360" i="38"/>
  <c r="BO360" i="38"/>
  <c r="BK360" i="38"/>
  <c r="AR360" i="38"/>
  <c r="CF360" i="38" s="1"/>
  <c r="AJ360" i="38"/>
  <c r="AH360" i="38"/>
  <c r="BI360" i="38" s="1"/>
  <c r="AF360" i="38"/>
  <c r="T360" i="38"/>
  <c r="CQ359" i="38"/>
  <c r="CP359" i="38"/>
  <c r="CM359" i="38"/>
  <c r="CJ359" i="38"/>
  <c r="BQ359" i="38"/>
  <c r="BO359" i="38"/>
  <c r="BK359" i="38"/>
  <c r="CB359" i="38" s="1"/>
  <c r="AR359" i="38"/>
  <c r="CD359" i="38" s="1"/>
  <c r="AJ359" i="38"/>
  <c r="AH359" i="38"/>
  <c r="CE359" i="38" s="1"/>
  <c r="AF359" i="38"/>
  <c r="T359" i="38"/>
  <c r="CQ358" i="38"/>
  <c r="CP358" i="38"/>
  <c r="CM358" i="38"/>
  <c r="CJ358" i="38"/>
  <c r="BQ358" i="38"/>
  <c r="BO358" i="38"/>
  <c r="BK358" i="38"/>
  <c r="AR358" i="38"/>
  <c r="AJ358" i="38"/>
  <c r="AH358" i="38"/>
  <c r="BI358" i="38" s="1"/>
  <c r="AF358" i="38"/>
  <c r="T358" i="38"/>
  <c r="CQ357" i="38"/>
  <c r="CP357" i="38"/>
  <c r="CM357" i="38"/>
  <c r="CJ357" i="38"/>
  <c r="BQ357" i="38"/>
  <c r="BO357" i="38"/>
  <c r="BK357" i="38"/>
  <c r="CB357" i="38" s="1"/>
  <c r="AR357" i="38"/>
  <c r="CD357" i="38" s="1"/>
  <c r="AJ357" i="38"/>
  <c r="AH357" i="38"/>
  <c r="CE357" i="38" s="1"/>
  <c r="AF357" i="38"/>
  <c r="T357" i="38"/>
  <c r="CQ356" i="38"/>
  <c r="CP356" i="38"/>
  <c r="CM356" i="38"/>
  <c r="CJ356" i="38"/>
  <c r="BQ356" i="38"/>
  <c r="BO356" i="38"/>
  <c r="BK356" i="38"/>
  <c r="AR356" i="38"/>
  <c r="AJ356" i="38"/>
  <c r="AH356" i="38"/>
  <c r="BI356" i="38" s="1"/>
  <c r="AF356" i="38"/>
  <c r="T356" i="38"/>
  <c r="CQ355" i="38"/>
  <c r="CP355" i="38"/>
  <c r="CM355" i="38"/>
  <c r="CJ355" i="38"/>
  <c r="BQ355" i="38"/>
  <c r="BO355" i="38"/>
  <c r="BK355" i="38"/>
  <c r="CB355" i="38" s="1"/>
  <c r="AR355" i="38"/>
  <c r="AS367" i="38" s="1"/>
  <c r="AJ355" i="38"/>
  <c r="AH355" i="38"/>
  <c r="AF355" i="38"/>
  <c r="T355" i="38"/>
  <c r="CQ354" i="38"/>
  <c r="CP354" i="38"/>
  <c r="CM354" i="38"/>
  <c r="CJ354" i="38"/>
  <c r="BQ354" i="38"/>
  <c r="BO354" i="38"/>
  <c r="BK354" i="38"/>
  <c r="CB354" i="38" s="1"/>
  <c r="AR354" i="38"/>
  <c r="AS366" i="38" s="1"/>
  <c r="AJ354" i="38"/>
  <c r="AH354" i="38"/>
  <c r="AI366" i="38" s="1"/>
  <c r="AF354" i="38"/>
  <c r="T354" i="38"/>
  <c r="CQ353" i="38"/>
  <c r="CP353" i="38"/>
  <c r="CM353" i="38"/>
  <c r="CJ353" i="38"/>
  <c r="BQ353" i="38"/>
  <c r="BO353" i="38"/>
  <c r="BK353" i="38"/>
  <c r="AR353" i="38"/>
  <c r="CG353" i="38" s="1"/>
  <c r="AJ353" i="38"/>
  <c r="AH353" i="38"/>
  <c r="CE353" i="38" s="1"/>
  <c r="AF353" i="38"/>
  <c r="T353" i="38"/>
  <c r="CQ352" i="38"/>
  <c r="CP352" i="38"/>
  <c r="CM352" i="38"/>
  <c r="CJ352" i="38"/>
  <c r="BQ352" i="38"/>
  <c r="BO352" i="38"/>
  <c r="BK352" i="38"/>
  <c r="CB352" i="38" s="1"/>
  <c r="AR352" i="38"/>
  <c r="AJ352" i="38"/>
  <c r="AH352" i="38"/>
  <c r="AF352" i="38"/>
  <c r="T352" i="38"/>
  <c r="CQ351" i="38"/>
  <c r="CP351" i="38"/>
  <c r="CM351" i="38"/>
  <c r="CJ351" i="38"/>
  <c r="BQ351" i="38"/>
  <c r="BO351" i="38"/>
  <c r="BK351" i="38"/>
  <c r="CB351" i="38" s="1"/>
  <c r="AR351" i="38"/>
  <c r="AJ351" i="38"/>
  <c r="AH351" i="38"/>
  <c r="CE351" i="38" s="1"/>
  <c r="AF351" i="38"/>
  <c r="T351" i="38"/>
  <c r="CQ350" i="38"/>
  <c r="CP350" i="38"/>
  <c r="CM350" i="38"/>
  <c r="CJ350" i="38"/>
  <c r="BQ350" i="38"/>
  <c r="BO350" i="38"/>
  <c r="BK350" i="38"/>
  <c r="BT350" i="38" s="1"/>
  <c r="AR350" i="38"/>
  <c r="AJ350" i="38"/>
  <c r="AH350" i="38"/>
  <c r="AF350" i="38"/>
  <c r="T350" i="38"/>
  <c r="CQ349" i="38"/>
  <c r="CP349" i="38"/>
  <c r="CM349" i="38"/>
  <c r="CJ349" i="38"/>
  <c r="BQ349" i="38"/>
  <c r="BK349" i="38"/>
  <c r="BT349" i="38" s="1"/>
  <c r="AR349" i="38"/>
  <c r="CF349" i="38" s="1"/>
  <c r="AJ349" i="38"/>
  <c r="AH349" i="38"/>
  <c r="CE349" i="38" s="1"/>
  <c r="AF349" i="38"/>
  <c r="T349" i="38"/>
  <c r="CQ348" i="38"/>
  <c r="CP348" i="38"/>
  <c r="CM348" i="38"/>
  <c r="CJ348" i="38"/>
  <c r="BQ348" i="38"/>
  <c r="BK348" i="38"/>
  <c r="AR348" i="38"/>
  <c r="AJ348" i="38"/>
  <c r="AH348" i="38"/>
  <c r="Z348" i="38" s="1"/>
  <c r="AF348" i="38"/>
  <c r="T348" i="38"/>
  <c r="CQ347" i="38"/>
  <c r="CP347" i="38"/>
  <c r="CM347" i="38"/>
  <c r="CJ347" i="38"/>
  <c r="BQ347" i="38"/>
  <c r="BK347" i="38"/>
  <c r="CB347" i="38" s="1"/>
  <c r="AR347" i="38"/>
  <c r="AJ347" i="38"/>
  <c r="AH347" i="38"/>
  <c r="AF347" i="38"/>
  <c r="T347" i="38"/>
  <c r="CQ346" i="38"/>
  <c r="CP346" i="38"/>
  <c r="CM346" i="38"/>
  <c r="CJ346" i="38"/>
  <c r="BQ346" i="38"/>
  <c r="BK346" i="38"/>
  <c r="AR346" i="38"/>
  <c r="AJ346" i="38"/>
  <c r="AH346" i="38"/>
  <c r="AI358" i="38" s="1"/>
  <c r="AF346" i="38"/>
  <c r="T346" i="38"/>
  <c r="CQ345" i="38"/>
  <c r="CP345" i="38"/>
  <c r="CM345" i="38"/>
  <c r="CJ345" i="38"/>
  <c r="BQ345" i="38"/>
  <c r="BK345" i="38"/>
  <c r="CB345" i="38" s="1"/>
  <c r="AR345" i="38"/>
  <c r="AJ345" i="38"/>
  <c r="AH345" i="38"/>
  <c r="AF345" i="38"/>
  <c r="T345" i="38"/>
  <c r="CQ344" i="38"/>
  <c r="CP344" i="38"/>
  <c r="CM344" i="38"/>
  <c r="CJ344" i="38"/>
  <c r="BQ344" i="38"/>
  <c r="BK344" i="38"/>
  <c r="AR344" i="38"/>
  <c r="AJ344" i="38"/>
  <c r="AH344" i="38"/>
  <c r="AF344" i="38"/>
  <c r="T344" i="38"/>
  <c r="CQ343" i="38"/>
  <c r="CP343" i="38"/>
  <c r="CM343" i="38"/>
  <c r="CJ343" i="38"/>
  <c r="BQ343" i="38"/>
  <c r="BK343" i="38"/>
  <c r="CB343" i="38" s="1"/>
  <c r="AR343" i="38"/>
  <c r="AJ343" i="38"/>
  <c r="AH343" i="38"/>
  <c r="AF343" i="38"/>
  <c r="T343" i="38"/>
  <c r="CQ342" i="38"/>
  <c r="CP342" i="38"/>
  <c r="CM342" i="38"/>
  <c r="CJ342" i="38"/>
  <c r="BQ342" i="38"/>
  <c r="BK342" i="38"/>
  <c r="AR342" i="38"/>
  <c r="AJ342" i="38"/>
  <c r="AH342" i="38"/>
  <c r="AF342" i="38"/>
  <c r="T342" i="38"/>
  <c r="CQ341" i="38"/>
  <c r="CP341" i="38"/>
  <c r="CM341" i="38"/>
  <c r="CJ341" i="38"/>
  <c r="BQ341" i="38"/>
  <c r="BK341" i="38"/>
  <c r="CB341" i="38" s="1"/>
  <c r="AR341" i="38"/>
  <c r="AJ341" i="38"/>
  <c r="AH341" i="38"/>
  <c r="Z341" i="38" s="1"/>
  <c r="AF341" i="38"/>
  <c r="T341" i="38"/>
  <c r="CQ340" i="38"/>
  <c r="CP340" i="38"/>
  <c r="CM340" i="38"/>
  <c r="CJ340" i="38"/>
  <c r="BQ340" i="38"/>
  <c r="BK340" i="38"/>
  <c r="AR340" i="38"/>
  <c r="CG340" i="38" s="1"/>
  <c r="AJ340" i="38"/>
  <c r="AH340" i="38"/>
  <c r="AF340" i="38"/>
  <c r="T340" i="38"/>
  <c r="CQ339" i="38"/>
  <c r="CP339" i="38"/>
  <c r="CM339" i="38"/>
  <c r="CJ339" i="38"/>
  <c r="BQ339" i="38"/>
  <c r="BK339" i="38"/>
  <c r="AR339" i="38"/>
  <c r="CG339" i="38" s="1"/>
  <c r="AJ339" i="38"/>
  <c r="AH339" i="38"/>
  <c r="Z339" i="38" s="1"/>
  <c r="AF339" i="38"/>
  <c r="T339" i="38"/>
  <c r="CQ338" i="38"/>
  <c r="CP338" i="38"/>
  <c r="CM338" i="38"/>
  <c r="CJ338" i="38"/>
  <c r="CB338" i="38"/>
  <c r="BT338" i="38"/>
  <c r="BQ338" i="38"/>
  <c r="AR338" i="38"/>
  <c r="AJ338" i="38"/>
  <c r="AH338" i="38"/>
  <c r="H338" i="38" s="1"/>
  <c r="M338" i="38" s="1"/>
  <c r="AF338" i="38"/>
  <c r="T338" i="38"/>
  <c r="CQ337" i="38"/>
  <c r="CP337" i="38"/>
  <c r="CM337" i="38"/>
  <c r="CJ337" i="38"/>
  <c r="CB337" i="38"/>
  <c r="BT337" i="38"/>
  <c r="BQ337" i="38"/>
  <c r="AR337" i="38"/>
  <c r="AJ337" i="38"/>
  <c r="AH337" i="38"/>
  <c r="AF337" i="38"/>
  <c r="T337" i="38"/>
  <c r="CQ336" i="38"/>
  <c r="CP336" i="38"/>
  <c r="CM336" i="38"/>
  <c r="CJ336" i="38"/>
  <c r="CB336" i="38"/>
  <c r="BT336" i="38"/>
  <c r="BQ336" i="38"/>
  <c r="AR336" i="38"/>
  <c r="CG336" i="38" s="1"/>
  <c r="AJ336" i="38"/>
  <c r="AH336" i="38"/>
  <c r="CE336" i="38" s="1"/>
  <c r="AF336" i="38"/>
  <c r="T336" i="38"/>
  <c r="CQ335" i="38"/>
  <c r="CP335" i="38"/>
  <c r="CM335" i="38"/>
  <c r="CJ335" i="38"/>
  <c r="CB335" i="38"/>
  <c r="BT335" i="38"/>
  <c r="BQ335" i="38"/>
  <c r="AR335" i="38"/>
  <c r="BG335" i="38" s="1"/>
  <c r="AJ335" i="38"/>
  <c r="AH335" i="38"/>
  <c r="H335" i="38" s="1"/>
  <c r="K335" i="38" s="1"/>
  <c r="AF335" i="38"/>
  <c r="T335" i="38"/>
  <c r="CQ334" i="38"/>
  <c r="CP334" i="38"/>
  <c r="CM334" i="38"/>
  <c r="CJ334" i="38"/>
  <c r="CB334" i="38"/>
  <c r="BT334" i="38"/>
  <c r="BQ334" i="38"/>
  <c r="AR334" i="38"/>
  <c r="BI334" i="38" s="1"/>
  <c r="AJ334" i="38"/>
  <c r="AH334" i="38"/>
  <c r="CE334" i="38" s="1"/>
  <c r="AF334" i="38"/>
  <c r="T334" i="38"/>
  <c r="CQ333" i="38"/>
  <c r="CP333" i="38"/>
  <c r="CM333" i="38"/>
  <c r="CJ333" i="38"/>
  <c r="CB333" i="38"/>
  <c r="BT333" i="38"/>
  <c r="BQ333" i="38"/>
  <c r="AR333" i="38"/>
  <c r="BI333" i="38" s="1"/>
  <c r="BH333" i="38" s="1"/>
  <c r="AJ333" i="38"/>
  <c r="AH333" i="38"/>
  <c r="AI345" i="38" s="1"/>
  <c r="AF333" i="38"/>
  <c r="T333" i="38"/>
  <c r="CQ332" i="38"/>
  <c r="CP332" i="38"/>
  <c r="CM332" i="38"/>
  <c r="CJ332" i="38"/>
  <c r="CB332" i="38"/>
  <c r="BT332" i="38"/>
  <c r="BQ332" i="38"/>
  <c r="AR332" i="38"/>
  <c r="AJ332" i="38"/>
  <c r="AH332" i="38"/>
  <c r="AF332" i="38"/>
  <c r="T332" i="38"/>
  <c r="CQ331" i="38"/>
  <c r="CP331" i="38"/>
  <c r="CM331" i="38"/>
  <c r="CJ331" i="38"/>
  <c r="CB331" i="38"/>
  <c r="BT331" i="38"/>
  <c r="BQ331" i="38"/>
  <c r="AR331" i="38"/>
  <c r="CD331" i="38" s="1"/>
  <c r="AJ331" i="38"/>
  <c r="AH331" i="38"/>
  <c r="AF331" i="38"/>
  <c r="T331" i="38"/>
  <c r="CQ330" i="38"/>
  <c r="CP330" i="38"/>
  <c r="CM330" i="38"/>
  <c r="CJ330" i="38"/>
  <c r="CB330" i="38"/>
  <c r="BT330" i="38"/>
  <c r="BQ330" i="38"/>
  <c r="AR330" i="38"/>
  <c r="AJ330" i="38"/>
  <c r="AH330" i="38"/>
  <c r="AF330" i="38"/>
  <c r="T330" i="38"/>
  <c r="CQ329" i="38"/>
  <c r="CP329" i="38"/>
  <c r="CM329" i="38"/>
  <c r="CJ329" i="38"/>
  <c r="CB329" i="38"/>
  <c r="BT329" i="38"/>
  <c r="BQ329" i="38"/>
  <c r="AR329" i="38"/>
  <c r="AJ329" i="38"/>
  <c r="AH329" i="38"/>
  <c r="Z329" i="38" s="1"/>
  <c r="AF329" i="38"/>
  <c r="T329" i="38"/>
  <c r="CQ328" i="38"/>
  <c r="CP328" i="38"/>
  <c r="CM328" i="38"/>
  <c r="CJ328" i="38"/>
  <c r="CB328" i="38"/>
  <c r="BT328" i="38"/>
  <c r="BQ328" i="38"/>
  <c r="AR328" i="38"/>
  <c r="AT328" i="38" s="1"/>
  <c r="AJ328" i="38"/>
  <c r="AH328" i="38"/>
  <c r="AF328" i="38"/>
  <c r="T328" i="38"/>
  <c r="CQ327" i="38"/>
  <c r="CP327" i="38"/>
  <c r="CM327" i="38"/>
  <c r="CJ327" i="38"/>
  <c r="CB327" i="38"/>
  <c r="BT327" i="38"/>
  <c r="BQ327" i="38"/>
  <c r="AR327" i="38"/>
  <c r="AS339" i="38" s="1"/>
  <c r="AJ327" i="38"/>
  <c r="AH327" i="38"/>
  <c r="AF327" i="38"/>
  <c r="T327" i="38"/>
  <c r="CQ326" i="38"/>
  <c r="CP326" i="38"/>
  <c r="CM326" i="38"/>
  <c r="CJ326" i="38"/>
  <c r="CB326" i="38"/>
  <c r="BT326" i="38"/>
  <c r="BQ326" i="38"/>
  <c r="AR326" i="38"/>
  <c r="AJ326" i="38"/>
  <c r="AH326" i="38"/>
  <c r="Z326" i="38" s="1"/>
  <c r="AF326" i="38"/>
  <c r="T326" i="38"/>
  <c r="CQ325" i="38"/>
  <c r="CP325" i="38"/>
  <c r="CM325" i="38"/>
  <c r="CJ325" i="38"/>
  <c r="CB325" i="38"/>
  <c r="BT325" i="38"/>
  <c r="BQ325" i="38"/>
  <c r="AR325" i="38"/>
  <c r="BG325" i="38" s="1"/>
  <c r="AJ325" i="38"/>
  <c r="AH325" i="38"/>
  <c r="CE325" i="38" s="1"/>
  <c r="AF325" i="38"/>
  <c r="T325" i="38"/>
  <c r="CM324" i="38"/>
  <c r="CJ324" i="38"/>
  <c r="CB324" i="38"/>
  <c r="CC324" i="38" s="1"/>
  <c r="BT324" i="38"/>
  <c r="BU324" i="38" s="1"/>
  <c r="BQ324" i="38"/>
  <c r="AR324" i="38"/>
  <c r="AS336" i="38" s="1"/>
  <c r="AJ324" i="38"/>
  <c r="AH324" i="38"/>
  <c r="AF324" i="38"/>
  <c r="T324" i="38"/>
  <c r="CM323" i="38"/>
  <c r="CJ323" i="38"/>
  <c r="CC323" i="38"/>
  <c r="CB323" i="38"/>
  <c r="BT323" i="38"/>
  <c r="BU323" i="38" s="1"/>
  <c r="BQ323" i="38"/>
  <c r="AR323" i="38"/>
  <c r="AS335" i="38" s="1"/>
  <c r="AJ323" i="38"/>
  <c r="AH323" i="38"/>
  <c r="Z323" i="38" s="1"/>
  <c r="AF323" i="38"/>
  <c r="T323" i="38"/>
  <c r="CM322" i="38"/>
  <c r="CJ322" i="38"/>
  <c r="CB322" i="38"/>
  <c r="CC322" i="38" s="1"/>
  <c r="BT322" i="38"/>
  <c r="BU322" i="38" s="1"/>
  <c r="BQ322" i="38"/>
  <c r="AR322" i="38"/>
  <c r="AJ322" i="38"/>
  <c r="AH322" i="38"/>
  <c r="AF322" i="38"/>
  <c r="T322" i="38"/>
  <c r="CM321" i="38"/>
  <c r="CJ321" i="38"/>
  <c r="CB321" i="38"/>
  <c r="CC321" i="38" s="1"/>
  <c r="BT321" i="38"/>
  <c r="BU321" i="38" s="1"/>
  <c r="BQ321" i="38"/>
  <c r="AR321" i="38"/>
  <c r="AJ321" i="38"/>
  <c r="AH321" i="38"/>
  <c r="AF321" i="38"/>
  <c r="T321" i="38"/>
  <c r="CM320" i="38"/>
  <c r="CJ320" i="38"/>
  <c r="CB320" i="38"/>
  <c r="CC320" i="38" s="1"/>
  <c r="BT320" i="38"/>
  <c r="BU320" i="38" s="1"/>
  <c r="BQ320" i="38"/>
  <c r="AR320" i="38"/>
  <c r="CD320" i="38" s="1"/>
  <c r="AJ320" i="38"/>
  <c r="AH320" i="38"/>
  <c r="BI320" i="38" s="1"/>
  <c r="AF320" i="38"/>
  <c r="T320" i="38"/>
  <c r="CM319" i="38"/>
  <c r="CJ319" i="38"/>
  <c r="CB319" i="38"/>
  <c r="CC319" i="38" s="1"/>
  <c r="BT319" i="38"/>
  <c r="BU319" i="38" s="1"/>
  <c r="BQ319" i="38"/>
  <c r="AR319" i="38"/>
  <c r="BL319" i="38" s="1"/>
  <c r="BN319" i="38" s="1"/>
  <c r="AJ319" i="38"/>
  <c r="AH319" i="38"/>
  <c r="AF319" i="38"/>
  <c r="T319" i="38"/>
  <c r="CM318" i="38"/>
  <c r="CJ318" i="38"/>
  <c r="CB318" i="38"/>
  <c r="CC318" i="38" s="1"/>
  <c r="BT318" i="38"/>
  <c r="BU318" i="38" s="1"/>
  <c r="BQ318" i="38"/>
  <c r="AR318" i="38"/>
  <c r="AJ318" i="38"/>
  <c r="AL318" i="38" s="1"/>
  <c r="AN318" i="38" s="1"/>
  <c r="AH318" i="38"/>
  <c r="BI318" i="38" s="1"/>
  <c r="AF318" i="38"/>
  <c r="T318" i="38"/>
  <c r="CM317" i="38"/>
  <c r="CJ317" i="38"/>
  <c r="CB317" i="38"/>
  <c r="CC317" i="38" s="1"/>
  <c r="BT317" i="38"/>
  <c r="BU317" i="38" s="1"/>
  <c r="BQ317" i="38"/>
  <c r="AR317" i="38"/>
  <c r="CF317" i="38" s="1"/>
  <c r="AJ317" i="38"/>
  <c r="AH317" i="38"/>
  <c r="AF317" i="38"/>
  <c r="T317" i="38"/>
  <c r="CT316" i="38"/>
  <c r="CM316" i="38"/>
  <c r="CJ316" i="38"/>
  <c r="CB316" i="38"/>
  <c r="CC316" i="38" s="1"/>
  <c r="BT316" i="38"/>
  <c r="BU316" i="38" s="1"/>
  <c r="BQ316" i="38"/>
  <c r="AR316" i="38"/>
  <c r="AS328" i="38" s="1"/>
  <c r="AJ316" i="38"/>
  <c r="AH316" i="38"/>
  <c r="AF316" i="38"/>
  <c r="T316" i="38"/>
  <c r="CT315" i="38"/>
  <c r="CM315" i="38"/>
  <c r="CJ315" i="38"/>
  <c r="CB315" i="38"/>
  <c r="CC315" i="38" s="1"/>
  <c r="BT315" i="38"/>
  <c r="BU315" i="38" s="1"/>
  <c r="BQ315" i="38"/>
  <c r="AR315" i="38"/>
  <c r="AJ315" i="38"/>
  <c r="AH315" i="38"/>
  <c r="BV315" i="38" s="1"/>
  <c r="BW315" i="38" s="1"/>
  <c r="AF315" i="38"/>
  <c r="T315" i="38"/>
  <c r="CT314" i="38"/>
  <c r="CM314" i="38"/>
  <c r="CJ314" i="38"/>
  <c r="CB314" i="38"/>
  <c r="CC314" i="38" s="1"/>
  <c r="BT314" i="38"/>
  <c r="BU314" i="38" s="1"/>
  <c r="BQ314" i="38"/>
  <c r="AR314" i="38"/>
  <c r="BL314" i="38" s="1"/>
  <c r="BN314" i="38" s="1"/>
  <c r="AJ314" i="38"/>
  <c r="AH314" i="38"/>
  <c r="AF314" i="38"/>
  <c r="T314" i="38"/>
  <c r="CT313" i="38"/>
  <c r="CM313" i="38"/>
  <c r="CJ313" i="38"/>
  <c r="CB313" i="38"/>
  <c r="CC313" i="38" s="1"/>
  <c r="BT313" i="38"/>
  <c r="BU313" i="38" s="1"/>
  <c r="BQ313" i="38"/>
  <c r="AR313" i="38"/>
  <c r="AJ313" i="38"/>
  <c r="AH313" i="38"/>
  <c r="AF313" i="38"/>
  <c r="T313" i="38"/>
  <c r="CT312" i="38"/>
  <c r="CM312" i="38"/>
  <c r="CJ312" i="38"/>
  <c r="CB312" i="38"/>
  <c r="CC312" i="38" s="1"/>
  <c r="BT312" i="38"/>
  <c r="BU312" i="38" s="1"/>
  <c r="BQ312" i="38"/>
  <c r="AR312" i="38"/>
  <c r="AJ312" i="38"/>
  <c r="AO312" i="38" s="1"/>
  <c r="AH312" i="38"/>
  <c r="AF312" i="38"/>
  <c r="T312" i="38"/>
  <c r="CT311" i="38"/>
  <c r="CM311" i="38"/>
  <c r="CJ311" i="38"/>
  <c r="CB311" i="38"/>
  <c r="CC311" i="38" s="1"/>
  <c r="BT311" i="38"/>
  <c r="BU311" i="38" s="1"/>
  <c r="BQ311" i="38"/>
  <c r="AR311" i="38"/>
  <c r="AJ311" i="38"/>
  <c r="AH311" i="38"/>
  <c r="AF311" i="38"/>
  <c r="T311" i="38"/>
  <c r="CT310" i="38"/>
  <c r="CM310" i="38"/>
  <c r="CJ310" i="38"/>
  <c r="CB310" i="38"/>
  <c r="CC310" i="38" s="1"/>
  <c r="BT310" i="38"/>
  <c r="BU310" i="38" s="1"/>
  <c r="BQ310" i="38"/>
  <c r="AR310" i="38"/>
  <c r="BG310" i="38" s="1"/>
  <c r="AJ310" i="38"/>
  <c r="AH310" i="38"/>
  <c r="AI322" i="38" s="1"/>
  <c r="AF310" i="38"/>
  <c r="T310" i="38"/>
  <c r="CT309" i="38"/>
  <c r="CM309" i="38"/>
  <c r="CJ309" i="38"/>
  <c r="CB309" i="38"/>
  <c r="CC309" i="38" s="1"/>
  <c r="BT309" i="38"/>
  <c r="BU309" i="38" s="1"/>
  <c r="BQ309" i="38"/>
  <c r="AR309" i="38"/>
  <c r="AJ309" i="38"/>
  <c r="AH309" i="38"/>
  <c r="AF309" i="38"/>
  <c r="T309" i="38"/>
  <c r="CT308" i="38"/>
  <c r="CM308" i="38"/>
  <c r="CJ308" i="38"/>
  <c r="CB308" i="38"/>
  <c r="CC308" i="38" s="1"/>
  <c r="BT308" i="38"/>
  <c r="BU308" i="38" s="1"/>
  <c r="BQ308" i="38"/>
  <c r="AR308" i="38"/>
  <c r="AJ308" i="38"/>
  <c r="AH308" i="38"/>
  <c r="AF308" i="38"/>
  <c r="T308" i="38"/>
  <c r="CR307" i="38"/>
  <c r="CM307" i="38"/>
  <c r="CJ307" i="38"/>
  <c r="CB307" i="38"/>
  <c r="CC307" i="38" s="1"/>
  <c r="BT307" i="38"/>
  <c r="BU307" i="38" s="1"/>
  <c r="BQ307" i="38"/>
  <c r="BN307" i="38"/>
  <c r="BM307" i="38"/>
  <c r="BE307" i="38"/>
  <c r="BF307" i="38" s="1"/>
  <c r="AR307" i="38"/>
  <c r="CG307" i="38" s="1"/>
  <c r="AJ307" i="38"/>
  <c r="AH307" i="38"/>
  <c r="AI319" i="38" s="1"/>
  <c r="AF307" i="38"/>
  <c r="T307" i="38"/>
  <c r="CM306" i="38"/>
  <c r="CJ306" i="38"/>
  <c r="CB306" i="38"/>
  <c r="CC306" i="38" s="1"/>
  <c r="BT306" i="38"/>
  <c r="BU306" i="38" s="1"/>
  <c r="BQ306" i="38"/>
  <c r="BF306" i="38"/>
  <c r="AR306" i="38"/>
  <c r="CG306" i="38" s="1"/>
  <c r="AJ306" i="38"/>
  <c r="AH306" i="38"/>
  <c r="AF306" i="38"/>
  <c r="T306" i="38"/>
  <c r="CM305" i="38"/>
  <c r="CJ305" i="38"/>
  <c r="CB305" i="38"/>
  <c r="CC305" i="38" s="1"/>
  <c r="BT305" i="38"/>
  <c r="BU305" i="38" s="1"/>
  <c r="BQ305" i="38"/>
  <c r="BF305" i="38"/>
  <c r="AR305" i="38"/>
  <c r="AJ305" i="38"/>
  <c r="AH305" i="38"/>
  <c r="Z305" i="38" s="1"/>
  <c r="AF305" i="38"/>
  <c r="T305" i="38"/>
  <c r="CM304" i="38"/>
  <c r="CJ304" i="38"/>
  <c r="CB304" i="38"/>
  <c r="CC304" i="38" s="1"/>
  <c r="BT304" i="38"/>
  <c r="BU304" i="38" s="1"/>
  <c r="BQ304" i="38"/>
  <c r="BF304" i="38"/>
  <c r="AR304" i="38"/>
  <c r="AJ304" i="38"/>
  <c r="AH304" i="38"/>
  <c r="BI304" i="38" s="1"/>
  <c r="AF304" i="38"/>
  <c r="T304" i="38"/>
  <c r="CM303" i="38"/>
  <c r="CJ303" i="38"/>
  <c r="CB303" i="38"/>
  <c r="CC303" i="38" s="1"/>
  <c r="BT303" i="38"/>
  <c r="BU303" i="38" s="1"/>
  <c r="BQ303" i="38"/>
  <c r="BF303" i="38"/>
  <c r="AR303" i="38"/>
  <c r="BL303" i="38" s="1"/>
  <c r="AJ303" i="38"/>
  <c r="AH303" i="38"/>
  <c r="AF303" i="38"/>
  <c r="T303" i="38"/>
  <c r="CM302" i="38"/>
  <c r="CJ302" i="38"/>
  <c r="CB302" i="38"/>
  <c r="CC302" i="38" s="1"/>
  <c r="BT302" i="38"/>
  <c r="BU302" i="38" s="1"/>
  <c r="BQ302" i="38"/>
  <c r="BF302" i="38"/>
  <c r="AR302" i="38"/>
  <c r="CD302" i="38" s="1"/>
  <c r="AJ302" i="38"/>
  <c r="AH302" i="38"/>
  <c r="CE302" i="38" s="1"/>
  <c r="AF302" i="38"/>
  <c r="T302" i="38"/>
  <c r="CM301" i="38"/>
  <c r="CJ301" i="38"/>
  <c r="CB301" i="38"/>
  <c r="CC301" i="38" s="1"/>
  <c r="BT301" i="38"/>
  <c r="BU301" i="38" s="1"/>
  <c r="BQ301" i="38"/>
  <c r="BF301" i="38"/>
  <c r="AR301" i="38"/>
  <c r="CF301" i="38" s="1"/>
  <c r="AJ301" i="38"/>
  <c r="AH301" i="38"/>
  <c r="CE301" i="38" s="1"/>
  <c r="AF301" i="38"/>
  <c r="T301" i="38"/>
  <c r="CM300" i="38"/>
  <c r="CJ300" i="38"/>
  <c r="CB300" i="38"/>
  <c r="CC300" i="38" s="1"/>
  <c r="BT300" i="38"/>
  <c r="BU300" i="38" s="1"/>
  <c r="BQ300" i="38"/>
  <c r="BF300" i="38"/>
  <c r="AR300" i="38"/>
  <c r="CG300" i="38" s="1"/>
  <c r="AJ300" i="38"/>
  <c r="AH300" i="38"/>
  <c r="AI312" i="38" s="1"/>
  <c r="AF300" i="38"/>
  <c r="T300" i="38"/>
  <c r="CM299" i="38"/>
  <c r="CJ299" i="38"/>
  <c r="CB299" i="38"/>
  <c r="CC299" i="38" s="1"/>
  <c r="BT299" i="38"/>
  <c r="BU299" i="38" s="1"/>
  <c r="BQ299" i="38"/>
  <c r="BF299" i="38"/>
  <c r="AR299" i="38"/>
  <c r="AJ299" i="38"/>
  <c r="AH299" i="38"/>
  <c r="BV299" i="38" s="1"/>
  <c r="BW299" i="38" s="1"/>
  <c r="AF299" i="38"/>
  <c r="T299" i="38"/>
  <c r="CM298" i="38"/>
  <c r="CJ298" i="38"/>
  <c r="CB298" i="38"/>
  <c r="CC298" i="38" s="1"/>
  <c r="BT298" i="38"/>
  <c r="BU298" i="38" s="1"/>
  <c r="BQ298" i="38"/>
  <c r="BF298" i="38"/>
  <c r="AR298" i="38"/>
  <c r="AJ298" i="38"/>
  <c r="AH298" i="38"/>
  <c r="CE298" i="38" s="1"/>
  <c r="AF298" i="38"/>
  <c r="T298" i="38"/>
  <c r="CM297" i="38"/>
  <c r="CJ297" i="38"/>
  <c r="CB297" i="38"/>
  <c r="CC297" i="38" s="1"/>
  <c r="BT297" i="38"/>
  <c r="BU297" i="38" s="1"/>
  <c r="BQ297" i="38"/>
  <c r="BF297" i="38"/>
  <c r="AR297" i="38"/>
  <c r="AJ297" i="38"/>
  <c r="AH297" i="38"/>
  <c r="AF297" i="38"/>
  <c r="T297" i="38"/>
  <c r="CM296" i="38"/>
  <c r="CJ296" i="38"/>
  <c r="CB296" i="38"/>
  <c r="CC296" i="38" s="1"/>
  <c r="BT296" i="38"/>
  <c r="BU296" i="38" s="1"/>
  <c r="BQ296" i="38"/>
  <c r="BF296" i="38"/>
  <c r="AR296" i="38"/>
  <c r="AJ296" i="38"/>
  <c r="AH296" i="38"/>
  <c r="AF296" i="38"/>
  <c r="T296" i="38"/>
  <c r="CM295" i="38"/>
  <c r="CJ295" i="38"/>
  <c r="CB295" i="38"/>
  <c r="CC295" i="38" s="1"/>
  <c r="BT295" i="38"/>
  <c r="BU295" i="38" s="1"/>
  <c r="BQ295" i="38"/>
  <c r="BF295" i="38"/>
  <c r="AR295" i="38"/>
  <c r="AJ295" i="38"/>
  <c r="AH295" i="38"/>
  <c r="AF295" i="38"/>
  <c r="T295" i="38"/>
  <c r="CM294" i="38"/>
  <c r="CJ294" i="38"/>
  <c r="CB294" i="38"/>
  <c r="CC294" i="38" s="1"/>
  <c r="BT294" i="38"/>
  <c r="BU294" i="38" s="1"/>
  <c r="BQ294" i="38"/>
  <c r="BF294" i="38"/>
  <c r="AR294" i="38"/>
  <c r="AS306" i="38" s="1"/>
  <c r="AJ294" i="38"/>
  <c r="AH294" i="38"/>
  <c r="AF294" i="38"/>
  <c r="T294" i="38"/>
  <c r="CM293" i="38"/>
  <c r="CJ293" i="38"/>
  <c r="CB293" i="38"/>
  <c r="CC293" i="38" s="1"/>
  <c r="BT293" i="38"/>
  <c r="BU293" i="38" s="1"/>
  <c r="BQ293" i="38"/>
  <c r="BF293" i="38"/>
  <c r="AR293" i="38"/>
  <c r="AJ293" i="38"/>
  <c r="AH293" i="38"/>
  <c r="AF293" i="38"/>
  <c r="T293" i="38"/>
  <c r="CM292" i="38"/>
  <c r="CJ292" i="38"/>
  <c r="CB292" i="38"/>
  <c r="CC292" i="38" s="1"/>
  <c r="BT292" i="38"/>
  <c r="BU292" i="38" s="1"/>
  <c r="BQ292" i="38"/>
  <c r="BF292" i="38"/>
  <c r="AR292" i="38"/>
  <c r="CD292" i="38" s="1"/>
  <c r="AJ292" i="38"/>
  <c r="AH292" i="38"/>
  <c r="Z292" i="38" s="1"/>
  <c r="AF292" i="38"/>
  <c r="T292" i="38"/>
  <c r="CM291" i="38"/>
  <c r="CJ291" i="38"/>
  <c r="CB291" i="38"/>
  <c r="CC291" i="38" s="1"/>
  <c r="BT291" i="38"/>
  <c r="BU291" i="38" s="1"/>
  <c r="BQ291" i="38"/>
  <c r="BF291" i="38"/>
  <c r="AR291" i="38"/>
  <c r="AT291" i="38" s="1"/>
  <c r="AJ291" i="38"/>
  <c r="AK291" i="38" s="1"/>
  <c r="AH291" i="38"/>
  <c r="AF291" i="38"/>
  <c r="T291" i="38"/>
  <c r="CM290" i="38"/>
  <c r="CJ290" i="38"/>
  <c r="CB290" i="38"/>
  <c r="CC290" i="38" s="1"/>
  <c r="BT290" i="38"/>
  <c r="BU290" i="38" s="1"/>
  <c r="BQ290" i="38"/>
  <c r="BF290" i="38"/>
  <c r="AR290" i="38"/>
  <c r="AJ290" i="38"/>
  <c r="AH290" i="38"/>
  <c r="AF290" i="38"/>
  <c r="T290" i="38"/>
  <c r="CM289" i="38"/>
  <c r="CJ289" i="38"/>
  <c r="CB289" i="38"/>
  <c r="CC289" i="38" s="1"/>
  <c r="BT289" i="38"/>
  <c r="BU289" i="38" s="1"/>
  <c r="BQ289" i="38"/>
  <c r="BF289" i="38"/>
  <c r="AR289" i="38"/>
  <c r="CD289" i="38" s="1"/>
  <c r="AJ289" i="38"/>
  <c r="AH289" i="38"/>
  <c r="AI301" i="38" s="1"/>
  <c r="AF289" i="38"/>
  <c r="T289" i="38"/>
  <c r="CM288" i="38"/>
  <c r="CJ288" i="38"/>
  <c r="CB288" i="38"/>
  <c r="CC288" i="38" s="1"/>
  <c r="BT288" i="38"/>
  <c r="BU288" i="38" s="1"/>
  <c r="BQ288" i="38"/>
  <c r="BF288" i="38"/>
  <c r="AR288" i="38"/>
  <c r="AS300" i="38" s="1"/>
  <c r="AJ288" i="38"/>
  <c r="AH288" i="38"/>
  <c r="AF288" i="38"/>
  <c r="T288" i="38"/>
  <c r="CM287" i="38"/>
  <c r="CJ287" i="38"/>
  <c r="CB287" i="38"/>
  <c r="CC287" i="38" s="1"/>
  <c r="BT287" i="38"/>
  <c r="BU287" i="38" s="1"/>
  <c r="BQ287" i="38"/>
  <c r="BF287" i="38"/>
  <c r="AR287" i="38"/>
  <c r="BG287" i="38" s="1"/>
  <c r="AJ287" i="38"/>
  <c r="AH287" i="38"/>
  <c r="AF287" i="38"/>
  <c r="T287" i="38"/>
  <c r="CM286" i="38"/>
  <c r="CJ286" i="38"/>
  <c r="CB286" i="38"/>
  <c r="CC286" i="38" s="1"/>
  <c r="BT286" i="38"/>
  <c r="BU286" i="38" s="1"/>
  <c r="BQ286" i="38"/>
  <c r="BF286" i="38"/>
  <c r="AR286" i="38"/>
  <c r="CG286" i="38" s="1"/>
  <c r="AJ286" i="38"/>
  <c r="AH286" i="38"/>
  <c r="AF286" i="38"/>
  <c r="T286" i="38"/>
  <c r="CM285" i="38"/>
  <c r="CJ285" i="38"/>
  <c r="CB285" i="38"/>
  <c r="CC285" i="38" s="1"/>
  <c r="BT285" i="38"/>
  <c r="BU285" i="38" s="1"/>
  <c r="BQ285" i="38"/>
  <c r="BF285" i="38"/>
  <c r="AR285" i="38"/>
  <c r="CG285" i="38" s="1"/>
  <c r="AJ285" i="38"/>
  <c r="AH285" i="38"/>
  <c r="Z285" i="38" s="1"/>
  <c r="AF285" i="38"/>
  <c r="T285" i="38"/>
  <c r="CM284" i="38"/>
  <c r="CJ284" i="38"/>
  <c r="CB284" i="38"/>
  <c r="CC284" i="38" s="1"/>
  <c r="BT284" i="38"/>
  <c r="BU284" i="38" s="1"/>
  <c r="BQ284" i="38"/>
  <c r="BF284" i="38"/>
  <c r="AR284" i="38"/>
  <c r="AS296" i="38" s="1"/>
  <c r="AJ284" i="38"/>
  <c r="AH284" i="38"/>
  <c r="Z284" i="38" s="1"/>
  <c r="AF284" i="38"/>
  <c r="AG284" i="38" s="1"/>
  <c r="T284" i="38"/>
  <c r="CM283" i="38"/>
  <c r="CJ283" i="38"/>
  <c r="CB283" i="38"/>
  <c r="CC283" i="38" s="1"/>
  <c r="BT283" i="38"/>
  <c r="BU283" i="38" s="1"/>
  <c r="BQ283" i="38"/>
  <c r="BF283" i="38"/>
  <c r="AR283" i="38"/>
  <c r="BL283" i="38" s="1"/>
  <c r="BN283" i="38" s="1"/>
  <c r="AJ283" i="38"/>
  <c r="AH283" i="38"/>
  <c r="CE283" i="38" s="1"/>
  <c r="AF283" i="38"/>
  <c r="T283" i="38"/>
  <c r="CM282" i="38"/>
  <c r="CJ282" i="38"/>
  <c r="CB282" i="38"/>
  <c r="CC282" i="38" s="1"/>
  <c r="BT282" i="38"/>
  <c r="BU282" i="38" s="1"/>
  <c r="BQ282" i="38"/>
  <c r="BF282" i="38"/>
  <c r="AR282" i="38"/>
  <c r="CK282" i="38" s="1"/>
  <c r="AJ282" i="38"/>
  <c r="AH282" i="38"/>
  <c r="BI282" i="38" s="1"/>
  <c r="AF282" i="38"/>
  <c r="T282" i="38"/>
  <c r="CM281" i="38"/>
  <c r="CJ281" i="38"/>
  <c r="CB281" i="38"/>
  <c r="CC281" i="38" s="1"/>
  <c r="BT281" i="38"/>
  <c r="BU281" i="38" s="1"/>
  <c r="BQ281" i="38"/>
  <c r="BF281" i="38"/>
  <c r="AR281" i="38"/>
  <c r="CD281" i="38" s="1"/>
  <c r="AJ281" i="38"/>
  <c r="AH281" i="38"/>
  <c r="AF281" i="38"/>
  <c r="T281" i="38"/>
  <c r="CM280" i="38"/>
  <c r="CJ280" i="38"/>
  <c r="CB280" i="38"/>
  <c r="CC280" i="38" s="1"/>
  <c r="BT280" i="38"/>
  <c r="BU280" i="38" s="1"/>
  <c r="BQ280" i="38"/>
  <c r="BF280" i="38"/>
  <c r="AR280" i="38"/>
  <c r="BL280" i="38" s="1"/>
  <c r="AJ280" i="38"/>
  <c r="AH280" i="38"/>
  <c r="AF280" i="38"/>
  <c r="T280" i="38"/>
  <c r="CM279" i="38"/>
  <c r="CJ279" i="38"/>
  <c r="CB279" i="38"/>
  <c r="CC279" i="38" s="1"/>
  <c r="BT279" i="38"/>
  <c r="BU279" i="38" s="1"/>
  <c r="BQ279" i="38"/>
  <c r="BF279" i="38"/>
  <c r="AR279" i="38"/>
  <c r="BL279" i="38" s="1"/>
  <c r="AJ279" i="38"/>
  <c r="AH279" i="38"/>
  <c r="AF279" i="38"/>
  <c r="T279" i="38"/>
  <c r="CM278" i="38"/>
  <c r="CJ278" i="38"/>
  <c r="CB278" i="38"/>
  <c r="CC278" i="38" s="1"/>
  <c r="BT278" i="38"/>
  <c r="BU278" i="38" s="1"/>
  <c r="BQ278" i="38"/>
  <c r="BF278" i="38"/>
  <c r="AR278" i="38"/>
  <c r="CD278" i="38" s="1"/>
  <c r="AJ278" i="38"/>
  <c r="AH278" i="38"/>
  <c r="H278" i="38" s="1"/>
  <c r="AF278" i="38"/>
  <c r="T278" i="38"/>
  <c r="CM277" i="38"/>
  <c r="CJ277" i="38"/>
  <c r="CB277" i="38"/>
  <c r="CC277" i="38" s="1"/>
  <c r="BT277" i="38"/>
  <c r="BU277" i="38" s="1"/>
  <c r="BQ277" i="38"/>
  <c r="BF277" i="38"/>
  <c r="AR277" i="38"/>
  <c r="BG277" i="38" s="1"/>
  <c r="AJ277" i="38"/>
  <c r="AH277" i="38"/>
  <c r="BV277" i="38" s="1"/>
  <c r="BW277" i="38" s="1"/>
  <c r="AF277" i="38"/>
  <c r="T277" i="38"/>
  <c r="CM276" i="38"/>
  <c r="CJ276" i="38"/>
  <c r="CB276" i="38"/>
  <c r="CC276" i="38" s="1"/>
  <c r="BT276" i="38"/>
  <c r="BU276" i="38" s="1"/>
  <c r="BQ276" i="38"/>
  <c r="BF276" i="38"/>
  <c r="AR276" i="38"/>
  <c r="AJ276" i="38"/>
  <c r="AH276" i="38"/>
  <c r="AF276" i="38"/>
  <c r="T276" i="38"/>
  <c r="CM275" i="38"/>
  <c r="CJ275" i="38"/>
  <c r="CB275" i="38"/>
  <c r="CC275" i="38" s="1"/>
  <c r="BT275" i="38"/>
  <c r="BU275" i="38" s="1"/>
  <c r="BQ275" i="38"/>
  <c r="BF275" i="38"/>
  <c r="AR275" i="38"/>
  <c r="AV275" i="38" s="1"/>
  <c r="AW275" i="38" s="1"/>
  <c r="AJ275" i="38"/>
  <c r="AH275" i="38"/>
  <c r="Z275" i="38" s="1"/>
  <c r="AF275" i="38"/>
  <c r="T275" i="38"/>
  <c r="CM274" i="38"/>
  <c r="CJ274" i="38"/>
  <c r="CB274" i="38"/>
  <c r="CC274" i="38" s="1"/>
  <c r="BT274" i="38"/>
  <c r="BU274" i="38" s="1"/>
  <c r="BQ274" i="38"/>
  <c r="BF274" i="38"/>
  <c r="AR274" i="38"/>
  <c r="CD274" i="38" s="1"/>
  <c r="AJ274" i="38"/>
  <c r="AH274" i="38"/>
  <c r="AF274" i="38"/>
  <c r="T274" i="38"/>
  <c r="CM273" i="38"/>
  <c r="CJ273" i="38"/>
  <c r="CB273" i="38"/>
  <c r="CC273" i="38" s="1"/>
  <c r="BT273" i="38"/>
  <c r="BU273" i="38" s="1"/>
  <c r="BQ273" i="38"/>
  <c r="BF273" i="38"/>
  <c r="AR273" i="38"/>
  <c r="AJ273" i="38"/>
  <c r="AH273" i="38"/>
  <c r="AF273" i="38"/>
  <c r="T273" i="38"/>
  <c r="CM272" i="38"/>
  <c r="CJ272" i="38"/>
  <c r="CB272" i="38"/>
  <c r="CC272" i="38" s="1"/>
  <c r="BT272" i="38"/>
  <c r="BU272" i="38" s="1"/>
  <c r="BQ272" i="38"/>
  <c r="BL272" i="38"/>
  <c r="BM272" i="38" s="1"/>
  <c r="BF272" i="38"/>
  <c r="AT272" i="38"/>
  <c r="AR272" i="38"/>
  <c r="AJ272" i="38"/>
  <c r="AH272" i="38"/>
  <c r="AF272" i="38"/>
  <c r="T272" i="38"/>
  <c r="CM271" i="38"/>
  <c r="CJ271" i="38"/>
  <c r="CB271" i="38"/>
  <c r="CC271" i="38" s="1"/>
  <c r="BT271" i="38"/>
  <c r="BU271" i="38" s="1"/>
  <c r="BQ271" i="38"/>
  <c r="BF271" i="38"/>
  <c r="AR271" i="38"/>
  <c r="AJ271" i="38"/>
  <c r="AH271" i="38"/>
  <c r="Z271" i="38" s="1"/>
  <c r="AF271" i="38"/>
  <c r="T271" i="38"/>
  <c r="CM270" i="38"/>
  <c r="CJ270" i="38"/>
  <c r="CB270" i="38"/>
  <c r="CC270" i="38" s="1"/>
  <c r="BT270" i="38"/>
  <c r="BU270" i="38" s="1"/>
  <c r="BQ270" i="38"/>
  <c r="BF270" i="38"/>
  <c r="AR270" i="38"/>
  <c r="AJ270" i="38"/>
  <c r="AH270" i="38"/>
  <c r="AF270" i="38"/>
  <c r="T270" i="38"/>
  <c r="CM269" i="38"/>
  <c r="CJ269" i="38"/>
  <c r="CB269" i="38"/>
  <c r="CC269" i="38" s="1"/>
  <c r="BT269" i="38"/>
  <c r="BU269" i="38" s="1"/>
  <c r="BQ269" i="38"/>
  <c r="BF269" i="38"/>
  <c r="AR269" i="38"/>
  <c r="AS281" i="38" s="1"/>
  <c r="AJ269" i="38"/>
  <c r="AH269" i="38"/>
  <c r="AF269" i="38"/>
  <c r="T269" i="38"/>
  <c r="CM268" i="38"/>
  <c r="CJ268" i="38"/>
  <c r="CB268" i="38"/>
  <c r="CC268" i="38" s="1"/>
  <c r="BT268" i="38"/>
  <c r="BU268" i="38" s="1"/>
  <c r="BQ268" i="38"/>
  <c r="BF268" i="38"/>
  <c r="AR268" i="38"/>
  <c r="AJ268" i="38"/>
  <c r="AH268" i="38"/>
  <c r="AF268" i="38"/>
  <c r="T268" i="38"/>
  <c r="CM267" i="38"/>
  <c r="CJ267" i="38"/>
  <c r="CB267" i="38"/>
  <c r="CC267" i="38" s="1"/>
  <c r="BT267" i="38"/>
  <c r="BU267" i="38" s="1"/>
  <c r="BQ267" i="38"/>
  <c r="BF267" i="38"/>
  <c r="AR267" i="38"/>
  <c r="AJ267" i="38"/>
  <c r="AH267" i="38"/>
  <c r="AF267" i="38"/>
  <c r="T267" i="38"/>
  <c r="CM266" i="38"/>
  <c r="CJ266" i="38"/>
  <c r="CB266" i="38"/>
  <c r="CC266" i="38" s="1"/>
  <c r="BT266" i="38"/>
  <c r="BU266" i="38" s="1"/>
  <c r="BQ266" i="38"/>
  <c r="BF266" i="38"/>
  <c r="AR266" i="38"/>
  <c r="AJ266" i="38"/>
  <c r="AH266" i="38"/>
  <c r="BV266" i="38" s="1"/>
  <c r="BW266" i="38" s="1"/>
  <c r="AF266" i="38"/>
  <c r="T266" i="38"/>
  <c r="CM265" i="38"/>
  <c r="CJ265" i="38"/>
  <c r="CB265" i="38"/>
  <c r="CC265" i="38" s="1"/>
  <c r="BT265" i="38"/>
  <c r="BU265" i="38" s="1"/>
  <c r="BQ265" i="38"/>
  <c r="BF265" i="38"/>
  <c r="AR265" i="38"/>
  <c r="CF265" i="38" s="1"/>
  <c r="AJ265" i="38"/>
  <c r="AH265" i="38"/>
  <c r="H265" i="38" s="1"/>
  <c r="N265" i="38" s="1"/>
  <c r="Q265" i="38" s="1"/>
  <c r="AF265" i="38"/>
  <c r="T265" i="38"/>
  <c r="CM264" i="38"/>
  <c r="CJ264" i="38"/>
  <c r="CB264" i="38"/>
  <c r="CC264" i="38" s="1"/>
  <c r="BT264" i="38"/>
  <c r="BU264" i="38" s="1"/>
  <c r="BQ264" i="38"/>
  <c r="BF264" i="38"/>
  <c r="AR264" i="38"/>
  <c r="CD264" i="38" s="1"/>
  <c r="AJ264" i="38"/>
  <c r="AH264" i="38"/>
  <c r="AF264" i="38"/>
  <c r="T264" i="38"/>
  <c r="CM263" i="38"/>
  <c r="CJ263" i="38"/>
  <c r="CB263" i="38"/>
  <c r="CC263" i="38" s="1"/>
  <c r="BT263" i="38"/>
  <c r="BU263" i="38" s="1"/>
  <c r="BQ263" i="38"/>
  <c r="BF263" i="38"/>
  <c r="AR263" i="38"/>
  <c r="BD263" i="38" s="1"/>
  <c r="BZ263" i="38" s="1"/>
  <c r="CA263" i="38" s="1"/>
  <c r="AJ263" i="38"/>
  <c r="AH263" i="38"/>
  <c r="AF263" i="38"/>
  <c r="T263" i="38"/>
  <c r="CM262" i="38"/>
  <c r="CJ262" i="38"/>
  <c r="CB262" i="38"/>
  <c r="CC262" i="38" s="1"/>
  <c r="BT262" i="38"/>
  <c r="BU262" i="38" s="1"/>
  <c r="BQ262" i="38"/>
  <c r="BF262" i="38"/>
  <c r="AR262" i="38"/>
  <c r="BG262" i="38" s="1"/>
  <c r="AJ262" i="38"/>
  <c r="AH262" i="38"/>
  <c r="Z262" i="38" s="1"/>
  <c r="AF262" i="38"/>
  <c r="T262" i="38"/>
  <c r="CM261" i="38"/>
  <c r="CJ261" i="38"/>
  <c r="CB261" i="38"/>
  <c r="CC261" i="38" s="1"/>
  <c r="BT261" i="38"/>
  <c r="BU261" i="38" s="1"/>
  <c r="BQ261" i="38"/>
  <c r="BF261" i="38"/>
  <c r="AR261" i="38"/>
  <c r="CG261" i="38" s="1"/>
  <c r="AJ261" i="38"/>
  <c r="AH261" i="38"/>
  <c r="Z261" i="38" s="1"/>
  <c r="AF261" i="38"/>
  <c r="T261" i="38"/>
  <c r="CM260" i="38"/>
  <c r="CJ260" i="38"/>
  <c r="CB260" i="38"/>
  <c r="CC260" i="38" s="1"/>
  <c r="BT260" i="38"/>
  <c r="BU260" i="38" s="1"/>
  <c r="BQ260" i="38"/>
  <c r="BF260" i="38"/>
  <c r="AR260" i="38"/>
  <c r="CF260" i="38" s="1"/>
  <c r="AJ260" i="38"/>
  <c r="AH260" i="38"/>
  <c r="BV260" i="38" s="1"/>
  <c r="BW260" i="38" s="1"/>
  <c r="AF260" i="38"/>
  <c r="T260" i="38"/>
  <c r="CM259" i="38"/>
  <c r="CJ259" i="38"/>
  <c r="CB259" i="38"/>
  <c r="CC259" i="38" s="1"/>
  <c r="BT259" i="38"/>
  <c r="BU259" i="38" s="1"/>
  <c r="BQ259" i="38"/>
  <c r="BF259" i="38"/>
  <c r="AR259" i="38"/>
  <c r="CF259" i="38" s="1"/>
  <c r="AJ259" i="38"/>
  <c r="AH259" i="38"/>
  <c r="Z259" i="38" s="1"/>
  <c r="AF259" i="38"/>
  <c r="T259" i="38"/>
  <c r="CM258" i="38"/>
  <c r="CJ258" i="38"/>
  <c r="CB258" i="38"/>
  <c r="CC258" i="38" s="1"/>
  <c r="BT258" i="38"/>
  <c r="BU258" i="38" s="1"/>
  <c r="BQ258" i="38"/>
  <c r="BF258" i="38"/>
  <c r="AR258" i="38"/>
  <c r="CD258" i="38" s="1"/>
  <c r="AJ258" i="38"/>
  <c r="AO258" i="38" s="1"/>
  <c r="AH258" i="38"/>
  <c r="AF258" i="38"/>
  <c r="T258" i="38"/>
  <c r="CM257" i="38"/>
  <c r="CJ257" i="38"/>
  <c r="CB257" i="38"/>
  <c r="CC257" i="38" s="1"/>
  <c r="BT257" i="38"/>
  <c r="BU257" i="38" s="1"/>
  <c r="BQ257" i="38"/>
  <c r="BF257" i="38"/>
  <c r="AR257" i="38"/>
  <c r="BG257" i="38" s="1"/>
  <c r="AJ257" i="38"/>
  <c r="AH257" i="38"/>
  <c r="Z257" i="38" s="1"/>
  <c r="AF257" i="38"/>
  <c r="T257" i="38"/>
  <c r="CM256" i="38"/>
  <c r="CJ256" i="38"/>
  <c r="CB256" i="38"/>
  <c r="CC256" i="38" s="1"/>
  <c r="BT256" i="38"/>
  <c r="BU256" i="38" s="1"/>
  <c r="BQ256" i="38"/>
  <c r="BF256" i="38"/>
  <c r="AR256" i="38"/>
  <c r="CK256" i="38" s="1"/>
  <c r="AJ256" i="38"/>
  <c r="AH256" i="38"/>
  <c r="Z256" i="38" s="1"/>
  <c r="AF256" i="38"/>
  <c r="T256" i="38"/>
  <c r="CM255" i="38"/>
  <c r="CJ255" i="38"/>
  <c r="CB255" i="38"/>
  <c r="CC255" i="38" s="1"/>
  <c r="BT255" i="38"/>
  <c r="BU255" i="38" s="1"/>
  <c r="BQ255" i="38"/>
  <c r="BF255" i="38"/>
  <c r="AR255" i="38"/>
  <c r="BG255" i="38" s="1"/>
  <c r="AJ255" i="38"/>
  <c r="AH255" i="38"/>
  <c r="BV255" i="38" s="1"/>
  <c r="BW255" i="38" s="1"/>
  <c r="AF255" i="38"/>
  <c r="T255" i="38"/>
  <c r="CM254" i="38"/>
  <c r="CJ254" i="38"/>
  <c r="CB254" i="38"/>
  <c r="CC254" i="38" s="1"/>
  <c r="BT254" i="38"/>
  <c r="BU254" i="38" s="1"/>
  <c r="BQ254" i="38"/>
  <c r="BF254" i="38"/>
  <c r="AR254" i="38"/>
  <c r="AJ254" i="38"/>
  <c r="AH254" i="38"/>
  <c r="AF254" i="38"/>
  <c r="T254" i="38"/>
  <c r="CM253" i="38"/>
  <c r="CJ253" i="38"/>
  <c r="CB253" i="38"/>
  <c r="CC253" i="38" s="1"/>
  <c r="BT253" i="38"/>
  <c r="BU253" i="38" s="1"/>
  <c r="BQ253" i="38"/>
  <c r="BF253" i="38"/>
  <c r="AR253" i="38"/>
  <c r="AS265" i="38" s="1"/>
  <c r="AJ253" i="38"/>
  <c r="AH253" i="38"/>
  <c r="AF253" i="38"/>
  <c r="T253" i="38"/>
  <c r="CM252" i="38"/>
  <c r="CJ252" i="38"/>
  <c r="CB252" i="38"/>
  <c r="CC252" i="38" s="1"/>
  <c r="BT252" i="38"/>
  <c r="BU252" i="38" s="1"/>
  <c r="BQ252" i="38"/>
  <c r="BF252" i="38"/>
  <c r="AR252" i="38"/>
  <c r="AS264" i="38" s="1"/>
  <c r="AJ252" i="38"/>
  <c r="AH252" i="38"/>
  <c r="AF252" i="38"/>
  <c r="T252" i="38"/>
  <c r="CM251" i="38"/>
  <c r="CJ251" i="38"/>
  <c r="CB251" i="38"/>
  <c r="CC251" i="38" s="1"/>
  <c r="BT251" i="38"/>
  <c r="BU251" i="38" s="1"/>
  <c r="BQ251" i="38"/>
  <c r="BF251" i="38"/>
  <c r="AR251" i="38"/>
  <c r="AJ251" i="38"/>
  <c r="AH251" i="38"/>
  <c r="AI263" i="38" s="1"/>
  <c r="AF251" i="38"/>
  <c r="T251" i="38"/>
  <c r="CM250" i="38"/>
  <c r="CJ250" i="38"/>
  <c r="CB250" i="38"/>
  <c r="CC250" i="38" s="1"/>
  <c r="BT250" i="38"/>
  <c r="BU250" i="38" s="1"/>
  <c r="BQ250" i="38"/>
  <c r="BF250" i="38"/>
  <c r="AR250" i="38"/>
  <c r="AJ250" i="38"/>
  <c r="AH250" i="38"/>
  <c r="AF250" i="38"/>
  <c r="T250" i="38"/>
  <c r="CM249" i="38"/>
  <c r="CJ249" i="38"/>
  <c r="CB249" i="38"/>
  <c r="CC249" i="38" s="1"/>
  <c r="BT249" i="38"/>
  <c r="BU249" i="38" s="1"/>
  <c r="BQ249" i="38"/>
  <c r="BF249" i="38"/>
  <c r="AR249" i="38"/>
  <c r="AJ249" i="38"/>
  <c r="AH249" i="38"/>
  <c r="AF249" i="38"/>
  <c r="T249" i="38"/>
  <c r="CM248" i="38"/>
  <c r="CJ248" i="38"/>
  <c r="CB248" i="38"/>
  <c r="CC248" i="38" s="1"/>
  <c r="BT248" i="38"/>
  <c r="BU248" i="38" s="1"/>
  <c r="BQ248" i="38"/>
  <c r="BF248" i="38"/>
  <c r="AR248" i="38"/>
  <c r="AJ248" i="38"/>
  <c r="AH248" i="38"/>
  <c r="AF248" i="38"/>
  <c r="T248" i="38"/>
  <c r="CM247" i="38"/>
  <c r="CJ247" i="38"/>
  <c r="CB247" i="38"/>
  <c r="CC247" i="38" s="1"/>
  <c r="BT247" i="38"/>
  <c r="BU247" i="38" s="1"/>
  <c r="BQ247" i="38"/>
  <c r="BF247" i="38"/>
  <c r="AR247" i="38"/>
  <c r="AJ247" i="38"/>
  <c r="AH247" i="38"/>
  <c r="AI259" i="38" s="1"/>
  <c r="AF247" i="38"/>
  <c r="T247" i="38"/>
  <c r="CM246" i="38"/>
  <c r="CJ246" i="38"/>
  <c r="CB246" i="38"/>
  <c r="CC246" i="38" s="1"/>
  <c r="BT246" i="38"/>
  <c r="BU246" i="38" s="1"/>
  <c r="BQ246" i="38"/>
  <c r="BF246" i="38"/>
  <c r="AR246" i="38"/>
  <c r="AJ246" i="38"/>
  <c r="AH246" i="38"/>
  <c r="AF246" i="38"/>
  <c r="T246" i="38"/>
  <c r="CM245" i="38"/>
  <c r="CJ245" i="38"/>
  <c r="CB245" i="38"/>
  <c r="CC245" i="38" s="1"/>
  <c r="BT245" i="38"/>
  <c r="BU245" i="38" s="1"/>
  <c r="BQ245" i="38"/>
  <c r="BF245" i="38"/>
  <c r="AR245" i="38"/>
  <c r="AS257" i="38" s="1"/>
  <c r="AJ245" i="38"/>
  <c r="AH245" i="38"/>
  <c r="AI257" i="38" s="1"/>
  <c r="AF245" i="38"/>
  <c r="T245" i="38"/>
  <c r="CM244" i="38"/>
  <c r="CJ244" i="38"/>
  <c r="CB244" i="38"/>
  <c r="CC244" i="38" s="1"/>
  <c r="BT244" i="38"/>
  <c r="BU244" i="38" s="1"/>
  <c r="BQ244" i="38"/>
  <c r="BF244" i="38"/>
  <c r="AR244" i="38"/>
  <c r="AS256" i="38" s="1"/>
  <c r="AJ244" i="38"/>
  <c r="AO244" i="38" s="1"/>
  <c r="AH244" i="38"/>
  <c r="AF244" i="38"/>
  <c r="AG244" i="38" s="1"/>
  <c r="T244" i="38"/>
  <c r="CM243" i="38"/>
  <c r="CJ243" i="38"/>
  <c r="CB243" i="38"/>
  <c r="CC243" i="38" s="1"/>
  <c r="BT243" i="38"/>
  <c r="BU243" i="38" s="1"/>
  <c r="BQ243" i="38"/>
  <c r="BF243" i="38"/>
  <c r="AR243" i="38"/>
  <c r="CD243" i="38" s="1"/>
  <c r="AJ243" i="38"/>
  <c r="AH243" i="38"/>
  <c r="AF243" i="38"/>
  <c r="T243" i="38"/>
  <c r="CM242" i="38"/>
  <c r="CJ242" i="38"/>
  <c r="CB242" i="38"/>
  <c r="CC242" i="38" s="1"/>
  <c r="BT242" i="38"/>
  <c r="BU242" i="38" s="1"/>
  <c r="BQ242" i="38"/>
  <c r="BF242" i="38"/>
  <c r="AR242" i="38"/>
  <c r="AS254" i="38" s="1"/>
  <c r="AJ242" i="38"/>
  <c r="AH242" i="38"/>
  <c r="CE242" i="38" s="1"/>
  <c r="AF242" i="38"/>
  <c r="T242" i="38"/>
  <c r="CM241" i="38"/>
  <c r="CJ241" i="38"/>
  <c r="CB241" i="38"/>
  <c r="CC241" i="38" s="1"/>
  <c r="BT241" i="38"/>
  <c r="BU241" i="38" s="1"/>
  <c r="BQ241" i="38"/>
  <c r="BF241" i="38"/>
  <c r="AR241" i="38"/>
  <c r="CF241" i="38" s="1"/>
  <c r="AJ241" i="38"/>
  <c r="AH241" i="38"/>
  <c r="CE241" i="38" s="1"/>
  <c r="AF241" i="38"/>
  <c r="T241" i="38"/>
  <c r="CM240" i="38"/>
  <c r="CJ240" i="38"/>
  <c r="CB240" i="38"/>
  <c r="CC240" i="38" s="1"/>
  <c r="BT240" i="38"/>
  <c r="BU240" i="38" s="1"/>
  <c r="BQ240" i="38"/>
  <c r="BF240" i="38"/>
  <c r="AR240" i="38"/>
  <c r="CG240" i="38" s="1"/>
  <c r="AJ240" i="38"/>
  <c r="AO240" i="38" s="1"/>
  <c r="AH240" i="38"/>
  <c r="AP240" i="38" s="1"/>
  <c r="AF240" i="38"/>
  <c r="AG240" i="38" s="1"/>
  <c r="T240" i="38"/>
  <c r="H240" i="38"/>
  <c r="N240" i="38" s="1"/>
  <c r="Q240" i="38" s="1"/>
  <c r="CM239" i="38"/>
  <c r="CJ239" i="38"/>
  <c r="CB239" i="38"/>
  <c r="CC239" i="38" s="1"/>
  <c r="BT239" i="38"/>
  <c r="BU239" i="38" s="1"/>
  <c r="BQ239" i="38"/>
  <c r="BF239" i="38"/>
  <c r="AR239" i="38"/>
  <c r="BD239" i="38" s="1"/>
  <c r="AJ239" i="38"/>
  <c r="AH239" i="38"/>
  <c r="BV239" i="38" s="1"/>
  <c r="BW239" i="38" s="1"/>
  <c r="AF239" i="38"/>
  <c r="AG239" i="38" s="1"/>
  <c r="T239" i="38"/>
  <c r="CM238" i="38"/>
  <c r="CJ238" i="38"/>
  <c r="CB238" i="38"/>
  <c r="CC238" i="38" s="1"/>
  <c r="BT238" i="38"/>
  <c r="BU238" i="38" s="1"/>
  <c r="BQ238" i="38"/>
  <c r="BF238" i="38"/>
  <c r="AR238" i="38"/>
  <c r="BD238" i="38" s="1"/>
  <c r="CH238" i="38" s="1"/>
  <c r="AJ238" i="38"/>
  <c r="AH238" i="38"/>
  <c r="Z238" i="38" s="1"/>
  <c r="AF238" i="38"/>
  <c r="T238" i="38"/>
  <c r="CM237" i="38"/>
  <c r="CJ237" i="38"/>
  <c r="CB237" i="38"/>
  <c r="CC237" i="38" s="1"/>
  <c r="BT237" i="38"/>
  <c r="BU237" i="38" s="1"/>
  <c r="BQ237" i="38"/>
  <c r="BF237" i="38"/>
  <c r="AR237" i="38"/>
  <c r="AS249" i="38" s="1"/>
  <c r="AJ237" i="38"/>
  <c r="AH237" i="38"/>
  <c r="BV237" i="38" s="1"/>
  <c r="BW237" i="38" s="1"/>
  <c r="AF237" i="38"/>
  <c r="T237" i="38"/>
  <c r="CM236" i="38"/>
  <c r="CJ236" i="38"/>
  <c r="CB236" i="38"/>
  <c r="CC236" i="38" s="1"/>
  <c r="BT236" i="38"/>
  <c r="BU236" i="38" s="1"/>
  <c r="BQ236" i="38"/>
  <c r="BF236" i="38"/>
  <c r="AR236" i="38"/>
  <c r="CG236" i="38" s="1"/>
  <c r="AJ236" i="38"/>
  <c r="AH236" i="38"/>
  <c r="Z236" i="38" s="1"/>
  <c r="AF236" i="38"/>
  <c r="T236" i="38"/>
  <c r="CM235" i="38"/>
  <c r="CJ235" i="38"/>
  <c r="CB235" i="38"/>
  <c r="CC235" i="38" s="1"/>
  <c r="BT235" i="38"/>
  <c r="BU235" i="38" s="1"/>
  <c r="BQ235" i="38"/>
  <c r="BF235" i="38"/>
  <c r="AR235" i="38"/>
  <c r="CK235" i="38" s="1"/>
  <c r="AJ235" i="38"/>
  <c r="AH235" i="38"/>
  <c r="BI235" i="38" s="1"/>
  <c r="AF235" i="38"/>
  <c r="T235" i="38"/>
  <c r="CM234" i="38"/>
  <c r="CJ234" i="38"/>
  <c r="CB234" i="38"/>
  <c r="CC234" i="38" s="1"/>
  <c r="BT234" i="38"/>
  <c r="BU234" i="38" s="1"/>
  <c r="BQ234" i="38"/>
  <c r="BF234" i="38"/>
  <c r="AR234" i="38"/>
  <c r="CD234" i="38" s="1"/>
  <c r="AJ234" i="38"/>
  <c r="AH234" i="38"/>
  <c r="BI234" i="38" s="1"/>
  <c r="AF234" i="38"/>
  <c r="T234" i="38"/>
  <c r="CM233" i="38"/>
  <c r="CJ233" i="38"/>
  <c r="CB233" i="38"/>
  <c r="CC233" i="38" s="1"/>
  <c r="BT233" i="38"/>
  <c r="BU233" i="38" s="1"/>
  <c r="BQ233" i="38"/>
  <c r="BF233" i="38"/>
  <c r="AR233" i="38"/>
  <c r="AJ233" i="38"/>
  <c r="AH233" i="38"/>
  <c r="AI245" i="38" s="1"/>
  <c r="AF233" i="38"/>
  <c r="T233" i="38"/>
  <c r="CM232" i="38"/>
  <c r="CJ232" i="38"/>
  <c r="CB232" i="38"/>
  <c r="CC232" i="38" s="1"/>
  <c r="BT232" i="38"/>
  <c r="BU232" i="38" s="1"/>
  <c r="BQ232" i="38"/>
  <c r="BF232" i="38"/>
  <c r="AR232" i="38"/>
  <c r="AJ232" i="38"/>
  <c r="AH232" i="38"/>
  <c r="H232" i="38" s="1"/>
  <c r="N232" i="38" s="1"/>
  <c r="Q232" i="38" s="1"/>
  <c r="AF232" i="38"/>
  <c r="T232" i="38"/>
  <c r="CM231" i="38"/>
  <c r="CJ231" i="38"/>
  <c r="CB231" i="38"/>
  <c r="CC231" i="38" s="1"/>
  <c r="BT231" i="38"/>
  <c r="BU231" i="38" s="1"/>
  <c r="BQ231" i="38"/>
  <c r="BF231" i="38"/>
  <c r="AR231" i="38"/>
  <c r="AJ231" i="38"/>
  <c r="AH231" i="38"/>
  <c r="AF231" i="38"/>
  <c r="T231" i="38"/>
  <c r="CM230" i="38"/>
  <c r="CJ230" i="38"/>
  <c r="CB230" i="38"/>
  <c r="CC230" i="38" s="1"/>
  <c r="BT230" i="38"/>
  <c r="BU230" i="38" s="1"/>
  <c r="BQ230" i="38"/>
  <c r="BF230" i="38"/>
  <c r="AR230" i="38"/>
  <c r="AS242" i="38" s="1"/>
  <c r="AJ230" i="38"/>
  <c r="AH230" i="38"/>
  <c r="AF230" i="38"/>
  <c r="T230" i="38"/>
  <c r="CM229" i="38"/>
  <c r="CJ229" i="38"/>
  <c r="CB229" i="38"/>
  <c r="CC229" i="38" s="1"/>
  <c r="BT229" i="38"/>
  <c r="BU229" i="38" s="1"/>
  <c r="BQ229" i="38"/>
  <c r="BF229" i="38"/>
  <c r="AR229" i="38"/>
  <c r="AS241" i="38" s="1"/>
  <c r="AJ229" i="38"/>
  <c r="AH229" i="38"/>
  <c r="AF229" i="38"/>
  <c r="T229" i="38"/>
  <c r="CM228" i="38"/>
  <c r="CJ228" i="38"/>
  <c r="CB228" i="38"/>
  <c r="CC228" i="38" s="1"/>
  <c r="BT228" i="38"/>
  <c r="BU228" i="38" s="1"/>
  <c r="BQ228" i="38"/>
  <c r="BF228" i="38"/>
  <c r="AR228" i="38"/>
  <c r="AS240" i="38" s="1"/>
  <c r="AJ228" i="38"/>
  <c r="AH228" i="38"/>
  <c r="AI240" i="38" s="1"/>
  <c r="AF228" i="38"/>
  <c r="T228" i="38"/>
  <c r="CM227" i="38"/>
  <c r="CJ227" i="38"/>
  <c r="CB227" i="38"/>
  <c r="CC227" i="38" s="1"/>
  <c r="BT227" i="38"/>
  <c r="BU227" i="38" s="1"/>
  <c r="BQ227" i="38"/>
  <c r="BF227" i="38"/>
  <c r="AR227" i="38"/>
  <c r="AJ227" i="38"/>
  <c r="AH227" i="38"/>
  <c r="AF227" i="38"/>
  <c r="AG227" i="38" s="1"/>
  <c r="T227" i="38"/>
  <c r="CM226" i="38"/>
  <c r="CJ226" i="38"/>
  <c r="CB226" i="38"/>
  <c r="CC226" i="38" s="1"/>
  <c r="BT226" i="38"/>
  <c r="BU226" i="38" s="1"/>
  <c r="BQ226" i="38"/>
  <c r="BF226" i="38"/>
  <c r="AR226" i="38"/>
  <c r="AS238" i="38" s="1"/>
  <c r="AJ226" i="38"/>
  <c r="AH226" i="38"/>
  <c r="AI238" i="38" s="1"/>
  <c r="AF226" i="38"/>
  <c r="T226" i="38"/>
  <c r="CM225" i="38"/>
  <c r="CJ225" i="38"/>
  <c r="CB225" i="38"/>
  <c r="CC225" i="38" s="1"/>
  <c r="BT225" i="38"/>
  <c r="BU225" i="38" s="1"/>
  <c r="BQ225" i="38"/>
  <c r="BF225" i="38"/>
  <c r="AR225" i="38"/>
  <c r="AJ225" i="38"/>
  <c r="AH225" i="38"/>
  <c r="AI237" i="38" s="1"/>
  <c r="AF225" i="38"/>
  <c r="T225" i="38"/>
  <c r="CM224" i="38"/>
  <c r="CJ224" i="38"/>
  <c r="CB224" i="38"/>
  <c r="CC224" i="38" s="1"/>
  <c r="BT224" i="38"/>
  <c r="BU224" i="38" s="1"/>
  <c r="BQ224" i="38"/>
  <c r="BF224" i="38"/>
  <c r="AR224" i="38"/>
  <c r="AJ224" i="38"/>
  <c r="AH224" i="38"/>
  <c r="AF224" i="38"/>
  <c r="AL224" i="38" s="1"/>
  <c r="AN224" i="38" s="1"/>
  <c r="T224" i="38"/>
  <c r="CM223" i="38"/>
  <c r="CJ223" i="38"/>
  <c r="CB223" i="38"/>
  <c r="CC223" i="38" s="1"/>
  <c r="BT223" i="38"/>
  <c r="BU223" i="38" s="1"/>
  <c r="BQ223" i="38"/>
  <c r="BF223" i="38"/>
  <c r="AR223" i="38"/>
  <c r="AS235" i="38" s="1"/>
  <c r="AJ223" i="38"/>
  <c r="AH223" i="38"/>
  <c r="AF223" i="38"/>
  <c r="AG223" i="38" s="1"/>
  <c r="T223" i="38"/>
  <c r="CM222" i="38"/>
  <c r="CJ222" i="38"/>
  <c r="CB222" i="38"/>
  <c r="CC222" i="38" s="1"/>
  <c r="BT222" i="38"/>
  <c r="BU222" i="38" s="1"/>
  <c r="BQ222" i="38"/>
  <c r="BF222" i="38"/>
  <c r="AR222" i="38"/>
  <c r="CG222" i="38" s="1"/>
  <c r="AJ222" i="38"/>
  <c r="AH222" i="38"/>
  <c r="AF222" i="38"/>
  <c r="T222" i="38"/>
  <c r="CM221" i="38"/>
  <c r="CJ221" i="38"/>
  <c r="CB221" i="38"/>
  <c r="CC221" i="38" s="1"/>
  <c r="BT221" i="38"/>
  <c r="BU221" i="38" s="1"/>
  <c r="BQ221" i="38"/>
  <c r="BF221" i="38"/>
  <c r="AR221" i="38"/>
  <c r="AS233" i="38" s="1"/>
  <c r="AJ221" i="38"/>
  <c r="AH221" i="38"/>
  <c r="H221" i="38" s="1"/>
  <c r="N221" i="38" s="1"/>
  <c r="Q221" i="38" s="1"/>
  <c r="AF221" i="38"/>
  <c r="T221" i="38"/>
  <c r="CM220" i="38"/>
  <c r="CJ220" i="38"/>
  <c r="CB220" i="38"/>
  <c r="CC220" i="38" s="1"/>
  <c r="BT220" i="38"/>
  <c r="BU220" i="38" s="1"/>
  <c r="BQ220" i="38"/>
  <c r="BF220" i="38"/>
  <c r="AR220" i="38"/>
  <c r="AJ220" i="38"/>
  <c r="AH220" i="38"/>
  <c r="AF220" i="38"/>
  <c r="T220" i="38"/>
  <c r="CM219" i="38"/>
  <c r="CJ219" i="38"/>
  <c r="CB219" i="38"/>
  <c r="CC219" i="38" s="1"/>
  <c r="BT219" i="38"/>
  <c r="BU219" i="38" s="1"/>
  <c r="BQ219" i="38"/>
  <c r="BF219" i="38"/>
  <c r="AR219" i="38"/>
  <c r="AJ219" i="38"/>
  <c r="AH219" i="38"/>
  <c r="BV219" i="38" s="1"/>
  <c r="BW219" i="38" s="1"/>
  <c r="AF219" i="38"/>
  <c r="T219" i="38"/>
  <c r="CM218" i="38"/>
  <c r="CJ218" i="38"/>
  <c r="CB218" i="38"/>
  <c r="CC218" i="38" s="1"/>
  <c r="BT218" i="38"/>
  <c r="BU218" i="38" s="1"/>
  <c r="BQ218" i="38"/>
  <c r="BF218" i="38"/>
  <c r="AR218" i="38"/>
  <c r="CK218" i="38" s="1"/>
  <c r="AJ218" i="38"/>
  <c r="AH218" i="38"/>
  <c r="BI218" i="38" s="1"/>
  <c r="AF218" i="38"/>
  <c r="T218" i="38"/>
  <c r="CM217" i="38"/>
  <c r="CJ217" i="38"/>
  <c r="CB217" i="38"/>
  <c r="CC217" i="38" s="1"/>
  <c r="BT217" i="38"/>
  <c r="BU217" i="38" s="1"/>
  <c r="BQ217" i="38"/>
  <c r="BF217" i="38"/>
  <c r="AR217" i="38"/>
  <c r="AJ217" i="38"/>
  <c r="AH217" i="38"/>
  <c r="AF217" i="38"/>
  <c r="T217" i="38"/>
  <c r="CM216" i="38"/>
  <c r="CJ216" i="38"/>
  <c r="CB216" i="38"/>
  <c r="CC216" i="38" s="1"/>
  <c r="BT216" i="38"/>
  <c r="BU216" i="38" s="1"/>
  <c r="BQ216" i="38"/>
  <c r="BF216" i="38"/>
  <c r="AR216" i="38"/>
  <c r="BL216" i="38" s="1"/>
  <c r="AJ216" i="38"/>
  <c r="AH216" i="38"/>
  <c r="AF216" i="38"/>
  <c r="T216" i="38"/>
  <c r="CM215" i="38"/>
  <c r="CJ215" i="38"/>
  <c r="CB215" i="38"/>
  <c r="CC215" i="38" s="1"/>
  <c r="BT215" i="38"/>
  <c r="BU215" i="38" s="1"/>
  <c r="BQ215" i="38"/>
  <c r="BF215" i="38"/>
  <c r="AR215" i="38"/>
  <c r="BL215" i="38" s="1"/>
  <c r="AJ215" i="38"/>
  <c r="AH215" i="38"/>
  <c r="AF215" i="38"/>
  <c r="T215" i="38"/>
  <c r="CM214" i="38"/>
  <c r="CJ214" i="38"/>
  <c r="CB214" i="38"/>
  <c r="CC214" i="38" s="1"/>
  <c r="BT214" i="38"/>
  <c r="BU214" i="38" s="1"/>
  <c r="BQ214" i="38"/>
  <c r="BF214" i="38"/>
  <c r="AR214" i="38"/>
  <c r="CD214" i="38" s="1"/>
  <c r="AJ214" i="38"/>
  <c r="AH214" i="38"/>
  <c r="AF214" i="38"/>
  <c r="AG214" i="38" s="1"/>
  <c r="T214" i="38"/>
  <c r="CM213" i="38"/>
  <c r="CJ213" i="38"/>
  <c r="CB213" i="38"/>
  <c r="CC213" i="38" s="1"/>
  <c r="BT213" i="38"/>
  <c r="BU213" i="38" s="1"/>
  <c r="BQ213" i="38"/>
  <c r="BF213" i="38"/>
  <c r="AR213" i="38"/>
  <c r="CD213" i="38" s="1"/>
  <c r="AJ213" i="38"/>
  <c r="AL213" i="38" s="1"/>
  <c r="AN213" i="38" s="1"/>
  <c r="AH213" i="38"/>
  <c r="CE213" i="38" s="1"/>
  <c r="AF213" i="38"/>
  <c r="T213" i="38"/>
  <c r="CM212" i="38"/>
  <c r="CJ212" i="38"/>
  <c r="CB212" i="38"/>
  <c r="CC212" i="38" s="1"/>
  <c r="BT212" i="38"/>
  <c r="BU212" i="38" s="1"/>
  <c r="BQ212" i="38"/>
  <c r="BF212" i="38"/>
  <c r="AR212" i="38"/>
  <c r="CF212" i="38" s="1"/>
  <c r="AJ212" i="38"/>
  <c r="AH212" i="38"/>
  <c r="CE212" i="38" s="1"/>
  <c r="AF212" i="38"/>
  <c r="T212" i="38"/>
  <c r="CM211" i="38"/>
  <c r="CJ211" i="38"/>
  <c r="CB211" i="38"/>
  <c r="CC211" i="38" s="1"/>
  <c r="BT211" i="38"/>
  <c r="BU211" i="38" s="1"/>
  <c r="BQ211" i="38"/>
  <c r="BF211" i="38"/>
  <c r="AR211" i="38"/>
  <c r="CG211" i="38" s="1"/>
  <c r="AJ211" i="38"/>
  <c r="AH211" i="38"/>
  <c r="CE211" i="38" s="1"/>
  <c r="AF211" i="38"/>
  <c r="T211" i="38"/>
  <c r="CM210" i="38"/>
  <c r="CJ210" i="38"/>
  <c r="CB210" i="38"/>
  <c r="CC210" i="38" s="1"/>
  <c r="BT210" i="38"/>
  <c r="BU210" i="38" s="1"/>
  <c r="BQ210" i="38"/>
  <c r="BL210" i="38"/>
  <c r="BN210" i="38" s="1"/>
  <c r="BF210" i="38"/>
  <c r="AR210" i="38"/>
  <c r="CG210" i="38" s="1"/>
  <c r="AJ210" i="38"/>
  <c r="AH210" i="38"/>
  <c r="BV210" i="38" s="1"/>
  <c r="BW210" i="38" s="1"/>
  <c r="AF210" i="38"/>
  <c r="T210" i="38"/>
  <c r="CM209" i="38"/>
  <c r="CJ209" i="38"/>
  <c r="CB209" i="38"/>
  <c r="CC209" i="38" s="1"/>
  <c r="BT209" i="38"/>
  <c r="BU209" i="38" s="1"/>
  <c r="BQ209" i="38"/>
  <c r="BF209" i="38"/>
  <c r="AR209" i="38"/>
  <c r="BD209" i="38" s="1"/>
  <c r="AJ209" i="38"/>
  <c r="AH209" i="38"/>
  <c r="H209" i="38" s="1"/>
  <c r="N209" i="38" s="1"/>
  <c r="Q209" i="38" s="1"/>
  <c r="AF209" i="38"/>
  <c r="T209" i="38"/>
  <c r="CM208" i="38"/>
  <c r="CJ208" i="38"/>
  <c r="CB208" i="38"/>
  <c r="CC208" i="38" s="1"/>
  <c r="BT208" i="38"/>
  <c r="BU208" i="38" s="1"/>
  <c r="BQ208" i="38"/>
  <c r="BF208" i="38"/>
  <c r="AR208" i="38"/>
  <c r="AS220" i="38" s="1"/>
  <c r="AJ208" i="38"/>
  <c r="AH208" i="38"/>
  <c r="AF208" i="38"/>
  <c r="T208" i="38"/>
  <c r="CM207" i="38"/>
  <c r="CJ207" i="38"/>
  <c r="CB207" i="38"/>
  <c r="CC207" i="38" s="1"/>
  <c r="BT207" i="38"/>
  <c r="BU207" i="38" s="1"/>
  <c r="BQ207" i="38"/>
  <c r="BG207" i="38"/>
  <c r="BF207" i="38"/>
  <c r="AT207" i="38"/>
  <c r="AR207" i="38"/>
  <c r="AS219" i="38" s="1"/>
  <c r="AJ207" i="38"/>
  <c r="AH207" i="38"/>
  <c r="AF207" i="38"/>
  <c r="T207" i="38"/>
  <c r="CM206" i="38"/>
  <c r="CJ206" i="38"/>
  <c r="CB206" i="38"/>
  <c r="CC206" i="38" s="1"/>
  <c r="BT206" i="38"/>
  <c r="BU206" i="38" s="1"/>
  <c r="BQ206" i="38"/>
  <c r="BF206" i="38"/>
  <c r="AR206" i="38"/>
  <c r="AJ206" i="38"/>
  <c r="AH206" i="38"/>
  <c r="AI218" i="38" s="1"/>
  <c r="AF206" i="38"/>
  <c r="T206" i="38"/>
  <c r="CJ205" i="38"/>
  <c r="CB205" i="38"/>
  <c r="CC205" i="38" s="1"/>
  <c r="BT205" i="38"/>
  <c r="BU205" i="38" s="1"/>
  <c r="BQ205" i="38"/>
  <c r="BF205" i="38"/>
  <c r="AR205" i="38"/>
  <c r="AJ205" i="38"/>
  <c r="AH205" i="38"/>
  <c r="AF205" i="38"/>
  <c r="T205" i="38"/>
  <c r="CJ204" i="38"/>
  <c r="CB204" i="38"/>
  <c r="CC204" i="38" s="1"/>
  <c r="BT204" i="38"/>
  <c r="BU204" i="38" s="1"/>
  <c r="BQ204" i="38"/>
  <c r="BF204" i="38"/>
  <c r="AR204" i="38"/>
  <c r="AJ204" i="38"/>
  <c r="AO204" i="38" s="1"/>
  <c r="AH204" i="38"/>
  <c r="AF204" i="38"/>
  <c r="T204" i="38"/>
  <c r="CJ203" i="38"/>
  <c r="CB203" i="38"/>
  <c r="CC203" i="38" s="1"/>
  <c r="BT203" i="38"/>
  <c r="BU203" i="38" s="1"/>
  <c r="BQ203" i="38"/>
  <c r="BF203" i="38"/>
  <c r="AR203" i="38"/>
  <c r="AS215" i="38" s="1"/>
  <c r="AJ203" i="38"/>
  <c r="AH203" i="38"/>
  <c r="AF203" i="38"/>
  <c r="T203" i="38"/>
  <c r="CJ202" i="38"/>
  <c r="CB202" i="38"/>
  <c r="CC202" i="38" s="1"/>
  <c r="BT202" i="38"/>
  <c r="BU202" i="38" s="1"/>
  <c r="BQ202" i="38"/>
  <c r="BF202" i="38"/>
  <c r="AR202" i="38"/>
  <c r="AJ202" i="38"/>
  <c r="AH202" i="38"/>
  <c r="AF202" i="38"/>
  <c r="T202" i="38"/>
  <c r="CJ201" i="38"/>
  <c r="CB201" i="38"/>
  <c r="CC201" i="38" s="1"/>
  <c r="BT201" i="38"/>
  <c r="BU201" i="38" s="1"/>
  <c r="BQ201" i="38"/>
  <c r="BF201" i="38"/>
  <c r="AR201" i="38"/>
  <c r="AS213" i="38" s="1"/>
  <c r="AJ201" i="38"/>
  <c r="AH201" i="38"/>
  <c r="AF201" i="38"/>
  <c r="T201" i="38"/>
  <c r="CJ200" i="38"/>
  <c r="CB200" i="38"/>
  <c r="CC200" i="38" s="1"/>
  <c r="BT200" i="38"/>
  <c r="BU200" i="38" s="1"/>
  <c r="BQ200" i="38"/>
  <c r="BF200" i="38"/>
  <c r="AR200" i="38"/>
  <c r="AT200" i="38" s="1"/>
  <c r="AJ200" i="38"/>
  <c r="AH200" i="38"/>
  <c r="AF200" i="38"/>
  <c r="T200" i="38"/>
  <c r="CJ199" i="38"/>
  <c r="CB199" i="38"/>
  <c r="CC199" i="38" s="1"/>
  <c r="BT199" i="38"/>
  <c r="BU199" i="38" s="1"/>
  <c r="BQ199" i="38"/>
  <c r="BF199" i="38"/>
  <c r="AR199" i="38"/>
  <c r="BL199" i="38" s="1"/>
  <c r="BN199" i="38" s="1"/>
  <c r="AJ199" i="38"/>
  <c r="AH199" i="38"/>
  <c r="AI211" i="38" s="1"/>
  <c r="AF199" i="38"/>
  <c r="T199" i="38"/>
  <c r="CJ198" i="38"/>
  <c r="CB198" i="38"/>
  <c r="CC198" i="38" s="1"/>
  <c r="BT198" i="38"/>
  <c r="BU198" i="38" s="1"/>
  <c r="BQ198" i="38"/>
  <c r="BF198" i="38"/>
  <c r="AR198" i="38"/>
  <c r="AS210" i="38" s="1"/>
  <c r="AJ198" i="38"/>
  <c r="AH198" i="38"/>
  <c r="AF198" i="38"/>
  <c r="T198" i="38"/>
  <c r="CJ197" i="38"/>
  <c r="CB197" i="38"/>
  <c r="CC197" i="38" s="1"/>
  <c r="BT197" i="38"/>
  <c r="BU197" i="38" s="1"/>
  <c r="BQ197" i="38"/>
  <c r="BF197" i="38"/>
  <c r="AR197" i="38"/>
  <c r="AJ197" i="38"/>
  <c r="AH197" i="38"/>
  <c r="AF197" i="38"/>
  <c r="T197" i="38"/>
  <c r="CJ196" i="38"/>
  <c r="CB196" i="38"/>
  <c r="CC196" i="38" s="1"/>
  <c r="BT196" i="38"/>
  <c r="BU196" i="38" s="1"/>
  <c r="BQ196" i="38"/>
  <c r="BF196" i="38"/>
  <c r="AR196" i="38"/>
  <c r="CG196" i="38" s="1"/>
  <c r="AJ196" i="38"/>
  <c r="AH196" i="38"/>
  <c r="Z196" i="38" s="1"/>
  <c r="AF196" i="38"/>
  <c r="AP196" i="38" s="1"/>
  <c r="T196" i="38"/>
  <c r="CJ195" i="38"/>
  <c r="CB195" i="38"/>
  <c r="CC195" i="38" s="1"/>
  <c r="BT195" i="38"/>
  <c r="BU195" i="38" s="1"/>
  <c r="BQ195" i="38"/>
  <c r="BF195" i="38"/>
  <c r="AR195" i="38"/>
  <c r="AS207" i="38" s="1"/>
  <c r="AJ195" i="38"/>
  <c r="AH195" i="38"/>
  <c r="BV195" i="38" s="1"/>
  <c r="BW195" i="38" s="1"/>
  <c r="AF195" i="38"/>
  <c r="T195" i="38"/>
  <c r="CJ194" i="38"/>
  <c r="CB194" i="38"/>
  <c r="CC194" i="38" s="1"/>
  <c r="BT194" i="38"/>
  <c r="BU194" i="38" s="1"/>
  <c r="BQ194" i="38"/>
  <c r="BF194" i="38"/>
  <c r="AR194" i="38"/>
  <c r="AJ194" i="38"/>
  <c r="AH194" i="38"/>
  <c r="Z194" i="38" s="1"/>
  <c r="AF194" i="38"/>
  <c r="T194" i="38"/>
  <c r="CJ193" i="38"/>
  <c r="CB193" i="38"/>
  <c r="CC193" i="38" s="1"/>
  <c r="BT193" i="38"/>
  <c r="BU193" i="38" s="1"/>
  <c r="BQ193" i="38"/>
  <c r="BF193" i="38"/>
  <c r="AR193" i="38"/>
  <c r="AJ193" i="38"/>
  <c r="AH193" i="38"/>
  <c r="AF193" i="38"/>
  <c r="T193" i="38"/>
  <c r="CJ192" i="38"/>
  <c r="CB192" i="38"/>
  <c r="CC192" i="38" s="1"/>
  <c r="BT192" i="38"/>
  <c r="BU192" i="38" s="1"/>
  <c r="BQ192" i="38"/>
  <c r="BF192" i="38"/>
  <c r="AR192" i="38"/>
  <c r="AJ192" i="38"/>
  <c r="AH192" i="38"/>
  <c r="AI204" i="38" s="1"/>
  <c r="AF192" i="38"/>
  <c r="T192" i="38"/>
  <c r="CJ191" i="38"/>
  <c r="CB191" i="38"/>
  <c r="CC191" i="38" s="1"/>
  <c r="BT191" i="38"/>
  <c r="BU191" i="38" s="1"/>
  <c r="BQ191" i="38"/>
  <c r="BF191" i="38"/>
  <c r="AR191" i="38"/>
  <c r="BL191" i="38" s="1"/>
  <c r="AJ191" i="38"/>
  <c r="AH191" i="38"/>
  <c r="AI203" i="38" s="1"/>
  <c r="AF191" i="38"/>
  <c r="T191" i="38"/>
  <c r="CJ190" i="38"/>
  <c r="CB190" i="38"/>
  <c r="CC190" i="38" s="1"/>
  <c r="BT190" i="38"/>
  <c r="BU190" i="38" s="1"/>
  <c r="BQ190" i="38"/>
  <c r="BF190" i="38"/>
  <c r="AR190" i="38"/>
  <c r="AJ190" i="38"/>
  <c r="AH190" i="38"/>
  <c r="AI202" i="38" s="1"/>
  <c r="AF190" i="38"/>
  <c r="T190" i="38"/>
  <c r="CJ189" i="38"/>
  <c r="CB189" i="38"/>
  <c r="CC189" i="38" s="1"/>
  <c r="BT189" i="38"/>
  <c r="BU189" i="38" s="1"/>
  <c r="BQ189" i="38"/>
  <c r="BF189" i="38"/>
  <c r="AR189" i="38"/>
  <c r="AJ189" i="38"/>
  <c r="AH189" i="38"/>
  <c r="AI201" i="38" s="1"/>
  <c r="AF189" i="38"/>
  <c r="T189" i="38"/>
  <c r="CJ188" i="38"/>
  <c r="CB188" i="38"/>
  <c r="CC188" i="38" s="1"/>
  <c r="BT188" i="38"/>
  <c r="BU188" i="38" s="1"/>
  <c r="BQ188" i="38"/>
  <c r="BF188" i="38"/>
  <c r="AR188" i="38"/>
  <c r="BL188" i="38" s="1"/>
  <c r="BM188" i="38" s="1"/>
  <c r="AJ188" i="38"/>
  <c r="AH188" i="38"/>
  <c r="H188" i="38" s="1"/>
  <c r="N188" i="38" s="1"/>
  <c r="Q188" i="38" s="1"/>
  <c r="AF188" i="38"/>
  <c r="T188" i="38"/>
  <c r="CJ187" i="38"/>
  <c r="CB187" i="38"/>
  <c r="CC187" i="38" s="1"/>
  <c r="BT187" i="38"/>
  <c r="BU187" i="38" s="1"/>
  <c r="BQ187" i="38"/>
  <c r="BF187" i="38"/>
  <c r="AR187" i="38"/>
  <c r="AJ187" i="38"/>
  <c r="AH187" i="38"/>
  <c r="AI199" i="38" s="1"/>
  <c r="AF187" i="38"/>
  <c r="T187" i="38"/>
  <c r="CJ186" i="38"/>
  <c r="CB186" i="38"/>
  <c r="CC186" i="38" s="1"/>
  <c r="BT186" i="38"/>
  <c r="BU186" i="38" s="1"/>
  <c r="BQ186" i="38"/>
  <c r="BF186" i="38"/>
  <c r="AR186" i="38"/>
  <c r="AJ186" i="38"/>
  <c r="AH186" i="38"/>
  <c r="AI198" i="38" s="1"/>
  <c r="AF186" i="38"/>
  <c r="T186" i="38"/>
  <c r="CJ185" i="38"/>
  <c r="CB185" i="38"/>
  <c r="CC185" i="38" s="1"/>
  <c r="BT185" i="38"/>
  <c r="BU185" i="38" s="1"/>
  <c r="BQ185" i="38"/>
  <c r="BL185" i="38"/>
  <c r="BM185" i="38" s="1"/>
  <c r="BF185" i="38"/>
  <c r="AR185" i="38"/>
  <c r="AS197" i="38" s="1"/>
  <c r="AJ185" i="38"/>
  <c r="AH185" i="38"/>
  <c r="H185" i="38" s="1"/>
  <c r="K185" i="38" s="1"/>
  <c r="AF185" i="38"/>
  <c r="AG185" i="38" s="1"/>
  <c r="T185" i="38"/>
  <c r="CJ184" i="38"/>
  <c r="CB184" i="38"/>
  <c r="CC184" i="38" s="1"/>
  <c r="BT184" i="38"/>
  <c r="BU184" i="38" s="1"/>
  <c r="BQ184" i="38"/>
  <c r="BF184" i="38"/>
  <c r="AR184" i="38"/>
  <c r="AJ184" i="38"/>
  <c r="AH184" i="38"/>
  <c r="AF184" i="38"/>
  <c r="T184" i="38"/>
  <c r="CJ183" i="38"/>
  <c r="CB183" i="38"/>
  <c r="CC183" i="38" s="1"/>
  <c r="BT183" i="38"/>
  <c r="BU183" i="38" s="1"/>
  <c r="BQ183" i="38"/>
  <c r="BF183" i="38"/>
  <c r="AR183" i="38"/>
  <c r="AS195" i="38" s="1"/>
  <c r="AJ183" i="38"/>
  <c r="AH183" i="38"/>
  <c r="AF183" i="38"/>
  <c r="T183" i="38"/>
  <c r="CJ182" i="38"/>
  <c r="CB182" i="38"/>
  <c r="CC182" i="38" s="1"/>
  <c r="BT182" i="38"/>
  <c r="BU182" i="38" s="1"/>
  <c r="BQ182" i="38"/>
  <c r="BF182" i="38"/>
  <c r="AR182" i="38"/>
  <c r="AJ182" i="38"/>
  <c r="AH182" i="38"/>
  <c r="AI194" i="38" s="1"/>
  <c r="AF182" i="38"/>
  <c r="T182" i="38"/>
  <c r="CJ181" i="38"/>
  <c r="CB181" i="38"/>
  <c r="CC181" i="38" s="1"/>
  <c r="BT181" i="38"/>
  <c r="BU181" i="38" s="1"/>
  <c r="BQ181" i="38"/>
  <c r="BF181" i="38"/>
  <c r="AR181" i="38"/>
  <c r="AS193" i="38" s="1"/>
  <c r="AJ181" i="38"/>
  <c r="AH181" i="38"/>
  <c r="AF181" i="38"/>
  <c r="T181" i="38"/>
  <c r="CJ180" i="38"/>
  <c r="CB180" i="38"/>
  <c r="CC180" i="38" s="1"/>
  <c r="BT180" i="38"/>
  <c r="BU180" i="38" s="1"/>
  <c r="BQ180" i="38"/>
  <c r="BF180" i="38"/>
  <c r="AR180" i="38"/>
  <c r="AJ180" i="38"/>
  <c r="AH180" i="38"/>
  <c r="AF180" i="38"/>
  <c r="T180" i="38"/>
  <c r="CJ179" i="38"/>
  <c r="CB179" i="38"/>
  <c r="CC179" i="38" s="1"/>
  <c r="BT179" i="38"/>
  <c r="BU179" i="38" s="1"/>
  <c r="BQ179" i="38"/>
  <c r="BF179" i="38"/>
  <c r="AR179" i="38"/>
  <c r="BL179" i="38" s="1"/>
  <c r="BM179" i="38" s="1"/>
  <c r="AJ179" i="38"/>
  <c r="AL179" i="38" s="1"/>
  <c r="AN179" i="38" s="1"/>
  <c r="AH179" i="38"/>
  <c r="AF179" i="38"/>
  <c r="T179" i="38"/>
  <c r="CJ178" i="38"/>
  <c r="CB178" i="38"/>
  <c r="CC178" i="38" s="1"/>
  <c r="BT178" i="38"/>
  <c r="BU178" i="38" s="1"/>
  <c r="BQ178" i="38"/>
  <c r="BF178" i="38"/>
  <c r="AR178" i="38"/>
  <c r="AJ178" i="38"/>
  <c r="AH178" i="38"/>
  <c r="AF178" i="38"/>
  <c r="T178" i="38"/>
  <c r="CJ177" i="38"/>
  <c r="CB177" i="38"/>
  <c r="CC177" i="38" s="1"/>
  <c r="BT177" i="38"/>
  <c r="BU177" i="38" s="1"/>
  <c r="BQ177" i="38"/>
  <c r="BF177" i="38"/>
  <c r="AR177" i="38"/>
  <c r="AS189" i="38" s="1"/>
  <c r="AJ177" i="38"/>
  <c r="AH177" i="38"/>
  <c r="AF177" i="38"/>
  <c r="T177" i="38"/>
  <c r="CJ176" i="38"/>
  <c r="CB176" i="38"/>
  <c r="CC176" i="38" s="1"/>
  <c r="BT176" i="38"/>
  <c r="BU176" i="38" s="1"/>
  <c r="BQ176" i="38"/>
  <c r="BF176" i="38"/>
  <c r="AR176" i="38"/>
  <c r="AJ176" i="38"/>
  <c r="AH176" i="38"/>
  <c r="CE176" i="38" s="1"/>
  <c r="AF176" i="38"/>
  <c r="T176" i="38"/>
  <c r="CJ175" i="38"/>
  <c r="CB175" i="38"/>
  <c r="CC175" i="38" s="1"/>
  <c r="BT175" i="38"/>
  <c r="BU175" i="38" s="1"/>
  <c r="BQ175" i="38"/>
  <c r="BF175" i="38"/>
  <c r="AR175" i="38"/>
  <c r="CF175" i="38" s="1"/>
  <c r="AJ175" i="38"/>
  <c r="AH175" i="38"/>
  <c r="AF175" i="38"/>
  <c r="T175" i="38"/>
  <c r="CJ174" i="38"/>
  <c r="CB174" i="38"/>
  <c r="CC174" i="38" s="1"/>
  <c r="BT174" i="38"/>
  <c r="BU174" i="38" s="1"/>
  <c r="BQ174" i="38"/>
  <c r="BF174" i="38"/>
  <c r="AR174" i="38"/>
  <c r="BL174" i="38" s="1"/>
  <c r="AJ174" i="38"/>
  <c r="AL174" i="38" s="1"/>
  <c r="AN174" i="38" s="1"/>
  <c r="AH174" i="38"/>
  <c r="AF174" i="38"/>
  <c r="T174" i="38"/>
  <c r="CJ173" i="38"/>
  <c r="CB173" i="38"/>
  <c r="CC173" i="38" s="1"/>
  <c r="BT173" i="38"/>
  <c r="BU173" i="38" s="1"/>
  <c r="BQ173" i="38"/>
  <c r="BF173" i="38"/>
  <c r="AR173" i="38"/>
  <c r="AT173" i="38" s="1"/>
  <c r="AJ173" i="38"/>
  <c r="AH173" i="38"/>
  <c r="CE173" i="38" s="1"/>
  <c r="AF173" i="38"/>
  <c r="T173" i="38"/>
  <c r="CJ172" i="38"/>
  <c r="CB172" i="38"/>
  <c r="CC172" i="38" s="1"/>
  <c r="BT172" i="38"/>
  <c r="BU172" i="38" s="1"/>
  <c r="BQ172" i="38"/>
  <c r="BF172" i="38"/>
  <c r="AR172" i="38"/>
  <c r="CD172" i="38" s="1"/>
  <c r="AJ172" i="38"/>
  <c r="AH172" i="38"/>
  <c r="AF172" i="38"/>
  <c r="T172" i="38"/>
  <c r="CJ171" i="38"/>
  <c r="CB171" i="38"/>
  <c r="CC171" i="38" s="1"/>
  <c r="BT171" i="38"/>
  <c r="BU171" i="38" s="1"/>
  <c r="BQ171" i="38"/>
  <c r="BF171" i="38"/>
  <c r="AR171" i="38"/>
  <c r="CD171" i="38" s="1"/>
  <c r="AJ171" i="38"/>
  <c r="AH171" i="38"/>
  <c r="CE171" i="38" s="1"/>
  <c r="AF171" i="38"/>
  <c r="T171" i="38"/>
  <c r="CJ170" i="38"/>
  <c r="CB170" i="38"/>
  <c r="CC170" i="38" s="1"/>
  <c r="BT170" i="38"/>
  <c r="BU170" i="38" s="1"/>
  <c r="BQ170" i="38"/>
  <c r="BF170" i="38"/>
  <c r="AR170" i="38"/>
  <c r="CF170" i="38" s="1"/>
  <c r="AJ170" i="38"/>
  <c r="AH170" i="38"/>
  <c r="Z170" i="38" s="1"/>
  <c r="AF170" i="38"/>
  <c r="T170" i="38"/>
  <c r="CJ169" i="38"/>
  <c r="CB169" i="38"/>
  <c r="CC169" i="38" s="1"/>
  <c r="BT169" i="38"/>
  <c r="BU169" i="38" s="1"/>
  <c r="BQ169" i="38"/>
  <c r="BF169" i="38"/>
  <c r="AR169" i="38"/>
  <c r="AJ169" i="38"/>
  <c r="AH169" i="38"/>
  <c r="Z169" i="38" s="1"/>
  <c r="AF169" i="38"/>
  <c r="T169" i="38"/>
  <c r="CJ168" i="38"/>
  <c r="CB168" i="38"/>
  <c r="CC168" i="38" s="1"/>
  <c r="BT168" i="38"/>
  <c r="BU168" i="38" s="1"/>
  <c r="BQ168" i="38"/>
  <c r="BF168" i="38"/>
  <c r="AR168" i="38"/>
  <c r="BG168" i="38" s="1"/>
  <c r="AJ168" i="38"/>
  <c r="AH168" i="38"/>
  <c r="H168" i="38" s="1"/>
  <c r="AF168" i="38"/>
  <c r="T168" i="38"/>
  <c r="CJ167" i="38"/>
  <c r="CB167" i="38"/>
  <c r="CC167" i="38" s="1"/>
  <c r="BT167" i="38"/>
  <c r="BU167" i="38" s="1"/>
  <c r="BQ167" i="38"/>
  <c r="BF167" i="38"/>
  <c r="AR167" i="38"/>
  <c r="CG167" i="38" s="1"/>
  <c r="AJ167" i="38"/>
  <c r="AH167" i="38"/>
  <c r="AI179" i="38" s="1"/>
  <c r="AF167" i="38"/>
  <c r="T167" i="38"/>
  <c r="CJ166" i="38"/>
  <c r="CB166" i="38"/>
  <c r="CC166" i="38" s="1"/>
  <c r="BT166" i="38"/>
  <c r="BU166" i="38" s="1"/>
  <c r="BQ166" i="38"/>
  <c r="BF166" i="38"/>
  <c r="AR166" i="38"/>
  <c r="CD166" i="38" s="1"/>
  <c r="AJ166" i="38"/>
  <c r="AH166" i="38"/>
  <c r="AI178" i="38" s="1"/>
  <c r="AF166" i="38"/>
  <c r="T166" i="38"/>
  <c r="CJ165" i="38"/>
  <c r="CB165" i="38"/>
  <c r="CC165" i="38" s="1"/>
  <c r="BT165" i="38"/>
  <c r="BU165" i="38" s="1"/>
  <c r="BQ165" i="38"/>
  <c r="BF165" i="38"/>
  <c r="AR165" i="38"/>
  <c r="AJ165" i="38"/>
  <c r="AH165" i="38"/>
  <c r="AI177" i="38" s="1"/>
  <c r="AF165" i="38"/>
  <c r="T165" i="38"/>
  <c r="CJ164" i="38"/>
  <c r="CB164" i="38"/>
  <c r="CC164" i="38" s="1"/>
  <c r="BT164" i="38"/>
  <c r="BU164" i="38" s="1"/>
  <c r="BQ164" i="38"/>
  <c r="BF164" i="38"/>
  <c r="AR164" i="38"/>
  <c r="AS176" i="38" s="1"/>
  <c r="AJ164" i="38"/>
  <c r="AH164" i="38"/>
  <c r="AF164" i="38"/>
  <c r="T164" i="38"/>
  <c r="CJ163" i="38"/>
  <c r="CB163" i="38"/>
  <c r="CC163" i="38" s="1"/>
  <c r="BT163" i="38"/>
  <c r="BU163" i="38" s="1"/>
  <c r="BQ163" i="38"/>
  <c r="BF163" i="38"/>
  <c r="AR163" i="38"/>
  <c r="AJ163" i="38"/>
  <c r="AH163" i="38"/>
  <c r="AI175" i="38" s="1"/>
  <c r="AF163" i="38"/>
  <c r="AG163" i="38" s="1"/>
  <c r="T163" i="38"/>
  <c r="CJ162" i="38"/>
  <c r="CB162" i="38"/>
  <c r="CC162" i="38" s="1"/>
  <c r="BT162" i="38"/>
  <c r="BU162" i="38" s="1"/>
  <c r="BQ162" i="38"/>
  <c r="BF162" i="38"/>
  <c r="AR162" i="38"/>
  <c r="AJ162" i="38"/>
  <c r="AH162" i="38"/>
  <c r="AI174" i="38" s="1"/>
  <c r="AF162" i="38"/>
  <c r="T162" i="38"/>
  <c r="CJ161" i="38"/>
  <c r="CB161" i="38"/>
  <c r="CC161" i="38" s="1"/>
  <c r="BT161" i="38"/>
  <c r="BU161" i="38" s="1"/>
  <c r="BQ161" i="38"/>
  <c r="BF161" i="38"/>
  <c r="AR161" i="38"/>
  <c r="AS173" i="38" s="1"/>
  <c r="AJ161" i="38"/>
  <c r="AH161" i="38"/>
  <c r="AF161" i="38"/>
  <c r="T161" i="38"/>
  <c r="CJ160" i="38"/>
  <c r="CB160" i="38"/>
  <c r="CC160" i="38" s="1"/>
  <c r="BT160" i="38"/>
  <c r="BU160" i="38" s="1"/>
  <c r="BQ160" i="38"/>
  <c r="BF160" i="38"/>
  <c r="AR160" i="38"/>
  <c r="AS172" i="38" s="1"/>
  <c r="AJ160" i="38"/>
  <c r="AH160" i="38"/>
  <c r="AF160" i="38"/>
  <c r="T160" i="38"/>
  <c r="CJ159" i="38"/>
  <c r="CB159" i="38"/>
  <c r="CC159" i="38" s="1"/>
  <c r="BT159" i="38"/>
  <c r="BU159" i="38" s="1"/>
  <c r="BQ159" i="38"/>
  <c r="BF159" i="38"/>
  <c r="AR159" i="38"/>
  <c r="AS171" i="38" s="1"/>
  <c r="AJ159" i="38"/>
  <c r="AL159" i="38" s="1"/>
  <c r="AN159" i="38" s="1"/>
  <c r="AH159" i="38"/>
  <c r="AF159" i="38"/>
  <c r="T159" i="38"/>
  <c r="CJ158" i="38"/>
  <c r="CB158" i="38"/>
  <c r="CC158" i="38" s="1"/>
  <c r="BT158" i="38"/>
  <c r="BU158" i="38" s="1"/>
  <c r="BQ158" i="38"/>
  <c r="BF158" i="38"/>
  <c r="AR158" i="38"/>
  <c r="AS170" i="38" s="1"/>
  <c r="AJ158" i="38"/>
  <c r="AH158" i="38"/>
  <c r="AF158" i="38"/>
  <c r="T158" i="38"/>
  <c r="CJ157" i="38"/>
  <c r="CB157" i="38"/>
  <c r="CC157" i="38" s="1"/>
  <c r="BT157" i="38"/>
  <c r="BU157" i="38" s="1"/>
  <c r="BQ157" i="38"/>
  <c r="BF157" i="38"/>
  <c r="AR157" i="38"/>
  <c r="AT157" i="38" s="1"/>
  <c r="AJ157" i="38"/>
  <c r="AH157" i="38"/>
  <c r="Z157" i="38" s="1"/>
  <c r="AF157" i="38"/>
  <c r="T157" i="38"/>
  <c r="CJ156" i="38"/>
  <c r="CB156" i="38"/>
  <c r="CC156" i="38" s="1"/>
  <c r="BT156" i="38"/>
  <c r="BU156" i="38" s="1"/>
  <c r="BQ156" i="38"/>
  <c r="BF156" i="38"/>
  <c r="AR156" i="38"/>
  <c r="AJ156" i="38"/>
  <c r="AH156" i="38"/>
  <c r="Z156" i="38" s="1"/>
  <c r="AF156" i="38"/>
  <c r="T156" i="38"/>
  <c r="CJ155" i="38"/>
  <c r="CB155" i="38"/>
  <c r="CC155" i="38" s="1"/>
  <c r="BT155" i="38"/>
  <c r="BU155" i="38" s="1"/>
  <c r="BQ155" i="38"/>
  <c r="BF155" i="38"/>
  <c r="AR155" i="38"/>
  <c r="BG155" i="38" s="1"/>
  <c r="AJ155" i="38"/>
  <c r="AL155" i="38" s="1"/>
  <c r="AN155" i="38" s="1"/>
  <c r="AH155" i="38"/>
  <c r="AF155" i="38"/>
  <c r="T155" i="38"/>
  <c r="CJ154" i="38"/>
  <c r="CB154" i="38"/>
  <c r="CC154" i="38" s="1"/>
  <c r="BT154" i="38"/>
  <c r="BU154" i="38" s="1"/>
  <c r="BQ154" i="38"/>
  <c r="BF154" i="38"/>
  <c r="AR154" i="38"/>
  <c r="AJ154" i="38"/>
  <c r="AH154" i="38"/>
  <c r="AI166" i="38" s="1"/>
  <c r="AF154" i="38"/>
  <c r="T154" i="38"/>
  <c r="CJ153" i="38"/>
  <c r="CB153" i="38"/>
  <c r="CC153" i="38" s="1"/>
  <c r="BT153" i="38"/>
  <c r="BU153" i="38" s="1"/>
  <c r="BQ153" i="38"/>
  <c r="BF153" i="38"/>
  <c r="AR153" i="38"/>
  <c r="CG153" i="38" s="1"/>
  <c r="AJ153" i="38"/>
  <c r="AH153" i="38"/>
  <c r="BV153" i="38" s="1"/>
  <c r="BW153" i="38" s="1"/>
  <c r="AF153" i="38"/>
  <c r="T153" i="38"/>
  <c r="CJ152" i="38"/>
  <c r="CB152" i="38"/>
  <c r="CC152" i="38" s="1"/>
  <c r="BT152" i="38"/>
  <c r="BU152" i="38" s="1"/>
  <c r="BQ152" i="38"/>
  <c r="BF152" i="38"/>
  <c r="AR152" i="38"/>
  <c r="AJ152" i="38"/>
  <c r="AH152" i="38"/>
  <c r="AF152" i="38"/>
  <c r="T152" i="38"/>
  <c r="CJ151" i="38"/>
  <c r="CB151" i="38"/>
  <c r="CC151" i="38" s="1"/>
  <c r="BT151" i="38"/>
  <c r="BU151" i="38" s="1"/>
  <c r="BQ151" i="38"/>
  <c r="BF151" i="38"/>
  <c r="AR151" i="38"/>
  <c r="CD151" i="38" s="1"/>
  <c r="AJ151" i="38"/>
  <c r="AH151" i="38"/>
  <c r="CE151" i="38" s="1"/>
  <c r="AF151" i="38"/>
  <c r="T151" i="38"/>
  <c r="CJ150" i="38"/>
  <c r="CB150" i="38"/>
  <c r="CC150" i="38" s="1"/>
  <c r="BT150" i="38"/>
  <c r="BU150" i="38" s="1"/>
  <c r="BQ150" i="38"/>
  <c r="BF150" i="38"/>
  <c r="AR150" i="38"/>
  <c r="AJ150" i="38"/>
  <c r="AH150" i="38"/>
  <c r="CE150" i="38" s="1"/>
  <c r="AF150" i="38"/>
  <c r="T150" i="38"/>
  <c r="CJ149" i="38"/>
  <c r="CB149" i="38"/>
  <c r="CC149" i="38" s="1"/>
  <c r="BT149" i="38"/>
  <c r="BU149" i="38" s="1"/>
  <c r="BQ149" i="38"/>
  <c r="BF149" i="38"/>
  <c r="AR149" i="38"/>
  <c r="AS161" i="38" s="1"/>
  <c r="AJ149" i="38"/>
  <c r="AH149" i="38"/>
  <c r="Z149" i="38" s="1"/>
  <c r="AF149" i="38"/>
  <c r="T149" i="38"/>
  <c r="CJ148" i="38"/>
  <c r="CB148" i="38"/>
  <c r="CC148" i="38" s="1"/>
  <c r="BT148" i="38"/>
  <c r="BU148" i="38" s="1"/>
  <c r="BQ148" i="38"/>
  <c r="BF148" i="38"/>
  <c r="AR148" i="38"/>
  <c r="AJ148" i="38"/>
  <c r="AH148" i="38"/>
  <c r="AF148" i="38"/>
  <c r="T148" i="38"/>
  <c r="CJ147" i="38"/>
  <c r="CB147" i="38"/>
  <c r="CC147" i="38" s="1"/>
  <c r="BT147" i="38"/>
  <c r="BU147" i="38" s="1"/>
  <c r="BQ147" i="38"/>
  <c r="BF147" i="38"/>
  <c r="AR147" i="38"/>
  <c r="CG147" i="38" s="1"/>
  <c r="AJ147" i="38"/>
  <c r="AH147" i="38"/>
  <c r="BV147" i="38" s="1"/>
  <c r="BW147" i="38" s="1"/>
  <c r="AF147" i="38"/>
  <c r="T147" i="38"/>
  <c r="CJ146" i="38"/>
  <c r="CB146" i="38"/>
  <c r="CC146" i="38" s="1"/>
  <c r="BT146" i="38"/>
  <c r="BU146" i="38" s="1"/>
  <c r="BQ146" i="38"/>
  <c r="BF146" i="38"/>
  <c r="AR146" i="38"/>
  <c r="CG146" i="38" s="1"/>
  <c r="AJ146" i="38"/>
  <c r="AH146" i="38"/>
  <c r="Z146" i="38" s="1"/>
  <c r="AF146" i="38"/>
  <c r="T146" i="38"/>
  <c r="CJ145" i="38"/>
  <c r="CB145" i="38"/>
  <c r="CC145" i="38" s="1"/>
  <c r="BT145" i="38"/>
  <c r="BU145" i="38" s="1"/>
  <c r="BQ145" i="38"/>
  <c r="BF145" i="38"/>
  <c r="AR145" i="38"/>
  <c r="CD145" i="38" s="1"/>
  <c r="AJ145" i="38"/>
  <c r="AH145" i="38"/>
  <c r="CE145" i="38" s="1"/>
  <c r="AF145" i="38"/>
  <c r="T145" i="38"/>
  <c r="CJ144" i="38"/>
  <c r="CB144" i="38"/>
  <c r="CC144" i="38" s="1"/>
  <c r="BT144" i="38"/>
  <c r="BU144" i="38" s="1"/>
  <c r="BQ144" i="38"/>
  <c r="BF144" i="38"/>
  <c r="AR144" i="38"/>
  <c r="CF144" i="38" s="1"/>
  <c r="AJ144" i="38"/>
  <c r="AH144" i="38"/>
  <c r="CE144" i="38" s="1"/>
  <c r="AF144" i="38"/>
  <c r="T144" i="38"/>
  <c r="CJ143" i="38"/>
  <c r="CB143" i="38"/>
  <c r="CC143" i="38" s="1"/>
  <c r="BT143" i="38"/>
  <c r="BU143" i="38" s="1"/>
  <c r="BQ143" i="38"/>
  <c r="BF143" i="38"/>
  <c r="AR143" i="38"/>
  <c r="AJ143" i="38"/>
  <c r="AH143" i="38"/>
  <c r="AF143" i="38"/>
  <c r="T143" i="38"/>
  <c r="CJ142" i="38"/>
  <c r="CB142" i="38"/>
  <c r="CC142" i="38" s="1"/>
  <c r="BT142" i="38"/>
  <c r="BU142" i="38" s="1"/>
  <c r="BQ142" i="38"/>
  <c r="BF142" i="38"/>
  <c r="AR142" i="38"/>
  <c r="BD142" i="38" s="1"/>
  <c r="AJ142" i="38"/>
  <c r="AH142" i="38"/>
  <c r="BV142" i="38" s="1"/>
  <c r="BW142" i="38" s="1"/>
  <c r="AF142" i="38"/>
  <c r="T142" i="38"/>
  <c r="CJ141" i="38"/>
  <c r="CB141" i="38"/>
  <c r="CC141" i="38" s="1"/>
  <c r="BT141" i="38"/>
  <c r="BU141" i="38" s="1"/>
  <c r="BQ141" i="38"/>
  <c r="BF141" i="38"/>
  <c r="AR141" i="38"/>
  <c r="CG141" i="38" s="1"/>
  <c r="AJ141" i="38"/>
  <c r="AH141" i="38"/>
  <c r="Z141" i="38" s="1"/>
  <c r="AF141" i="38"/>
  <c r="T141" i="38"/>
  <c r="CJ140" i="38"/>
  <c r="CB140" i="38"/>
  <c r="CC140" i="38" s="1"/>
  <c r="BT140" i="38"/>
  <c r="BU140" i="38" s="1"/>
  <c r="BQ140" i="38"/>
  <c r="BF140" i="38"/>
  <c r="AR140" i="38"/>
  <c r="BG140" i="38" s="1"/>
  <c r="AJ140" i="38"/>
  <c r="AH140" i="38"/>
  <c r="Z140" i="38" s="1"/>
  <c r="AF140" i="38"/>
  <c r="T140" i="38"/>
  <c r="CJ139" i="38"/>
  <c r="CB139" i="38"/>
  <c r="CC139" i="38" s="1"/>
  <c r="BT139" i="38"/>
  <c r="BU139" i="38" s="1"/>
  <c r="BQ139" i="38"/>
  <c r="BF139" i="38"/>
  <c r="AR139" i="38"/>
  <c r="CK139" i="38" s="1"/>
  <c r="AJ139" i="38"/>
  <c r="AH139" i="38"/>
  <c r="H139" i="38" s="1"/>
  <c r="N139" i="38" s="1"/>
  <c r="Q139" i="38" s="1"/>
  <c r="AF139" i="38"/>
  <c r="T139" i="38"/>
  <c r="CJ138" i="38"/>
  <c r="CB138" i="38"/>
  <c r="CC138" i="38" s="1"/>
  <c r="BT138" i="38"/>
  <c r="BU138" i="38" s="1"/>
  <c r="BQ138" i="38"/>
  <c r="BF138" i="38"/>
  <c r="AR138" i="38"/>
  <c r="AJ138" i="38"/>
  <c r="AH138" i="38"/>
  <c r="AF138" i="38"/>
  <c r="T138" i="38"/>
  <c r="CJ137" i="38"/>
  <c r="CB137" i="38"/>
  <c r="CC137" i="38" s="1"/>
  <c r="BT137" i="38"/>
  <c r="BU137" i="38" s="1"/>
  <c r="BQ137" i="38"/>
  <c r="BF137" i="38"/>
  <c r="AR137" i="38"/>
  <c r="BD137" i="38" s="1"/>
  <c r="BZ137" i="38" s="1"/>
  <c r="CA137" i="38" s="1"/>
  <c r="AJ137" i="38"/>
  <c r="AO137" i="38" s="1"/>
  <c r="AH137" i="38"/>
  <c r="AF137" i="38"/>
  <c r="T137" i="38"/>
  <c r="CJ136" i="38"/>
  <c r="CB136" i="38"/>
  <c r="CC136" i="38" s="1"/>
  <c r="BT136" i="38"/>
  <c r="BU136" i="38" s="1"/>
  <c r="BQ136" i="38"/>
  <c r="BF136" i="38"/>
  <c r="AR136" i="38"/>
  <c r="BL136" i="38" s="1"/>
  <c r="AJ136" i="38"/>
  <c r="AH136" i="38"/>
  <c r="AF136" i="38"/>
  <c r="T136" i="38"/>
  <c r="CJ135" i="38"/>
  <c r="CB135" i="38"/>
  <c r="CC135" i="38" s="1"/>
  <c r="BT135" i="38"/>
  <c r="BU135" i="38" s="1"/>
  <c r="BQ135" i="38"/>
  <c r="BL135" i="38"/>
  <c r="BN135" i="38" s="1"/>
  <c r="BF135" i="38"/>
  <c r="AR135" i="38"/>
  <c r="BG135" i="38" s="1"/>
  <c r="AJ135" i="38"/>
  <c r="AH135" i="38"/>
  <c r="H135" i="38" s="1"/>
  <c r="K135" i="38" s="1"/>
  <c r="AF135" i="38"/>
  <c r="T135" i="38"/>
  <c r="CJ134" i="38"/>
  <c r="CB134" i="38"/>
  <c r="CC134" i="38" s="1"/>
  <c r="BT134" i="38"/>
  <c r="BU134" i="38" s="1"/>
  <c r="BQ134" i="38"/>
  <c r="BG134" i="38"/>
  <c r="BF134" i="38"/>
  <c r="AR134" i="38"/>
  <c r="BD134" i="38" s="1"/>
  <c r="CH134" i="38" s="1"/>
  <c r="AJ134" i="38"/>
  <c r="AH134" i="38"/>
  <c r="AF134" i="38"/>
  <c r="T134" i="38"/>
  <c r="CJ133" i="38"/>
  <c r="CB133" i="38"/>
  <c r="CC133" i="38" s="1"/>
  <c r="BT133" i="38"/>
  <c r="BU133" i="38" s="1"/>
  <c r="BQ133" i="38"/>
  <c r="BF133" i="38"/>
  <c r="AR133" i="38"/>
  <c r="AJ133" i="38"/>
  <c r="AH133" i="38"/>
  <c r="AF133" i="38"/>
  <c r="T133" i="38"/>
  <c r="CJ132" i="38"/>
  <c r="CB132" i="38"/>
  <c r="CC132" i="38" s="1"/>
  <c r="BT132" i="38"/>
  <c r="BU132" i="38" s="1"/>
  <c r="BQ132" i="38"/>
  <c r="BF132" i="38"/>
  <c r="AR132" i="38"/>
  <c r="AJ132" i="38"/>
  <c r="AH132" i="38"/>
  <c r="AF132" i="38"/>
  <c r="T132" i="38"/>
  <c r="CJ131" i="38"/>
  <c r="CB131" i="38"/>
  <c r="CC131" i="38" s="1"/>
  <c r="BT131" i="38"/>
  <c r="BU131" i="38" s="1"/>
  <c r="BQ131" i="38"/>
  <c r="BF131" i="38"/>
  <c r="AR131" i="38"/>
  <c r="AJ131" i="38"/>
  <c r="AH131" i="38"/>
  <c r="AF131" i="38"/>
  <c r="T131" i="38"/>
  <c r="CJ130" i="38"/>
  <c r="CB130" i="38"/>
  <c r="CC130" i="38" s="1"/>
  <c r="BT130" i="38"/>
  <c r="BU130" i="38" s="1"/>
  <c r="BQ130" i="38"/>
  <c r="BF130" i="38"/>
  <c r="AR130" i="38"/>
  <c r="AJ130" i="38"/>
  <c r="AH130" i="38"/>
  <c r="AF130" i="38"/>
  <c r="T130" i="38"/>
  <c r="CJ129" i="38"/>
  <c r="CB129" i="38"/>
  <c r="CC129" i="38" s="1"/>
  <c r="BT129" i="38"/>
  <c r="BU129" i="38" s="1"/>
  <c r="BQ129" i="38"/>
  <c r="BF129" i="38"/>
  <c r="AR129" i="38"/>
  <c r="BL129" i="38" s="1"/>
  <c r="BN129" i="38" s="1"/>
  <c r="AJ129" i="38"/>
  <c r="AH129" i="38"/>
  <c r="AF129" i="38"/>
  <c r="T129" i="38"/>
  <c r="CJ128" i="38"/>
  <c r="CB128" i="38"/>
  <c r="CC128" i="38" s="1"/>
  <c r="BT128" i="38"/>
  <c r="BU128" i="38" s="1"/>
  <c r="BQ128" i="38"/>
  <c r="BF128" i="38"/>
  <c r="AR128" i="38"/>
  <c r="AT128" i="38" s="1"/>
  <c r="AJ128" i="38"/>
  <c r="AH128" i="38"/>
  <c r="AF128" i="38"/>
  <c r="T128" i="38"/>
  <c r="CJ127" i="38"/>
  <c r="CB127" i="38"/>
  <c r="CC127" i="38" s="1"/>
  <c r="BT127" i="38"/>
  <c r="BU127" i="38" s="1"/>
  <c r="BQ127" i="38"/>
  <c r="BF127" i="38"/>
  <c r="AR127" i="38"/>
  <c r="BL127" i="38" s="1"/>
  <c r="AJ127" i="38"/>
  <c r="AH127" i="38"/>
  <c r="AI139" i="38" s="1"/>
  <c r="AF127" i="38"/>
  <c r="T127" i="38"/>
  <c r="CJ126" i="38"/>
  <c r="CB126" i="38"/>
  <c r="CC126" i="38" s="1"/>
  <c r="BT126" i="38"/>
  <c r="BU126" i="38" s="1"/>
  <c r="BQ126" i="38"/>
  <c r="BF126" i="38"/>
  <c r="AR126" i="38"/>
  <c r="CF126" i="38" s="1"/>
  <c r="AJ126" i="38"/>
  <c r="AH126" i="38"/>
  <c r="Z126" i="38" s="1"/>
  <c r="AF126" i="38"/>
  <c r="T126" i="38"/>
  <c r="CJ125" i="38"/>
  <c r="CB125" i="38"/>
  <c r="CC125" i="38" s="1"/>
  <c r="BT125" i="38"/>
  <c r="BU125" i="38" s="1"/>
  <c r="BQ125" i="38"/>
  <c r="BF125" i="38"/>
  <c r="AR125" i="38"/>
  <c r="AJ125" i="38"/>
  <c r="AH125" i="38"/>
  <c r="AI137" i="38" s="1"/>
  <c r="AF125" i="38"/>
  <c r="T125" i="38"/>
  <c r="CJ124" i="38"/>
  <c r="CB124" i="38"/>
  <c r="CC124" i="38" s="1"/>
  <c r="BT124" i="38"/>
  <c r="BU124" i="38" s="1"/>
  <c r="BQ124" i="38"/>
  <c r="BF124" i="38"/>
  <c r="AR124" i="38"/>
  <c r="AS136" i="38" s="1"/>
  <c r="AJ124" i="38"/>
  <c r="AH124" i="38"/>
  <c r="AF124" i="38"/>
  <c r="T124" i="38"/>
  <c r="CJ123" i="38"/>
  <c r="CB123" i="38"/>
  <c r="CC123" i="38" s="1"/>
  <c r="BT123" i="38"/>
  <c r="BU123" i="38" s="1"/>
  <c r="BQ123" i="38"/>
  <c r="BF123" i="38"/>
  <c r="AR123" i="38"/>
  <c r="CK123" i="38" s="1"/>
  <c r="AJ123" i="38"/>
  <c r="AH123" i="38"/>
  <c r="AF123" i="38"/>
  <c r="T123" i="38"/>
  <c r="CJ122" i="38"/>
  <c r="CB122" i="38"/>
  <c r="CC122" i="38" s="1"/>
  <c r="BT122" i="38"/>
  <c r="BU122" i="38" s="1"/>
  <c r="BQ122" i="38"/>
  <c r="BF122" i="38"/>
  <c r="AR122" i="38"/>
  <c r="AS134" i="38" s="1"/>
  <c r="AJ122" i="38"/>
  <c r="AH122" i="38"/>
  <c r="H122" i="38" s="1"/>
  <c r="AF122" i="38"/>
  <c r="T122" i="38"/>
  <c r="CJ121" i="38"/>
  <c r="CB121" i="38"/>
  <c r="CC121" i="38" s="1"/>
  <c r="BT121" i="38"/>
  <c r="BU121" i="38" s="1"/>
  <c r="BQ121" i="38"/>
  <c r="BF121" i="38"/>
  <c r="AR121" i="38"/>
  <c r="BL121" i="38" s="1"/>
  <c r="AJ121" i="38"/>
  <c r="AH121" i="38"/>
  <c r="AK121" i="38" s="1"/>
  <c r="AF121" i="38"/>
  <c r="T121" i="38"/>
  <c r="CJ120" i="38"/>
  <c r="CB120" i="38"/>
  <c r="CC120" i="38" s="1"/>
  <c r="BT120" i="38"/>
  <c r="BU120" i="38" s="1"/>
  <c r="BQ120" i="38"/>
  <c r="BF120" i="38"/>
  <c r="AR120" i="38"/>
  <c r="CD120" i="38" s="1"/>
  <c r="AJ120" i="38"/>
  <c r="AL120" i="38" s="1"/>
  <c r="AN120" i="38" s="1"/>
  <c r="AH120" i="38"/>
  <c r="AF120" i="38"/>
  <c r="T120" i="38"/>
  <c r="CJ119" i="38"/>
  <c r="CB119" i="38"/>
  <c r="CC119" i="38" s="1"/>
  <c r="BT119" i="38"/>
  <c r="BU119" i="38" s="1"/>
  <c r="BQ119" i="38"/>
  <c r="BF119" i="38"/>
  <c r="AR119" i="38"/>
  <c r="AS131" i="38" s="1"/>
  <c r="AJ119" i="38"/>
  <c r="AH119" i="38"/>
  <c r="CE119" i="38" s="1"/>
  <c r="AF119" i="38"/>
  <c r="T119" i="38"/>
  <c r="CJ118" i="38"/>
  <c r="CB118" i="38"/>
  <c r="CC118" i="38" s="1"/>
  <c r="BT118" i="38"/>
  <c r="BU118" i="38" s="1"/>
  <c r="BQ118" i="38"/>
  <c r="BF118" i="38"/>
  <c r="AR118" i="38"/>
  <c r="CF118" i="38" s="1"/>
  <c r="AJ118" i="38"/>
  <c r="AO118" i="38" s="1"/>
  <c r="AH118" i="38"/>
  <c r="Z118" i="38" s="1"/>
  <c r="AF118" i="38"/>
  <c r="AG118" i="38" s="1"/>
  <c r="T118" i="38"/>
  <c r="CJ117" i="38"/>
  <c r="CB117" i="38"/>
  <c r="CC117" i="38" s="1"/>
  <c r="BT117" i="38"/>
  <c r="BU117" i="38" s="1"/>
  <c r="BQ117" i="38"/>
  <c r="BF117" i="38"/>
  <c r="AR117" i="38"/>
  <c r="CG117" i="38" s="1"/>
  <c r="AJ117" i="38"/>
  <c r="AH117" i="38"/>
  <c r="Z117" i="38" s="1"/>
  <c r="AF117" i="38"/>
  <c r="T117" i="38"/>
  <c r="CJ116" i="38"/>
  <c r="CB116" i="38"/>
  <c r="CC116" i="38" s="1"/>
  <c r="BT116" i="38"/>
  <c r="BU116" i="38" s="1"/>
  <c r="BQ116" i="38"/>
  <c r="BF116" i="38"/>
  <c r="AR116" i="38"/>
  <c r="BD116" i="38" s="1"/>
  <c r="AJ116" i="38"/>
  <c r="AH116" i="38"/>
  <c r="BV116" i="38" s="1"/>
  <c r="BW116" i="38" s="1"/>
  <c r="AF116" i="38"/>
  <c r="T116" i="38"/>
  <c r="CJ115" i="38"/>
  <c r="CB115" i="38"/>
  <c r="CC115" i="38" s="1"/>
  <c r="BT115" i="38"/>
  <c r="BU115" i="38" s="1"/>
  <c r="BQ115" i="38"/>
  <c r="BF115" i="38"/>
  <c r="AR115" i="38"/>
  <c r="CG115" i="38" s="1"/>
  <c r="AJ115" i="38"/>
  <c r="AH115" i="38"/>
  <c r="Z115" i="38" s="1"/>
  <c r="AF115" i="38"/>
  <c r="T115" i="38"/>
  <c r="CJ114" i="38"/>
  <c r="CB114" i="38"/>
  <c r="CC114" i="38" s="1"/>
  <c r="BT114" i="38"/>
  <c r="BU114" i="38" s="1"/>
  <c r="BQ114" i="38"/>
  <c r="BF114" i="38"/>
  <c r="AR114" i="38"/>
  <c r="BG114" i="38" s="1"/>
  <c r="AJ114" i="38"/>
  <c r="AH114" i="38"/>
  <c r="AF114" i="38"/>
  <c r="T114" i="38"/>
  <c r="CJ113" i="38"/>
  <c r="CB113" i="38"/>
  <c r="CC113" i="38" s="1"/>
  <c r="BT113" i="38"/>
  <c r="BU113" i="38" s="1"/>
  <c r="BQ113" i="38"/>
  <c r="BF113" i="38"/>
  <c r="AR113" i="38"/>
  <c r="CK113" i="38" s="1"/>
  <c r="AJ113" i="38"/>
  <c r="AH113" i="38"/>
  <c r="AF113" i="38"/>
  <c r="T113" i="38"/>
  <c r="CJ112" i="38"/>
  <c r="CB112" i="38"/>
  <c r="CC112" i="38" s="1"/>
  <c r="BT112" i="38"/>
  <c r="BU112" i="38" s="1"/>
  <c r="BQ112" i="38"/>
  <c r="BF112" i="38"/>
  <c r="AR112" i="38"/>
  <c r="CK112" i="38" s="1"/>
  <c r="AJ112" i="38"/>
  <c r="AH112" i="38"/>
  <c r="BV112" i="38" s="1"/>
  <c r="BW112" i="38" s="1"/>
  <c r="AF112" i="38"/>
  <c r="T112" i="38"/>
  <c r="CJ111" i="38"/>
  <c r="CB111" i="38"/>
  <c r="CC111" i="38" s="1"/>
  <c r="BT111" i="38"/>
  <c r="BU111" i="38" s="1"/>
  <c r="BQ111" i="38"/>
  <c r="BF111" i="38"/>
  <c r="AR111" i="38"/>
  <c r="AJ111" i="38"/>
  <c r="AH111" i="38"/>
  <c r="CE111" i="38" s="1"/>
  <c r="AF111" i="38"/>
  <c r="T111" i="38"/>
  <c r="CJ110" i="38"/>
  <c r="CB110" i="38"/>
  <c r="CC110" i="38" s="1"/>
  <c r="BT110" i="38"/>
  <c r="BU110" i="38" s="1"/>
  <c r="BQ110" i="38"/>
  <c r="BF110" i="38"/>
  <c r="AR110" i="38"/>
  <c r="BG110" i="38" s="1"/>
  <c r="AJ110" i="38"/>
  <c r="AH110" i="38"/>
  <c r="AI122" i="38" s="1"/>
  <c r="AF110" i="38"/>
  <c r="T110" i="38"/>
  <c r="CJ109" i="38"/>
  <c r="CB109" i="38"/>
  <c r="CC109" i="38" s="1"/>
  <c r="BT109" i="38"/>
  <c r="BU109" i="38" s="1"/>
  <c r="BQ109" i="38"/>
  <c r="BF109" i="38"/>
  <c r="AT109" i="38"/>
  <c r="AR109" i="38"/>
  <c r="AJ109" i="38"/>
  <c r="AH109" i="38"/>
  <c r="AF109" i="38"/>
  <c r="T109" i="38"/>
  <c r="CJ108" i="38"/>
  <c r="CB108" i="38"/>
  <c r="CC108" i="38" s="1"/>
  <c r="BT108" i="38"/>
  <c r="BU108" i="38" s="1"/>
  <c r="BQ108" i="38"/>
  <c r="BF108" i="38"/>
  <c r="AR108" i="38"/>
  <c r="CD108" i="38" s="1"/>
  <c r="AJ108" i="38"/>
  <c r="AH108" i="38"/>
  <c r="H108" i="38" s="1"/>
  <c r="M108" i="38" s="1"/>
  <c r="AF108" i="38"/>
  <c r="T108" i="38"/>
  <c r="CJ107" i="38"/>
  <c r="CB107" i="38"/>
  <c r="CC107" i="38" s="1"/>
  <c r="BT107" i="38"/>
  <c r="BU107" i="38" s="1"/>
  <c r="BQ107" i="38"/>
  <c r="BL107" i="38"/>
  <c r="BN107" i="38" s="1"/>
  <c r="BF107" i="38"/>
  <c r="AR107" i="38"/>
  <c r="CD107" i="38" s="1"/>
  <c r="AJ107" i="38"/>
  <c r="AH107" i="38"/>
  <c r="CE107" i="38" s="1"/>
  <c r="AF107" i="38"/>
  <c r="T107" i="38"/>
  <c r="CJ106" i="38"/>
  <c r="CB106" i="38"/>
  <c r="CC106" i="38" s="1"/>
  <c r="BT106" i="38"/>
  <c r="BU106" i="38" s="1"/>
  <c r="BQ106" i="38"/>
  <c r="BF106" i="38"/>
  <c r="AR106" i="38"/>
  <c r="CF106" i="38" s="1"/>
  <c r="AJ106" i="38"/>
  <c r="AH106" i="38"/>
  <c r="CE106" i="38" s="1"/>
  <c r="AF106" i="38"/>
  <c r="T106" i="38"/>
  <c r="CJ105" i="38"/>
  <c r="CB105" i="38"/>
  <c r="CC105" i="38" s="1"/>
  <c r="BT105" i="38"/>
  <c r="BU105" i="38" s="1"/>
  <c r="BQ105" i="38"/>
  <c r="BF105" i="38"/>
  <c r="AR105" i="38"/>
  <c r="CG105" i="38" s="1"/>
  <c r="AJ105" i="38"/>
  <c r="AH105" i="38"/>
  <c r="AF105" i="38"/>
  <c r="T105" i="38"/>
  <c r="CJ104" i="38"/>
  <c r="CB104" i="38"/>
  <c r="CC104" i="38" s="1"/>
  <c r="BT104" i="38"/>
  <c r="BU104" i="38" s="1"/>
  <c r="BQ104" i="38"/>
  <c r="BF104" i="38"/>
  <c r="AR104" i="38"/>
  <c r="CG104" i="38" s="1"/>
  <c r="AJ104" i="38"/>
  <c r="AH104" i="38"/>
  <c r="BV104" i="38" s="1"/>
  <c r="BW104" i="38" s="1"/>
  <c r="AF104" i="38"/>
  <c r="T104" i="38"/>
  <c r="CJ103" i="38"/>
  <c r="CB103" i="38"/>
  <c r="CC103" i="38" s="1"/>
  <c r="BT103" i="38"/>
  <c r="BU103" i="38" s="1"/>
  <c r="BQ103" i="38"/>
  <c r="BL103" i="38"/>
  <c r="BN103" i="38" s="1"/>
  <c r="BF103" i="38"/>
  <c r="AR103" i="38"/>
  <c r="BD103" i="38" s="1"/>
  <c r="AJ103" i="38"/>
  <c r="AH103" i="38"/>
  <c r="Z103" i="38" s="1"/>
  <c r="AF103" i="38"/>
  <c r="T103" i="38"/>
  <c r="CJ102" i="38"/>
  <c r="CB102" i="38"/>
  <c r="CC102" i="38" s="1"/>
  <c r="BT102" i="38"/>
  <c r="BU102" i="38" s="1"/>
  <c r="BQ102" i="38"/>
  <c r="BF102" i="38"/>
  <c r="AR102" i="38"/>
  <c r="AJ102" i="38"/>
  <c r="AH102" i="38"/>
  <c r="Z102" i="38" s="1"/>
  <c r="AF102" i="38"/>
  <c r="T102" i="38"/>
  <c r="CJ101" i="38"/>
  <c r="CB101" i="38"/>
  <c r="CC101" i="38" s="1"/>
  <c r="BT101" i="38"/>
  <c r="BU101" i="38" s="1"/>
  <c r="BQ101" i="38"/>
  <c r="BF101" i="38"/>
  <c r="AR101" i="38"/>
  <c r="CK101" i="38" s="1"/>
  <c r="AJ101" i="38"/>
  <c r="AH101" i="38"/>
  <c r="AF101" i="38"/>
  <c r="T101" i="38"/>
  <c r="CJ100" i="38"/>
  <c r="CB100" i="38"/>
  <c r="CC100" i="38" s="1"/>
  <c r="BT100" i="38"/>
  <c r="BU100" i="38" s="1"/>
  <c r="BQ100" i="38"/>
  <c r="BF100" i="38"/>
  <c r="AR100" i="38"/>
  <c r="AJ100" i="38"/>
  <c r="AH100" i="38"/>
  <c r="Z100" i="38" s="1"/>
  <c r="AF100" i="38"/>
  <c r="T100" i="38"/>
  <c r="CJ99" i="38"/>
  <c r="CB99" i="38"/>
  <c r="CC99" i="38" s="1"/>
  <c r="BT99" i="38"/>
  <c r="BU99" i="38" s="1"/>
  <c r="BQ99" i="38"/>
  <c r="BF99" i="38"/>
  <c r="AR99" i="38"/>
  <c r="AT99" i="38" s="1"/>
  <c r="AJ99" i="38"/>
  <c r="AH99" i="38"/>
  <c r="AF99" i="38"/>
  <c r="T99" i="38"/>
  <c r="CJ98" i="38"/>
  <c r="CB98" i="38"/>
  <c r="CC98" i="38" s="1"/>
  <c r="BT98" i="38"/>
  <c r="BU98" i="38" s="1"/>
  <c r="BQ98" i="38"/>
  <c r="BF98" i="38"/>
  <c r="AR98" i="38"/>
  <c r="BL98" i="38" s="1"/>
  <c r="AJ98" i="38"/>
  <c r="AH98" i="38"/>
  <c r="AF98" i="38"/>
  <c r="T98" i="38"/>
  <c r="CJ97" i="38"/>
  <c r="CB97" i="38"/>
  <c r="CC97" i="38" s="1"/>
  <c r="BT97" i="38"/>
  <c r="BU97" i="38" s="1"/>
  <c r="BQ97" i="38"/>
  <c r="BF97" i="38"/>
  <c r="AR97" i="38"/>
  <c r="BL97" i="38" s="1"/>
  <c r="AJ97" i="38"/>
  <c r="AH97" i="38"/>
  <c r="AF97" i="38"/>
  <c r="T97" i="38"/>
  <c r="CJ96" i="38"/>
  <c r="CB96" i="38"/>
  <c r="CC96" i="38" s="1"/>
  <c r="BT96" i="38"/>
  <c r="BU96" i="38" s="1"/>
  <c r="BQ96" i="38"/>
  <c r="BF96" i="38"/>
  <c r="AR96" i="38"/>
  <c r="BL96" i="38" s="1"/>
  <c r="AJ96" i="38"/>
  <c r="AH96" i="38"/>
  <c r="H96" i="38" s="1"/>
  <c r="K96" i="38" s="1"/>
  <c r="AF96" i="38"/>
  <c r="T96" i="38"/>
  <c r="CJ95" i="38"/>
  <c r="CB95" i="38"/>
  <c r="CC95" i="38" s="1"/>
  <c r="BT95" i="38"/>
  <c r="BU95" i="38" s="1"/>
  <c r="BQ95" i="38"/>
  <c r="BF95" i="38"/>
  <c r="AR95" i="38"/>
  <c r="BL95" i="38" s="1"/>
  <c r="BM95" i="38" s="1"/>
  <c r="AJ95" i="38"/>
  <c r="AH95" i="38"/>
  <c r="AF95" i="38"/>
  <c r="T95" i="38"/>
  <c r="CJ94" i="38"/>
  <c r="CB94" i="38"/>
  <c r="CC94" i="38" s="1"/>
  <c r="BT94" i="38"/>
  <c r="BU94" i="38" s="1"/>
  <c r="BQ94" i="38"/>
  <c r="BF94" i="38"/>
  <c r="AR94" i="38"/>
  <c r="CF94" i="38" s="1"/>
  <c r="AJ94" i="38"/>
  <c r="AH94" i="38"/>
  <c r="CE94" i="38" s="1"/>
  <c r="AF94" i="38"/>
  <c r="T94" i="38"/>
  <c r="CJ93" i="38"/>
  <c r="CB93" i="38"/>
  <c r="CC93" i="38" s="1"/>
  <c r="BT93" i="38"/>
  <c r="BU93" i="38" s="1"/>
  <c r="BQ93" i="38"/>
  <c r="BF93" i="38"/>
  <c r="AR93" i="38"/>
  <c r="AJ93" i="38"/>
  <c r="AH93" i="38"/>
  <c r="AF93" i="38"/>
  <c r="T93" i="38"/>
  <c r="CJ92" i="38"/>
  <c r="CB92" i="38"/>
  <c r="CC92" i="38" s="1"/>
  <c r="BT92" i="38"/>
  <c r="BU92" i="38" s="1"/>
  <c r="BQ92" i="38"/>
  <c r="BF92" i="38"/>
  <c r="AR92" i="38"/>
  <c r="AS104" i="38" s="1"/>
  <c r="AJ92" i="38"/>
  <c r="AH92" i="38"/>
  <c r="AF92" i="38"/>
  <c r="T92" i="38"/>
  <c r="CJ91" i="38"/>
  <c r="CB91" i="38"/>
  <c r="CC91" i="38" s="1"/>
  <c r="BT91" i="38"/>
  <c r="BU91" i="38" s="1"/>
  <c r="BQ91" i="38"/>
  <c r="BF91" i="38"/>
  <c r="AR91" i="38"/>
  <c r="AS103" i="38" s="1"/>
  <c r="AJ91" i="38"/>
  <c r="AH91" i="38"/>
  <c r="AF91" i="38"/>
  <c r="T91" i="38"/>
  <c r="CJ90" i="38"/>
  <c r="CB90" i="38"/>
  <c r="CC90" i="38" s="1"/>
  <c r="BT90" i="38"/>
  <c r="BU90" i="38" s="1"/>
  <c r="BQ90" i="38"/>
  <c r="BF90" i="38"/>
  <c r="AR90" i="38"/>
  <c r="AS102" i="38" s="1"/>
  <c r="AJ90" i="38"/>
  <c r="AH90" i="38"/>
  <c r="AF90" i="38"/>
  <c r="T90" i="38"/>
  <c r="CJ89" i="38"/>
  <c r="CB89" i="38"/>
  <c r="CC89" i="38" s="1"/>
  <c r="BT89" i="38"/>
  <c r="BU89" i="38" s="1"/>
  <c r="BQ89" i="38"/>
  <c r="BL89" i="38"/>
  <c r="BM89" i="38" s="1"/>
  <c r="BF89" i="38"/>
  <c r="AR89" i="38"/>
  <c r="CD89" i="38" s="1"/>
  <c r="AJ89" i="38"/>
  <c r="AH89" i="38"/>
  <c r="AF89" i="38"/>
  <c r="AG89" i="38" s="1"/>
  <c r="T89" i="38"/>
  <c r="CJ88" i="38"/>
  <c r="CB88" i="38"/>
  <c r="CC88" i="38" s="1"/>
  <c r="BT88" i="38"/>
  <c r="BU88" i="38" s="1"/>
  <c r="BQ88" i="38"/>
  <c r="BF88" i="38"/>
  <c r="AR88" i="38"/>
  <c r="AJ88" i="38"/>
  <c r="AH88" i="38"/>
  <c r="AF88" i="38"/>
  <c r="T88" i="38"/>
  <c r="CJ87" i="38"/>
  <c r="CB87" i="38"/>
  <c r="CC87" i="38" s="1"/>
  <c r="BT87" i="38"/>
  <c r="BU87" i="38" s="1"/>
  <c r="BQ87" i="38"/>
  <c r="BF87" i="38"/>
  <c r="AR87" i="38"/>
  <c r="AJ87" i="38"/>
  <c r="AL87" i="38" s="1"/>
  <c r="AN87" i="38" s="1"/>
  <c r="AH87" i="38"/>
  <c r="AF87" i="38"/>
  <c r="T87" i="38"/>
  <c r="CJ86" i="38"/>
  <c r="CB86" i="38"/>
  <c r="CC86" i="38" s="1"/>
  <c r="BT86" i="38"/>
  <c r="BU86" i="38" s="1"/>
  <c r="BQ86" i="38"/>
  <c r="BF86" i="38"/>
  <c r="AR86" i="38"/>
  <c r="BG86" i="38" s="1"/>
  <c r="AJ86" i="38"/>
  <c r="AH86" i="38"/>
  <c r="AF86" i="38"/>
  <c r="T86" i="38"/>
  <c r="CJ85" i="38"/>
  <c r="CB85" i="38"/>
  <c r="CC85" i="38" s="1"/>
  <c r="BT85" i="38"/>
  <c r="BU85" i="38" s="1"/>
  <c r="BQ85" i="38"/>
  <c r="BF85" i="38"/>
  <c r="AR85" i="38"/>
  <c r="AJ85" i="38"/>
  <c r="AH85" i="38"/>
  <c r="AF85" i="38"/>
  <c r="T85" i="38"/>
  <c r="CJ84" i="38"/>
  <c r="CB84" i="38"/>
  <c r="CC84" i="38" s="1"/>
  <c r="BT84" i="38"/>
  <c r="BU84" i="38" s="1"/>
  <c r="BQ84" i="38"/>
  <c r="BF84" i="38"/>
  <c r="AR84" i="38"/>
  <c r="AS96" i="38" s="1"/>
  <c r="AJ84" i="38"/>
  <c r="AH84" i="38"/>
  <c r="AF84" i="38"/>
  <c r="T84" i="38"/>
  <c r="CJ83" i="38"/>
  <c r="CB83" i="38"/>
  <c r="CC83" i="38" s="1"/>
  <c r="BT83" i="38"/>
  <c r="BU83" i="38" s="1"/>
  <c r="BQ83" i="38"/>
  <c r="BF83" i="38"/>
  <c r="AR83" i="38"/>
  <c r="CG83" i="38" s="1"/>
  <c r="AJ83" i="38"/>
  <c r="AH83" i="38"/>
  <c r="BV83" i="38" s="1"/>
  <c r="BW83" i="38" s="1"/>
  <c r="AF83" i="38"/>
  <c r="T83" i="38"/>
  <c r="CJ82" i="38"/>
  <c r="CB82" i="38"/>
  <c r="CC82" i="38" s="1"/>
  <c r="BT82" i="38"/>
  <c r="BU82" i="38" s="1"/>
  <c r="BQ82" i="38"/>
  <c r="BF82" i="38"/>
  <c r="AR82" i="38"/>
  <c r="CF82" i="38" s="1"/>
  <c r="AJ82" i="38"/>
  <c r="AH82" i="38"/>
  <c r="AF82" i="38"/>
  <c r="T82" i="38"/>
  <c r="CJ81" i="38"/>
  <c r="CB81" i="38"/>
  <c r="CC81" i="38" s="1"/>
  <c r="BT81" i="38"/>
  <c r="BU81" i="38" s="1"/>
  <c r="BQ81" i="38"/>
  <c r="BF81" i="38"/>
  <c r="AR81" i="38"/>
  <c r="BD81" i="38" s="1"/>
  <c r="BZ81" i="38" s="1"/>
  <c r="CA81" i="38" s="1"/>
  <c r="AJ81" i="38"/>
  <c r="AH81" i="38"/>
  <c r="CE81" i="38" s="1"/>
  <c r="AF81" i="38"/>
  <c r="T81" i="38"/>
  <c r="CJ80" i="38"/>
  <c r="CB80" i="38"/>
  <c r="CC80" i="38" s="1"/>
  <c r="BT80" i="38"/>
  <c r="BU80" i="38" s="1"/>
  <c r="BQ80" i="38"/>
  <c r="BF80" i="38"/>
  <c r="AR80" i="38"/>
  <c r="AT80" i="38" s="1"/>
  <c r="AJ80" i="38"/>
  <c r="AH80" i="38"/>
  <c r="Z80" i="38" s="1"/>
  <c r="AF80" i="38"/>
  <c r="T80" i="38"/>
  <c r="CJ79" i="38"/>
  <c r="CB79" i="38"/>
  <c r="CC79" i="38" s="1"/>
  <c r="BT79" i="38"/>
  <c r="BU79" i="38" s="1"/>
  <c r="BQ79" i="38"/>
  <c r="BF79" i="38"/>
  <c r="AR79" i="38"/>
  <c r="CG79" i="38" s="1"/>
  <c r="AJ79" i="38"/>
  <c r="AH79" i="38"/>
  <c r="BV79" i="38" s="1"/>
  <c r="BW79" i="38" s="1"/>
  <c r="AF79" i="38"/>
  <c r="T79" i="38"/>
  <c r="CJ78" i="38"/>
  <c r="CB78" i="38"/>
  <c r="CC78" i="38" s="1"/>
  <c r="BT78" i="38"/>
  <c r="BU78" i="38" s="1"/>
  <c r="BQ78" i="38"/>
  <c r="BF78" i="38"/>
  <c r="AR78" i="38"/>
  <c r="CF78" i="38" s="1"/>
  <c r="AJ78" i="38"/>
  <c r="AH78" i="38"/>
  <c r="AF78" i="38"/>
  <c r="T78" i="38"/>
  <c r="CJ77" i="38"/>
  <c r="CB77" i="38"/>
  <c r="CC77" i="38" s="1"/>
  <c r="BT77" i="38"/>
  <c r="BU77" i="38" s="1"/>
  <c r="BQ77" i="38"/>
  <c r="BF77" i="38"/>
  <c r="AR77" i="38"/>
  <c r="BD77" i="38" s="1"/>
  <c r="BZ77" i="38" s="1"/>
  <c r="CA77" i="38" s="1"/>
  <c r="AJ77" i="38"/>
  <c r="AH77" i="38"/>
  <c r="H77" i="38" s="1"/>
  <c r="N77" i="38" s="1"/>
  <c r="Q77" i="38" s="1"/>
  <c r="AF77" i="38"/>
  <c r="T77" i="38"/>
  <c r="CJ76" i="38"/>
  <c r="CB76" i="38"/>
  <c r="CC76" i="38" s="1"/>
  <c r="BT76" i="38"/>
  <c r="BU76" i="38" s="1"/>
  <c r="BQ76" i="38"/>
  <c r="BF76" i="38"/>
  <c r="AR76" i="38"/>
  <c r="CG76" i="38" s="1"/>
  <c r="AJ76" i="38"/>
  <c r="AH76" i="38"/>
  <c r="Z76" i="38" s="1"/>
  <c r="AF76" i="38"/>
  <c r="T76" i="38"/>
  <c r="CJ75" i="38"/>
  <c r="CB75" i="38"/>
  <c r="CC75" i="38" s="1"/>
  <c r="BT75" i="38"/>
  <c r="BU75" i="38" s="1"/>
  <c r="BQ75" i="38"/>
  <c r="BF75" i="38"/>
  <c r="AR75" i="38"/>
  <c r="CG75" i="38" s="1"/>
  <c r="AJ75" i="38"/>
  <c r="AH75" i="38"/>
  <c r="BV75" i="38" s="1"/>
  <c r="BW75" i="38" s="1"/>
  <c r="AF75" i="38"/>
  <c r="T75" i="38"/>
  <c r="CJ74" i="38"/>
  <c r="CB74" i="38"/>
  <c r="CC74" i="38" s="1"/>
  <c r="BT74" i="38"/>
  <c r="BU74" i="38" s="1"/>
  <c r="BQ74" i="38"/>
  <c r="BF74" i="38"/>
  <c r="AR74" i="38"/>
  <c r="CF74" i="38" s="1"/>
  <c r="AJ74" i="38"/>
  <c r="AH74" i="38"/>
  <c r="AF74" i="38"/>
  <c r="T74" i="38"/>
  <c r="CJ73" i="38"/>
  <c r="CB73" i="38"/>
  <c r="CC73" i="38" s="1"/>
  <c r="BT73" i="38"/>
  <c r="BU73" i="38" s="1"/>
  <c r="BQ73" i="38"/>
  <c r="BF73" i="38"/>
  <c r="AR73" i="38"/>
  <c r="BD73" i="38" s="1"/>
  <c r="BZ73" i="38" s="1"/>
  <c r="CA73" i="38" s="1"/>
  <c r="AJ73" i="38"/>
  <c r="AH73" i="38"/>
  <c r="AK73" i="38" s="1"/>
  <c r="AF73" i="38"/>
  <c r="T73" i="38"/>
  <c r="CJ72" i="38"/>
  <c r="CB72" i="38"/>
  <c r="CC72" i="38" s="1"/>
  <c r="BT72" i="38"/>
  <c r="BU72" i="38" s="1"/>
  <c r="BQ72" i="38"/>
  <c r="BF72" i="38"/>
  <c r="AR72" i="38"/>
  <c r="CK72" i="38" s="1"/>
  <c r="AJ72" i="38"/>
  <c r="AH72" i="38"/>
  <c r="Z72" i="38" s="1"/>
  <c r="AF72" i="38"/>
  <c r="T72" i="38"/>
  <c r="CJ71" i="38"/>
  <c r="CB71" i="38"/>
  <c r="CC71" i="38" s="1"/>
  <c r="BT71" i="38"/>
  <c r="BU71" i="38" s="1"/>
  <c r="BQ71" i="38"/>
  <c r="BF71" i="38"/>
  <c r="AR71" i="38"/>
  <c r="CG71" i="38" s="1"/>
  <c r="AJ71" i="38"/>
  <c r="AH71" i="38"/>
  <c r="BV71" i="38" s="1"/>
  <c r="BW71" i="38" s="1"/>
  <c r="AF71" i="38"/>
  <c r="AG71" i="38" s="1"/>
  <c r="T71" i="38"/>
  <c r="CJ70" i="38"/>
  <c r="CB70" i="38"/>
  <c r="CC70" i="38" s="1"/>
  <c r="BT70" i="38"/>
  <c r="BU70" i="38" s="1"/>
  <c r="BQ70" i="38"/>
  <c r="BF70" i="38"/>
  <c r="AR70" i="38"/>
  <c r="CF70" i="38" s="1"/>
  <c r="AJ70" i="38"/>
  <c r="AH70" i="38"/>
  <c r="AF70" i="38"/>
  <c r="T70" i="38"/>
  <c r="CJ69" i="38"/>
  <c r="CB69" i="38"/>
  <c r="CC69" i="38" s="1"/>
  <c r="BT69" i="38"/>
  <c r="BU69" i="38" s="1"/>
  <c r="BQ69" i="38"/>
  <c r="BF69" i="38"/>
  <c r="AR69" i="38"/>
  <c r="BD69" i="38" s="1"/>
  <c r="BZ69" i="38" s="1"/>
  <c r="CA69" i="38" s="1"/>
  <c r="AJ69" i="38"/>
  <c r="AH69" i="38"/>
  <c r="Z69" i="38" s="1"/>
  <c r="AF69" i="38"/>
  <c r="T69" i="38"/>
  <c r="CJ68" i="38"/>
  <c r="CB68" i="38"/>
  <c r="CC68" i="38" s="1"/>
  <c r="BT68" i="38"/>
  <c r="BU68" i="38" s="1"/>
  <c r="BQ68" i="38"/>
  <c r="BG68" i="38"/>
  <c r="BF68" i="38"/>
  <c r="AR68" i="38"/>
  <c r="AJ68" i="38"/>
  <c r="AH68" i="38"/>
  <c r="Z68" i="38" s="1"/>
  <c r="AF68" i="38"/>
  <c r="T68" i="38"/>
  <c r="CJ67" i="38"/>
  <c r="CB67" i="38"/>
  <c r="CC67" i="38" s="1"/>
  <c r="BT67" i="38"/>
  <c r="BU67" i="38" s="1"/>
  <c r="BQ67" i="38"/>
  <c r="BF67" i="38"/>
  <c r="AR67" i="38"/>
  <c r="CG67" i="38" s="1"/>
  <c r="AJ67" i="38"/>
  <c r="AH67" i="38"/>
  <c r="BV67" i="38" s="1"/>
  <c r="BW67" i="38" s="1"/>
  <c r="AF67" i="38"/>
  <c r="T67" i="38"/>
  <c r="CJ66" i="38"/>
  <c r="CB66" i="38"/>
  <c r="CC66" i="38" s="1"/>
  <c r="BT66" i="38"/>
  <c r="BU66" i="38" s="1"/>
  <c r="BQ66" i="38"/>
  <c r="BF66" i="38"/>
  <c r="AR66" i="38"/>
  <c r="CF66" i="38" s="1"/>
  <c r="AJ66" i="38"/>
  <c r="AH66" i="38"/>
  <c r="AF66" i="38"/>
  <c r="T66" i="38"/>
  <c r="CJ65" i="38"/>
  <c r="CB65" i="38"/>
  <c r="CC65" i="38" s="1"/>
  <c r="BT65" i="38"/>
  <c r="BU65" i="38" s="1"/>
  <c r="BQ65" i="38"/>
  <c r="BF65" i="38"/>
  <c r="AR65" i="38"/>
  <c r="BD65" i="38" s="1"/>
  <c r="BZ65" i="38" s="1"/>
  <c r="CA65" i="38" s="1"/>
  <c r="AJ65" i="38"/>
  <c r="AH65" i="38"/>
  <c r="AP65" i="38" s="1"/>
  <c r="AF65" i="38"/>
  <c r="T65" i="38"/>
  <c r="CJ64" i="38"/>
  <c r="CB64" i="38"/>
  <c r="CC64" i="38" s="1"/>
  <c r="BT64" i="38"/>
  <c r="BU64" i="38" s="1"/>
  <c r="BQ64" i="38"/>
  <c r="BG64" i="38"/>
  <c r="BF64" i="38"/>
  <c r="AR64" i="38"/>
  <c r="AT64" i="38" s="1"/>
  <c r="AJ64" i="38"/>
  <c r="AH64" i="38"/>
  <c r="Z64" i="38" s="1"/>
  <c r="AF64" i="38"/>
  <c r="T64" i="38"/>
  <c r="CJ63" i="38"/>
  <c r="CB63" i="38"/>
  <c r="CC63" i="38" s="1"/>
  <c r="BT63" i="38"/>
  <c r="BU63" i="38" s="1"/>
  <c r="BQ63" i="38"/>
  <c r="BF63" i="38"/>
  <c r="AR63" i="38"/>
  <c r="CG63" i="38" s="1"/>
  <c r="AJ63" i="38"/>
  <c r="AH63" i="38"/>
  <c r="BV63" i="38" s="1"/>
  <c r="BW63" i="38" s="1"/>
  <c r="AF63" i="38"/>
  <c r="AG63" i="38" s="1"/>
  <c r="T63" i="38"/>
  <c r="CJ62" i="38"/>
  <c r="CB62" i="38"/>
  <c r="CC62" i="38" s="1"/>
  <c r="BT62" i="38"/>
  <c r="BU62" i="38" s="1"/>
  <c r="BQ62" i="38"/>
  <c r="BF62" i="38"/>
  <c r="AR62" i="38"/>
  <c r="CF62" i="38" s="1"/>
  <c r="AJ62" i="38"/>
  <c r="AH62" i="38"/>
  <c r="AK62" i="38" s="1"/>
  <c r="AF62" i="38"/>
  <c r="T62" i="38"/>
  <c r="CJ61" i="38"/>
  <c r="CB61" i="38"/>
  <c r="CC61" i="38" s="1"/>
  <c r="BT61" i="38"/>
  <c r="BU61" i="38" s="1"/>
  <c r="BQ61" i="38"/>
  <c r="BF61" i="38"/>
  <c r="AR61" i="38"/>
  <c r="BD61" i="38" s="1"/>
  <c r="BZ61" i="38" s="1"/>
  <c r="CA61" i="38" s="1"/>
  <c r="AJ61" i="38"/>
  <c r="AH61" i="38"/>
  <c r="CE61" i="38" s="1"/>
  <c r="AF61" i="38"/>
  <c r="T61" i="38"/>
  <c r="CJ60" i="38"/>
  <c r="CB60" i="38"/>
  <c r="CC60" i="38" s="1"/>
  <c r="BT60" i="38"/>
  <c r="BU60" i="38" s="1"/>
  <c r="BQ60" i="38"/>
  <c r="BF60" i="38"/>
  <c r="AT60" i="38"/>
  <c r="AR60" i="38"/>
  <c r="AJ60" i="38"/>
  <c r="AO60" i="38" s="1"/>
  <c r="AH60" i="38"/>
  <c r="Z60" i="38" s="1"/>
  <c r="AF60" i="38"/>
  <c r="T60" i="38"/>
  <c r="CJ59" i="38"/>
  <c r="CB59" i="38"/>
  <c r="CC59" i="38" s="1"/>
  <c r="BT59" i="38"/>
  <c r="BU59" i="38" s="1"/>
  <c r="BQ59" i="38"/>
  <c r="BF59" i="38"/>
  <c r="AR59" i="38"/>
  <c r="CG59" i="38" s="1"/>
  <c r="AJ59" i="38"/>
  <c r="AH59" i="38"/>
  <c r="BV59" i="38" s="1"/>
  <c r="BW59" i="38" s="1"/>
  <c r="AF59" i="38"/>
  <c r="T59" i="38"/>
  <c r="CJ58" i="38"/>
  <c r="CB58" i="38"/>
  <c r="CC58" i="38" s="1"/>
  <c r="BT58" i="38"/>
  <c r="BU58" i="38" s="1"/>
  <c r="BQ58" i="38"/>
  <c r="BF58" i="38"/>
  <c r="AR58" i="38"/>
  <c r="CF58" i="38" s="1"/>
  <c r="AJ58" i="38"/>
  <c r="AH58" i="38"/>
  <c r="H58" i="38" s="1"/>
  <c r="K58" i="38" s="1"/>
  <c r="AF58" i="38"/>
  <c r="T58" i="38"/>
  <c r="CJ57" i="38"/>
  <c r="CB57" i="38"/>
  <c r="CC57" i="38" s="1"/>
  <c r="BT57" i="38"/>
  <c r="BU57" i="38" s="1"/>
  <c r="BQ57" i="38"/>
  <c r="BF57" i="38"/>
  <c r="AR57" i="38"/>
  <c r="BD57" i="38" s="1"/>
  <c r="BZ57" i="38" s="1"/>
  <c r="CA57" i="38" s="1"/>
  <c r="AJ57" i="38"/>
  <c r="AH57" i="38"/>
  <c r="CE57" i="38" s="1"/>
  <c r="AF57" i="38"/>
  <c r="T57" i="38"/>
  <c r="CJ56" i="38"/>
  <c r="CB56" i="38"/>
  <c r="CC56" i="38" s="1"/>
  <c r="BT56" i="38"/>
  <c r="BU56" i="38" s="1"/>
  <c r="BQ56" i="38"/>
  <c r="BF56" i="38"/>
  <c r="AR56" i="38"/>
  <c r="CK56" i="38" s="1"/>
  <c r="AJ56" i="38"/>
  <c r="AH56" i="38"/>
  <c r="Z56" i="38" s="1"/>
  <c r="AF56" i="38"/>
  <c r="T56" i="38"/>
  <c r="CJ55" i="38"/>
  <c r="CB55" i="38"/>
  <c r="CC55" i="38" s="1"/>
  <c r="BT55" i="38"/>
  <c r="BU55" i="38" s="1"/>
  <c r="BQ55" i="38"/>
  <c r="BF55" i="38"/>
  <c r="AR55" i="38"/>
  <c r="CF55" i="38" s="1"/>
  <c r="AJ55" i="38"/>
  <c r="AH55" i="38"/>
  <c r="BV55" i="38" s="1"/>
  <c r="BW55" i="38" s="1"/>
  <c r="AF55" i="38"/>
  <c r="T55" i="38"/>
  <c r="CJ54" i="38"/>
  <c r="CB54" i="38"/>
  <c r="CC54" i="38" s="1"/>
  <c r="BT54" i="38"/>
  <c r="BU54" i="38" s="1"/>
  <c r="BQ54" i="38"/>
  <c r="BF54" i="38"/>
  <c r="AR54" i="38"/>
  <c r="CF54" i="38" s="1"/>
  <c r="AJ54" i="38"/>
  <c r="AH54" i="38"/>
  <c r="H54" i="38" s="1"/>
  <c r="K54" i="38" s="1"/>
  <c r="AF54" i="38"/>
  <c r="T54" i="38"/>
  <c r="CJ53" i="38"/>
  <c r="CB53" i="38"/>
  <c r="CC53" i="38" s="1"/>
  <c r="BT53" i="38"/>
  <c r="BU53" i="38" s="1"/>
  <c r="BQ53" i="38"/>
  <c r="BF53" i="38"/>
  <c r="AR53" i="38"/>
  <c r="BG53" i="38" s="1"/>
  <c r="AJ53" i="38"/>
  <c r="AH53" i="38"/>
  <c r="Z53" i="38" s="1"/>
  <c r="AF53" i="38"/>
  <c r="T53" i="38"/>
  <c r="CJ52" i="38"/>
  <c r="CB52" i="38"/>
  <c r="CC52" i="38" s="1"/>
  <c r="BT52" i="38"/>
  <c r="BU52" i="38" s="1"/>
  <c r="BQ52" i="38"/>
  <c r="BF52" i="38"/>
  <c r="AR52" i="38"/>
  <c r="CG52" i="38" s="1"/>
  <c r="AJ52" i="38"/>
  <c r="AH52" i="38"/>
  <c r="Z52" i="38" s="1"/>
  <c r="AF52" i="38"/>
  <c r="T52" i="38"/>
  <c r="CJ51" i="38"/>
  <c r="CB51" i="38"/>
  <c r="CC51" i="38" s="1"/>
  <c r="BT51" i="38"/>
  <c r="BU51" i="38" s="1"/>
  <c r="BQ51" i="38"/>
  <c r="BF51" i="38"/>
  <c r="AR51" i="38"/>
  <c r="BD51" i="38" s="1"/>
  <c r="CH51" i="38" s="1"/>
  <c r="AJ51" i="38"/>
  <c r="AH51" i="38"/>
  <c r="BV51" i="38" s="1"/>
  <c r="BW51" i="38" s="1"/>
  <c r="AF51" i="38"/>
  <c r="T51" i="38"/>
  <c r="CJ50" i="38"/>
  <c r="CB50" i="38"/>
  <c r="CC50" i="38" s="1"/>
  <c r="BT50" i="38"/>
  <c r="BU50" i="38" s="1"/>
  <c r="BQ50" i="38"/>
  <c r="BF50" i="38"/>
  <c r="AR50" i="38"/>
  <c r="CF50" i="38" s="1"/>
  <c r="AJ50" i="38"/>
  <c r="AH50" i="38"/>
  <c r="BV50" i="38" s="1"/>
  <c r="BW50" i="38" s="1"/>
  <c r="AF50" i="38"/>
  <c r="T50" i="38"/>
  <c r="CJ49" i="38"/>
  <c r="CB49" i="38"/>
  <c r="CC49" i="38" s="1"/>
  <c r="BT49" i="38"/>
  <c r="BU49" i="38" s="1"/>
  <c r="BQ49" i="38"/>
  <c r="BF49" i="38"/>
  <c r="AR49" i="38"/>
  <c r="AJ49" i="38"/>
  <c r="AH49" i="38"/>
  <c r="AF49" i="38"/>
  <c r="T49" i="38"/>
  <c r="CJ48" i="38"/>
  <c r="CB48" i="38"/>
  <c r="CC48" i="38" s="1"/>
  <c r="BT48" i="38"/>
  <c r="BU48" i="38" s="1"/>
  <c r="BQ48" i="38"/>
  <c r="BF48" i="38"/>
  <c r="AR48" i="38"/>
  <c r="AS60" i="38" s="1"/>
  <c r="AJ48" i="38"/>
  <c r="AH48" i="38"/>
  <c r="AI60" i="38" s="1"/>
  <c r="AF48" i="38"/>
  <c r="T48" i="38"/>
  <c r="CJ47" i="38"/>
  <c r="CB47" i="38"/>
  <c r="CC47" i="38" s="1"/>
  <c r="BT47" i="38"/>
  <c r="BU47" i="38" s="1"/>
  <c r="BQ47" i="38"/>
  <c r="BF47" i="38"/>
  <c r="AR47" i="38"/>
  <c r="AJ47" i="38"/>
  <c r="AH47" i="38"/>
  <c r="AF47" i="38"/>
  <c r="T47" i="38"/>
  <c r="CJ46" i="38"/>
  <c r="CB46" i="38"/>
  <c r="CC46" i="38" s="1"/>
  <c r="BT46" i="38"/>
  <c r="BU46" i="38" s="1"/>
  <c r="BQ46" i="38"/>
  <c r="BF46" i="38"/>
  <c r="AR46" i="38"/>
  <c r="AS58" i="38" s="1"/>
  <c r="AJ46" i="38"/>
  <c r="AH46" i="38"/>
  <c r="AF46" i="38"/>
  <c r="AG46" i="38" s="1"/>
  <c r="T46" i="38"/>
  <c r="CJ45" i="38"/>
  <c r="CB45" i="38"/>
  <c r="CC45" i="38" s="1"/>
  <c r="BT45" i="38"/>
  <c r="BU45" i="38" s="1"/>
  <c r="BQ45" i="38"/>
  <c r="BF45" i="38"/>
  <c r="AR45" i="38"/>
  <c r="AS57" i="38" s="1"/>
  <c r="AJ45" i="38"/>
  <c r="AH45" i="38"/>
  <c r="Z45" i="38" s="1"/>
  <c r="AF45" i="38"/>
  <c r="T45" i="38"/>
  <c r="CJ44" i="38"/>
  <c r="CB44" i="38"/>
  <c r="CC44" i="38" s="1"/>
  <c r="BT44" i="38"/>
  <c r="BU44" i="38" s="1"/>
  <c r="BQ44" i="38"/>
  <c r="BF44" i="38"/>
  <c r="AR44" i="38"/>
  <c r="AJ44" i="38"/>
  <c r="AH44" i="38"/>
  <c r="AI56" i="38" s="1"/>
  <c r="AF44" i="38"/>
  <c r="T44" i="38"/>
  <c r="CJ43" i="38"/>
  <c r="CB43" i="38"/>
  <c r="CC43" i="38" s="1"/>
  <c r="BT43" i="38"/>
  <c r="BU43" i="38" s="1"/>
  <c r="BQ43" i="38"/>
  <c r="BF43" i="38"/>
  <c r="AR43" i="38"/>
  <c r="AS55" i="38" s="1"/>
  <c r="AJ43" i="38"/>
  <c r="AH43" i="38"/>
  <c r="AF43" i="38"/>
  <c r="T43" i="38"/>
  <c r="CJ42" i="38"/>
  <c r="CB42" i="38"/>
  <c r="CC42" i="38" s="1"/>
  <c r="BT42" i="38"/>
  <c r="BU42" i="38" s="1"/>
  <c r="BQ42" i="38"/>
  <c r="BF42" i="38"/>
  <c r="AR42" i="38"/>
  <c r="AT42" i="38" s="1"/>
  <c r="AJ42" i="38"/>
  <c r="AL42" i="38" s="1"/>
  <c r="AN42" i="38" s="1"/>
  <c r="AH42" i="38"/>
  <c r="AF42" i="38"/>
  <c r="T42" i="38"/>
  <c r="CJ41" i="38"/>
  <c r="CB41" i="38"/>
  <c r="CC41" i="38" s="1"/>
  <c r="BT41" i="38"/>
  <c r="BU41" i="38" s="1"/>
  <c r="BQ41" i="38"/>
  <c r="BF41" i="38"/>
  <c r="AR41" i="38"/>
  <c r="AJ41" i="38"/>
  <c r="AH41" i="38"/>
  <c r="AI53" i="38" s="1"/>
  <c r="AF41" i="38"/>
  <c r="T41" i="38"/>
  <c r="CJ40" i="38"/>
  <c r="CB40" i="38"/>
  <c r="CC40" i="38" s="1"/>
  <c r="BT40" i="38"/>
  <c r="BU40" i="38" s="1"/>
  <c r="BQ40" i="38"/>
  <c r="BF40" i="38"/>
  <c r="AR40" i="38"/>
  <c r="AT40" i="38" s="1"/>
  <c r="AJ40" i="38"/>
  <c r="AH40" i="38"/>
  <c r="AI52" i="38" s="1"/>
  <c r="AF40" i="38"/>
  <c r="T40" i="38"/>
  <c r="CJ39" i="38"/>
  <c r="CB39" i="38"/>
  <c r="CC39" i="38" s="1"/>
  <c r="BT39" i="38"/>
  <c r="BU39" i="38" s="1"/>
  <c r="BQ39" i="38"/>
  <c r="BF39" i="38"/>
  <c r="AR39" i="38"/>
  <c r="AJ39" i="38"/>
  <c r="AH39" i="38"/>
  <c r="BV39" i="38" s="1"/>
  <c r="BW39" i="38" s="1"/>
  <c r="AF39" i="38"/>
  <c r="T39" i="38"/>
  <c r="CJ38" i="38"/>
  <c r="CB38" i="38"/>
  <c r="CC38" i="38" s="1"/>
  <c r="BT38" i="38"/>
  <c r="BU38" i="38" s="1"/>
  <c r="BQ38" i="38"/>
  <c r="BF38" i="38"/>
  <c r="AR38" i="38"/>
  <c r="AS50" i="38" s="1"/>
  <c r="AJ38" i="38"/>
  <c r="AH38" i="38"/>
  <c r="AF38" i="38"/>
  <c r="T38" i="38"/>
  <c r="CJ37" i="38"/>
  <c r="CB37" i="38"/>
  <c r="CC37" i="38" s="1"/>
  <c r="BT37" i="38"/>
  <c r="BU37" i="38" s="1"/>
  <c r="BQ37" i="38"/>
  <c r="BF37" i="38"/>
  <c r="AR37" i="38"/>
  <c r="AJ37" i="38"/>
  <c r="AO37" i="38" s="1"/>
  <c r="AH37" i="38"/>
  <c r="CE37" i="38" s="1"/>
  <c r="AF37" i="38"/>
  <c r="T37" i="38"/>
  <c r="CJ36" i="38"/>
  <c r="CB36" i="38"/>
  <c r="CC36" i="38" s="1"/>
  <c r="BT36" i="38"/>
  <c r="BU36" i="38" s="1"/>
  <c r="BQ36" i="38"/>
  <c r="BF36" i="38"/>
  <c r="AR36" i="38"/>
  <c r="AJ36" i="38"/>
  <c r="AH36" i="38"/>
  <c r="Z36" i="38" s="1"/>
  <c r="AF36" i="38"/>
  <c r="T36" i="38"/>
  <c r="CJ35" i="38"/>
  <c r="CB35" i="38"/>
  <c r="CC35" i="38" s="1"/>
  <c r="BT35" i="38"/>
  <c r="BU35" i="38" s="1"/>
  <c r="BQ35" i="38"/>
  <c r="BF35" i="38"/>
  <c r="AR35" i="38"/>
  <c r="CG35" i="38" s="1"/>
  <c r="AJ35" i="38"/>
  <c r="AH35" i="38"/>
  <c r="BV35" i="38" s="1"/>
  <c r="BW35" i="38" s="1"/>
  <c r="AF35" i="38"/>
  <c r="T35" i="38"/>
  <c r="CJ34" i="38"/>
  <c r="CB34" i="38"/>
  <c r="CC34" i="38" s="1"/>
  <c r="BT34" i="38"/>
  <c r="BU34" i="38" s="1"/>
  <c r="BQ34" i="38"/>
  <c r="BF34" i="38"/>
  <c r="AR34" i="38"/>
  <c r="CF34" i="38" s="1"/>
  <c r="AJ34" i="38"/>
  <c r="AL34" i="38" s="1"/>
  <c r="AN34" i="38" s="1"/>
  <c r="AH34" i="38"/>
  <c r="AF34" i="38"/>
  <c r="T34" i="38"/>
  <c r="CJ33" i="38"/>
  <c r="CB33" i="38"/>
  <c r="CC33" i="38" s="1"/>
  <c r="BT33" i="38"/>
  <c r="BU33" i="38" s="1"/>
  <c r="BQ33" i="38"/>
  <c r="BF33" i="38"/>
  <c r="AR33" i="38"/>
  <c r="CD33" i="38" s="1"/>
  <c r="AJ33" i="38"/>
  <c r="AH33" i="38"/>
  <c r="AF33" i="38"/>
  <c r="T33" i="38"/>
  <c r="CJ32" i="38"/>
  <c r="CB32" i="38"/>
  <c r="CC32" i="38" s="1"/>
  <c r="BT32" i="38"/>
  <c r="BU32" i="38" s="1"/>
  <c r="BQ32" i="38"/>
  <c r="BF32" i="38"/>
  <c r="AR32" i="38"/>
  <c r="CK32" i="38" s="1"/>
  <c r="AJ32" i="38"/>
  <c r="AH32" i="38"/>
  <c r="Z32" i="38" s="1"/>
  <c r="AF32" i="38"/>
  <c r="T32" i="38"/>
  <c r="CJ31" i="38"/>
  <c r="CB31" i="38"/>
  <c r="CC31" i="38" s="1"/>
  <c r="BT31" i="38"/>
  <c r="BU31" i="38" s="1"/>
  <c r="BQ31" i="38"/>
  <c r="BF31" i="38"/>
  <c r="AR31" i="38"/>
  <c r="CG31" i="38" s="1"/>
  <c r="AJ31" i="38"/>
  <c r="AH31" i="38"/>
  <c r="BV31" i="38" s="1"/>
  <c r="BW31" i="38" s="1"/>
  <c r="AF31" i="38"/>
  <c r="T31" i="38"/>
  <c r="CJ30" i="38"/>
  <c r="CB30" i="38"/>
  <c r="CC30" i="38" s="1"/>
  <c r="BT30" i="38"/>
  <c r="BU30" i="38" s="1"/>
  <c r="BQ30" i="38"/>
  <c r="BF30" i="38"/>
  <c r="AR30" i="38"/>
  <c r="CF30" i="38" s="1"/>
  <c r="AJ30" i="38"/>
  <c r="AH30" i="38"/>
  <c r="AF30" i="38"/>
  <c r="T30" i="38"/>
  <c r="CJ29" i="38"/>
  <c r="CB29" i="38"/>
  <c r="CC29" i="38" s="1"/>
  <c r="BT29" i="38"/>
  <c r="BU29" i="38" s="1"/>
  <c r="BQ29" i="38"/>
  <c r="BF29" i="38"/>
  <c r="AR29" i="38"/>
  <c r="CD29" i="38" s="1"/>
  <c r="AJ29" i="38"/>
  <c r="AH29" i="38"/>
  <c r="CE29" i="38" s="1"/>
  <c r="AF29" i="38"/>
  <c r="T29" i="38"/>
  <c r="CJ28" i="38"/>
  <c r="CB28" i="38"/>
  <c r="CC28" i="38" s="1"/>
  <c r="BT28" i="38"/>
  <c r="BU28" i="38" s="1"/>
  <c r="BQ28" i="38"/>
  <c r="BF28" i="38"/>
  <c r="AR28" i="38"/>
  <c r="CK28" i="38" s="1"/>
  <c r="AJ28" i="38"/>
  <c r="AH28" i="38"/>
  <c r="Z28" i="38" s="1"/>
  <c r="AF28" i="38"/>
  <c r="T28" i="38"/>
  <c r="CJ27" i="38"/>
  <c r="CB27" i="38"/>
  <c r="CC27" i="38" s="1"/>
  <c r="BT27" i="38"/>
  <c r="BU27" i="38" s="1"/>
  <c r="BQ27" i="38"/>
  <c r="BF27" i="38"/>
  <c r="AR27" i="38"/>
  <c r="CG27" i="38" s="1"/>
  <c r="AJ27" i="38"/>
  <c r="AH27" i="38"/>
  <c r="BV27" i="38" s="1"/>
  <c r="BW27" i="38" s="1"/>
  <c r="AF27" i="38"/>
  <c r="T27" i="38"/>
  <c r="CJ26" i="38"/>
  <c r="CB26" i="38"/>
  <c r="CC26" i="38" s="1"/>
  <c r="BT26" i="38"/>
  <c r="BU26" i="38" s="1"/>
  <c r="BQ26" i="38"/>
  <c r="BF26" i="38"/>
  <c r="AR26" i="38"/>
  <c r="CF26" i="38" s="1"/>
  <c r="AJ26" i="38"/>
  <c r="AH26" i="38"/>
  <c r="AF26" i="38"/>
  <c r="T26" i="38"/>
  <c r="CJ25" i="38"/>
  <c r="BT25" i="38"/>
  <c r="BU25" i="38" s="1"/>
  <c r="BQ25" i="38"/>
  <c r="BF25" i="38"/>
  <c r="AR25" i="38"/>
  <c r="BD25" i="38" s="1"/>
  <c r="AJ25" i="38"/>
  <c r="AH25" i="38"/>
  <c r="AF25" i="38"/>
  <c r="T25" i="38"/>
  <c r="CJ24" i="38"/>
  <c r="BT24" i="38"/>
  <c r="BU24" i="38" s="1"/>
  <c r="BQ24" i="38"/>
  <c r="BF24" i="38"/>
  <c r="AR24" i="38"/>
  <c r="CG24" i="38" s="1"/>
  <c r="AJ24" i="38"/>
  <c r="AH24" i="38"/>
  <c r="AF24" i="38"/>
  <c r="T24" i="38"/>
  <c r="CJ23" i="38"/>
  <c r="BT23" i="38"/>
  <c r="BU23" i="38" s="1"/>
  <c r="BQ23" i="38"/>
  <c r="BF23" i="38"/>
  <c r="AR23" i="38"/>
  <c r="AJ23" i="38"/>
  <c r="AH23" i="38"/>
  <c r="AF23" i="38"/>
  <c r="T23" i="38"/>
  <c r="CJ22" i="38"/>
  <c r="BT22" i="38"/>
  <c r="BU22" i="38" s="1"/>
  <c r="BQ22" i="38"/>
  <c r="BF22" i="38"/>
  <c r="AR22" i="38"/>
  <c r="CF22" i="38" s="1"/>
  <c r="AJ22" i="38"/>
  <c r="AH22" i="38"/>
  <c r="AF22" i="38"/>
  <c r="T22" i="38"/>
  <c r="CJ21" i="38"/>
  <c r="BT21" i="38"/>
  <c r="BU21" i="38" s="1"/>
  <c r="BQ21" i="38"/>
  <c r="BF21" i="38"/>
  <c r="AR21" i="38"/>
  <c r="AS33" i="38" s="1"/>
  <c r="AJ21" i="38"/>
  <c r="AH21" i="38"/>
  <c r="AK21" i="38" s="1"/>
  <c r="AF21" i="38"/>
  <c r="T21" i="38"/>
  <c r="CJ20" i="38"/>
  <c r="BT20" i="38"/>
  <c r="BU20" i="38" s="1"/>
  <c r="BQ20" i="38"/>
  <c r="BF20" i="38"/>
  <c r="AR20" i="38"/>
  <c r="BD20" i="38" s="1"/>
  <c r="AJ20" i="38"/>
  <c r="AH20" i="38"/>
  <c r="Z20" i="38" s="1"/>
  <c r="AF20" i="38"/>
  <c r="T20" i="38"/>
  <c r="CJ19" i="38"/>
  <c r="BT19" i="38"/>
  <c r="BU19" i="38" s="1"/>
  <c r="BQ19" i="38"/>
  <c r="BF19" i="38"/>
  <c r="AR19" i="38"/>
  <c r="AJ19" i="38"/>
  <c r="AH19" i="38"/>
  <c r="H19" i="38" s="1"/>
  <c r="AF19" i="38"/>
  <c r="T19" i="38"/>
  <c r="CJ18" i="38"/>
  <c r="BT18" i="38"/>
  <c r="BU18" i="38" s="1"/>
  <c r="BQ18" i="38"/>
  <c r="BF18" i="38"/>
  <c r="AR18" i="38"/>
  <c r="AJ18" i="38"/>
  <c r="AH18" i="38"/>
  <c r="AF18" i="38"/>
  <c r="T18" i="38"/>
  <c r="CJ17" i="38"/>
  <c r="CK17" i="38" s="1"/>
  <c r="CG17" i="38"/>
  <c r="CF17" i="38"/>
  <c r="BT17" i="38"/>
  <c r="BU17" i="38" s="1"/>
  <c r="BQ17" i="38"/>
  <c r="BG17" i="38"/>
  <c r="BF17" i="38"/>
  <c r="BD17" i="38"/>
  <c r="BZ17" i="38" s="1"/>
  <c r="CA17" i="38" s="1"/>
  <c r="AT17" i="38"/>
  <c r="AS17" i="38"/>
  <c r="AJ17" i="38"/>
  <c r="AH17" i="38"/>
  <c r="AF17" i="38"/>
  <c r="T17" i="38"/>
  <c r="CJ16" i="38"/>
  <c r="CK16" i="38" s="1"/>
  <c r="CG16" i="38"/>
  <c r="CF16" i="38"/>
  <c r="BT16" i="38"/>
  <c r="BU16" i="38" s="1"/>
  <c r="BQ16" i="38"/>
  <c r="BG16" i="38"/>
  <c r="BF16" i="38"/>
  <c r="BD16" i="38"/>
  <c r="CH16" i="38" s="1"/>
  <c r="AT16" i="38"/>
  <c r="AS16" i="38"/>
  <c r="AJ16" i="38"/>
  <c r="AH16" i="38"/>
  <c r="AV16" i="38" s="1"/>
  <c r="AF16" i="38"/>
  <c r="T16" i="38"/>
  <c r="CJ15" i="38"/>
  <c r="CK15" i="38" s="1"/>
  <c r="CG15" i="38"/>
  <c r="CF15" i="38"/>
  <c r="BT15" i="38"/>
  <c r="BU15" i="38" s="1"/>
  <c r="BQ15" i="38"/>
  <c r="BG15" i="38"/>
  <c r="BF15" i="38"/>
  <c r="BD15" i="38"/>
  <c r="BZ15" i="38" s="1"/>
  <c r="CA15" i="38" s="1"/>
  <c r="AT15" i="38"/>
  <c r="AS15" i="38"/>
  <c r="AJ15" i="38"/>
  <c r="AH15" i="38"/>
  <c r="BV15" i="38" s="1"/>
  <c r="BW15" i="38" s="1"/>
  <c r="AF15" i="38"/>
  <c r="T15" i="38"/>
  <c r="CJ14" i="38"/>
  <c r="CK14" i="38" s="1"/>
  <c r="CG14" i="38"/>
  <c r="CF14" i="38"/>
  <c r="BT14" i="38"/>
  <c r="BU14" i="38" s="1"/>
  <c r="BQ14" i="38"/>
  <c r="BG14" i="38"/>
  <c r="BF14" i="38"/>
  <c r="BD14" i="38"/>
  <c r="CH14" i="38" s="1"/>
  <c r="AT14" i="38"/>
  <c r="AS14" i="38"/>
  <c r="AJ14" i="38"/>
  <c r="AH14" i="38"/>
  <c r="AF14" i="38"/>
  <c r="AG14" i="38" s="1"/>
  <c r="T14" i="38"/>
  <c r="CJ13" i="38"/>
  <c r="CK13" i="38" s="1"/>
  <c r="CG13" i="38"/>
  <c r="CF13" i="38"/>
  <c r="BT13" i="38"/>
  <c r="BU13" i="38" s="1"/>
  <c r="BQ13" i="38"/>
  <c r="BG13" i="38"/>
  <c r="BD13" i="38"/>
  <c r="CH13" i="38" s="1"/>
  <c r="AT13" i="38"/>
  <c r="AJ13" i="38"/>
  <c r="AH13" i="38"/>
  <c r="H13" i="38" s="1"/>
  <c r="AF13" i="38"/>
  <c r="CJ12" i="38"/>
  <c r="CK12" i="38" s="1"/>
  <c r="CG12" i="38"/>
  <c r="CF12" i="38"/>
  <c r="BT12" i="38"/>
  <c r="BU12" i="38" s="1"/>
  <c r="BQ12" i="38"/>
  <c r="BG12" i="38"/>
  <c r="BD12" i="38"/>
  <c r="CH12" i="38" s="1"/>
  <c r="AT12" i="38"/>
  <c r="AJ12" i="38"/>
  <c r="AH12" i="38"/>
  <c r="AF12" i="38"/>
  <c r="CJ11" i="38"/>
  <c r="CK11" i="38" s="1"/>
  <c r="CG11" i="38"/>
  <c r="CF11" i="38"/>
  <c r="BT11" i="38"/>
  <c r="BU11" i="38" s="1"/>
  <c r="BQ11" i="38"/>
  <c r="BG11" i="38"/>
  <c r="BD11" i="38"/>
  <c r="CH11" i="38" s="1"/>
  <c r="AT11" i="38"/>
  <c r="AJ11" i="38"/>
  <c r="AH11" i="38"/>
  <c r="Z11" i="38" s="1"/>
  <c r="AF11" i="38"/>
  <c r="CJ10" i="38"/>
  <c r="CK10" i="38" s="1"/>
  <c r="CG10" i="38"/>
  <c r="CF10" i="38"/>
  <c r="BT10" i="38"/>
  <c r="BU10" i="38" s="1"/>
  <c r="BQ10" i="38"/>
  <c r="BG10" i="38"/>
  <c r="BD10" i="38"/>
  <c r="BZ10" i="38" s="1"/>
  <c r="CA10" i="38" s="1"/>
  <c r="AT10" i="38"/>
  <c r="AJ10" i="38"/>
  <c r="AH10" i="38"/>
  <c r="AF10" i="38"/>
  <c r="CJ9" i="38"/>
  <c r="CK9" i="38" s="1"/>
  <c r="CG9" i="38"/>
  <c r="CF9" i="38"/>
  <c r="BT9" i="38"/>
  <c r="BU9" i="38" s="1"/>
  <c r="BQ9" i="38"/>
  <c r="BG9" i="38"/>
  <c r="BD9" i="38"/>
  <c r="CH9" i="38" s="1"/>
  <c r="AT9" i="38"/>
  <c r="AJ9" i="38"/>
  <c r="AH9" i="38"/>
  <c r="AF9" i="38"/>
  <c r="CJ8" i="38"/>
  <c r="CK8" i="38" s="1"/>
  <c r="CG8" i="38"/>
  <c r="CF8" i="38"/>
  <c r="BT8" i="38"/>
  <c r="BU8" i="38" s="1"/>
  <c r="BQ8" i="38"/>
  <c r="BG8" i="38"/>
  <c r="BD8" i="38"/>
  <c r="CH8" i="38" s="1"/>
  <c r="AT8" i="38"/>
  <c r="AJ8" i="38"/>
  <c r="AH8" i="38"/>
  <c r="AF8" i="38"/>
  <c r="CJ7" i="38"/>
  <c r="CK7" i="38" s="1"/>
  <c r="CG7" i="38"/>
  <c r="CF7" i="38"/>
  <c r="BT7" i="38"/>
  <c r="BU7" i="38" s="1"/>
  <c r="BQ7" i="38"/>
  <c r="BG7" i="38"/>
  <c r="BD7" i="38"/>
  <c r="CH7" i="38" s="1"/>
  <c r="AT7" i="38"/>
  <c r="AJ7" i="38"/>
  <c r="AH7" i="38"/>
  <c r="AF7" i="38"/>
  <c r="DC6" i="38"/>
  <c r="CS6" i="38"/>
  <c r="CJ6" i="38"/>
  <c r="CK6" i="38" s="1"/>
  <c r="CG6" i="38"/>
  <c r="CF6" i="38"/>
  <c r="BT6" i="38"/>
  <c r="BU6" i="38" s="1"/>
  <c r="BQ6" i="38"/>
  <c r="BG6" i="38"/>
  <c r="BD6" i="38"/>
  <c r="CH6" i="38" s="1"/>
  <c r="AT6" i="38"/>
  <c r="AJ6" i="38"/>
  <c r="AH6" i="38"/>
  <c r="AF6" i="38"/>
  <c r="DC5" i="38"/>
  <c r="CS5" i="38"/>
  <c r="CJ5" i="38"/>
  <c r="CK5" i="38" s="1"/>
  <c r="CG5" i="38"/>
  <c r="CF5" i="38"/>
  <c r="BT5" i="38"/>
  <c r="BU5" i="38" s="1"/>
  <c r="BQ5" i="38"/>
  <c r="BG5" i="38"/>
  <c r="BD5" i="38"/>
  <c r="CH5" i="38" s="1"/>
  <c r="AT5" i="38"/>
  <c r="AU17" i="38" s="1"/>
  <c r="AJ5" i="38"/>
  <c r="AH5" i="38"/>
  <c r="AF5" i="38"/>
  <c r="CJ4" i="38"/>
  <c r="CK4" i="38" s="1"/>
  <c r="CG4" i="38"/>
  <c r="CF4" i="38"/>
  <c r="BT4" i="38"/>
  <c r="BU4" i="38" s="1"/>
  <c r="BQ4" i="38"/>
  <c r="BG4" i="38"/>
  <c r="BD4" i="38"/>
  <c r="BZ4" i="38" s="1"/>
  <c r="CA4" i="38" s="1"/>
  <c r="AT4" i="38"/>
  <c r="AU16" i="38" s="1"/>
  <c r="AJ4" i="38"/>
  <c r="AH4" i="38"/>
  <c r="AF4" i="38"/>
  <c r="DI3" i="38"/>
  <c r="O7" i="47" s="1"/>
  <c r="DH3" i="38"/>
  <c r="O5" i="47" s="1"/>
  <c r="DC3" i="38"/>
  <c r="CS3" i="38"/>
  <c r="CJ3" i="38"/>
  <c r="CK3" i="38" s="1"/>
  <c r="CG3" i="38"/>
  <c r="CF3" i="38"/>
  <c r="BT3" i="38"/>
  <c r="BU3" i="38" s="1"/>
  <c r="BQ3" i="38"/>
  <c r="BG3" i="38"/>
  <c r="BD3" i="38"/>
  <c r="CH3" i="38" s="1"/>
  <c r="AV3" i="38"/>
  <c r="AW3" i="38" s="1"/>
  <c r="AT3" i="38"/>
  <c r="AJ3" i="38"/>
  <c r="AH3" i="38"/>
  <c r="Z3" i="38" s="1"/>
  <c r="AF3" i="38"/>
  <c r="CJ2" i="38"/>
  <c r="CK2" i="38" s="1"/>
  <c r="CG2" i="38"/>
  <c r="CF2" i="38"/>
  <c r="BT2" i="38"/>
  <c r="BU2" i="38" s="1"/>
  <c r="BQ2" i="38"/>
  <c r="BG2" i="38"/>
  <c r="BD2" i="38"/>
  <c r="BZ2" i="38" s="1"/>
  <c r="CA2" i="38" s="1"/>
  <c r="AT2" i="38"/>
  <c r="AU14" i="38" s="1"/>
  <c r="AJ2" i="38"/>
  <c r="AH2" i="38"/>
  <c r="Z2" i="38" s="1"/>
  <c r="AF2" i="38"/>
  <c r="O9" i="47"/>
  <c r="E9" i="47"/>
  <c r="Q7" i="47"/>
  <c r="Q6" i="47"/>
  <c r="O6" i="47"/>
  <c r="Q5" i="47"/>
  <c r="Q4" i="47"/>
  <c r="O4" i="47"/>
  <c r="AO216" i="38" l="1"/>
  <c r="AO267" i="38"/>
  <c r="AS307" i="38"/>
  <c r="AI318" i="38"/>
  <c r="AS323" i="38"/>
  <c r="AI20" i="38"/>
  <c r="AT108" i="38"/>
  <c r="BG122" i="38"/>
  <c r="AI340" i="38"/>
  <c r="AG340" i="38"/>
  <c r="AV41" i="38"/>
  <c r="CM41" i="38" s="1"/>
  <c r="BL108" i="38"/>
  <c r="BN108" i="38" s="1"/>
  <c r="AT134" i="38"/>
  <c r="AO238" i="38"/>
  <c r="AI315" i="38"/>
  <c r="AL64" i="38"/>
  <c r="AN64" i="38" s="1"/>
  <c r="AO72" i="38"/>
  <c r="AL119" i="38"/>
  <c r="AN119" i="38" s="1"/>
  <c r="AO329" i="38"/>
  <c r="AS341" i="38"/>
  <c r="AT104" i="38"/>
  <c r="AS218" i="38"/>
  <c r="BL350" i="38"/>
  <c r="CR350" i="38" s="1"/>
  <c r="BE350" i="38" s="1"/>
  <c r="AO157" i="38"/>
  <c r="BG199" i="38"/>
  <c r="AI24" i="38"/>
  <c r="AI61" i="38"/>
  <c r="AS196" i="38"/>
  <c r="BG185" i="38"/>
  <c r="AI216" i="38"/>
  <c r="BH218" i="38"/>
  <c r="AI308" i="38"/>
  <c r="AG312" i="38"/>
  <c r="AQ216" i="38"/>
  <c r="AO14" i="38"/>
  <c r="AT32" i="38"/>
  <c r="AO71" i="38"/>
  <c r="AT72" i="38"/>
  <c r="AO196" i="38"/>
  <c r="BL198" i="38"/>
  <c r="BN198" i="38" s="1"/>
  <c r="AO276" i="38"/>
  <c r="AL175" i="38"/>
  <c r="AN175" i="38" s="1"/>
  <c r="BG278" i="38"/>
  <c r="BD306" i="38"/>
  <c r="BG32" i="38"/>
  <c r="AI135" i="38"/>
  <c r="AS143" i="38"/>
  <c r="BL274" i="38"/>
  <c r="BM274" i="38" s="1"/>
  <c r="CE355" i="38"/>
  <c r="AI367" i="38"/>
  <c r="BD131" i="38"/>
  <c r="CH131" i="38" s="1"/>
  <c r="AI176" i="38"/>
  <c r="AS280" i="38"/>
  <c r="AI309" i="38"/>
  <c r="BD300" i="38"/>
  <c r="AT223" i="38"/>
  <c r="CG32" i="38"/>
  <c r="AI105" i="38"/>
  <c r="CK306" i="38"/>
  <c r="BL131" i="38"/>
  <c r="BN131" i="38" s="1"/>
  <c r="AI196" i="38"/>
  <c r="AS198" i="38"/>
  <c r="H196" i="38"/>
  <c r="N196" i="38" s="1"/>
  <c r="Q196" i="38" s="1"/>
  <c r="AI219" i="38"/>
  <c r="AS278" i="38"/>
  <c r="AO221" i="38"/>
  <c r="AI126" i="38"/>
  <c r="AI292" i="38"/>
  <c r="AS59" i="38"/>
  <c r="BD170" i="38"/>
  <c r="AI195" i="38"/>
  <c r="AG220" i="38"/>
  <c r="AG221" i="38"/>
  <c r="AS250" i="38"/>
  <c r="AU15" i="38"/>
  <c r="AP5" i="38"/>
  <c r="AG275" i="38"/>
  <c r="AG278" i="38"/>
  <c r="AI234" i="38"/>
  <c r="BD245" i="38"/>
  <c r="BZ245" i="38" s="1"/>
  <c r="CA245" i="38" s="1"/>
  <c r="AL38" i="38"/>
  <c r="AN38" i="38" s="1"/>
  <c r="BD113" i="38"/>
  <c r="CH113" i="38" s="1"/>
  <c r="AL134" i="38"/>
  <c r="AN134" i="38" s="1"/>
  <c r="AO136" i="38"/>
  <c r="AO185" i="38"/>
  <c r="AO223" i="38"/>
  <c r="AS237" i="38"/>
  <c r="BD228" i="38"/>
  <c r="CH228" i="38" s="1"/>
  <c r="AO232" i="38"/>
  <c r="AQ244" i="38" s="1"/>
  <c r="AS245" i="38"/>
  <c r="AV240" i="38"/>
  <c r="AW240" i="38" s="1"/>
  <c r="AO241" i="38"/>
  <c r="AI275" i="38"/>
  <c r="AO278" i="38"/>
  <c r="BD283" i="38"/>
  <c r="CH283" i="38" s="1"/>
  <c r="AL284" i="38"/>
  <c r="AN284" i="38" s="1"/>
  <c r="AO299" i="38"/>
  <c r="AL302" i="38"/>
  <c r="AN302" i="38" s="1"/>
  <c r="AL303" i="38"/>
  <c r="AN303" i="38" s="1"/>
  <c r="BG40" i="38"/>
  <c r="AI104" i="38"/>
  <c r="AS105" i="38"/>
  <c r="BG94" i="38"/>
  <c r="AS114" i="38"/>
  <c r="AI220" i="38"/>
  <c r="AI226" i="38"/>
  <c r="AT225" i="38"/>
  <c r="BG230" i="38"/>
  <c r="BG245" i="38"/>
  <c r="AK275" i="38"/>
  <c r="AI16" i="38"/>
  <c r="AO225" i="38"/>
  <c r="BV3" i="38"/>
  <c r="BW3" i="38" s="1"/>
  <c r="AS155" i="38"/>
  <c r="AI160" i="38"/>
  <c r="AP170" i="38"/>
  <c r="AS188" i="38"/>
  <c r="AT184" i="38"/>
  <c r="AT185" i="38"/>
  <c r="AG191" i="38"/>
  <c r="AG212" i="38"/>
  <c r="BL228" i="38"/>
  <c r="BN228" i="38" s="1"/>
  <c r="BL233" i="38"/>
  <c r="BN233" i="38" s="1"/>
  <c r="BG240" i="38"/>
  <c r="BG283" i="38"/>
  <c r="AT316" i="38"/>
  <c r="AU328" i="38" s="1"/>
  <c r="H3" i="38"/>
  <c r="M3" i="38" s="1"/>
  <c r="AI193" i="38"/>
  <c r="AS194" i="38"/>
  <c r="BL240" i="38"/>
  <c r="BM240" i="38" s="1"/>
  <c r="BD307" i="38"/>
  <c r="AT228" i="38"/>
  <c r="CK36" i="38"/>
  <c r="CK60" i="38"/>
  <c r="AS142" i="38"/>
  <c r="AT142" i="38"/>
  <c r="AO154" i="38"/>
  <c r="AS175" i="38"/>
  <c r="AO170" i="38"/>
  <c r="CK173" i="38"/>
  <c r="AO181" i="38"/>
  <c r="AO203" i="38"/>
  <c r="AS216" i="38"/>
  <c r="AT208" i="38"/>
  <c r="BG300" i="38"/>
  <c r="AI235" i="38"/>
  <c r="AS239" i="38"/>
  <c r="AG3" i="38"/>
  <c r="AS30" i="38"/>
  <c r="AT36" i="38"/>
  <c r="AI55" i="38"/>
  <c r="AS56" i="38"/>
  <c r="AT82" i="38"/>
  <c r="AL109" i="38"/>
  <c r="AN109" i="38" s="1"/>
  <c r="AT130" i="38"/>
  <c r="CK154" i="38"/>
  <c r="BL182" i="38"/>
  <c r="BN182" i="38" s="1"/>
  <c r="AI210" i="38"/>
  <c r="AI212" i="38"/>
  <c r="BG214" i="38"/>
  <c r="AI302" i="38"/>
  <c r="AI304" i="38"/>
  <c r="AK348" i="38"/>
  <c r="AI209" i="38"/>
  <c r="AS214" i="38"/>
  <c r="BG208" i="38"/>
  <c r="BL214" i="38"/>
  <c r="BN214" i="38" s="1"/>
  <c r="AI284" i="38"/>
  <c r="CF329" i="38"/>
  <c r="CC351" i="38"/>
  <c r="AL5" i="38"/>
  <c r="AN5" i="38" s="1"/>
  <c r="AK39" i="38"/>
  <c r="AT56" i="38"/>
  <c r="AO177" i="38"/>
  <c r="AO3" i="38"/>
  <c r="AI54" i="38"/>
  <c r="AT70" i="38"/>
  <c r="AU82" i="38" s="1"/>
  <c r="BG130" i="38"/>
  <c r="AI170" i="38"/>
  <c r="BG160" i="38"/>
  <c r="BL208" i="38"/>
  <c r="BN208" i="38" s="1"/>
  <c r="BD255" i="38"/>
  <c r="H275" i="38"/>
  <c r="K275" i="38" s="1"/>
  <c r="DF275" i="38" s="1"/>
  <c r="AI300" i="38"/>
  <c r="Z39" i="38"/>
  <c r="AS61" i="38"/>
  <c r="H223" i="38"/>
  <c r="M223" i="38" s="1"/>
  <c r="AS283" i="38"/>
  <c r="H284" i="38"/>
  <c r="N284" i="38" s="1"/>
  <c r="Q284" i="38" s="1"/>
  <c r="AG9" i="38"/>
  <c r="AI22" i="38"/>
  <c r="AG39" i="38"/>
  <c r="CK68" i="38"/>
  <c r="BG70" i="38"/>
  <c r="AV95" i="38"/>
  <c r="CM95" i="38" s="1"/>
  <c r="BI95" i="38" s="1"/>
  <c r="BH95" i="38" s="1"/>
  <c r="AI136" i="38"/>
  <c r="AS137" i="38"/>
  <c r="AV137" i="38"/>
  <c r="AG225" i="38"/>
  <c r="AI242" i="38"/>
  <c r="Z232" i="38"/>
  <c r="AG265" i="38"/>
  <c r="AS282" i="38"/>
  <c r="BT352" i="38"/>
  <c r="BZ7" i="38"/>
  <c r="CA7" i="38" s="1"/>
  <c r="BZ11" i="38"/>
  <c r="CA11" i="38" s="1"/>
  <c r="CH15" i="38"/>
  <c r="CH2" i="38"/>
  <c r="CH10" i="38"/>
  <c r="BZ14" i="38"/>
  <c r="CA14" i="38" s="1"/>
  <c r="BZ5" i="38"/>
  <c r="CA5" i="38" s="1"/>
  <c r="CH17" i="38"/>
  <c r="CC326" i="38"/>
  <c r="CC327" i="38"/>
  <c r="CH4" i="38"/>
  <c r="BZ8" i="38"/>
  <c r="CA8" i="38" s="1"/>
  <c r="BZ12" i="38"/>
  <c r="CA12" i="38" s="1"/>
  <c r="BZ16" i="38"/>
  <c r="CA16" i="38" s="1"/>
  <c r="CC328" i="38"/>
  <c r="BZ3" i="38"/>
  <c r="CA3" i="38" s="1"/>
  <c r="BU329" i="38"/>
  <c r="CC330" i="38"/>
  <c r="CC331" i="38"/>
  <c r="CC332" i="38"/>
  <c r="BU333" i="38"/>
  <c r="BU336" i="38"/>
  <c r="CC337" i="38"/>
  <c r="BZ9" i="38"/>
  <c r="CA9" i="38" s="1"/>
  <c r="BZ13" i="38"/>
  <c r="CA13" i="38" s="1"/>
  <c r="BZ6" i="38"/>
  <c r="CA6" i="38" s="1"/>
  <c r="CK354" i="38"/>
  <c r="AG96" i="38"/>
  <c r="Z191" i="38"/>
  <c r="Z265" i="38"/>
  <c r="AI298" i="38"/>
  <c r="AO208" i="38"/>
  <c r="AO45" i="38"/>
  <c r="AL48" i="38"/>
  <c r="AN48" i="38" s="1"/>
  <c r="AO191" i="38"/>
  <c r="AP193" i="38"/>
  <c r="AL215" i="38"/>
  <c r="AN215" i="38" s="1"/>
  <c r="AO265" i="38"/>
  <c r="AK191" i="38"/>
  <c r="AL192" i="38"/>
  <c r="AN192" i="38" s="1"/>
  <c r="AL193" i="38"/>
  <c r="AN193" i="38" s="1"/>
  <c r="AI279" i="38"/>
  <c r="AI208" i="38"/>
  <c r="AI191" i="38"/>
  <c r="AI287" i="38"/>
  <c r="AG114" i="38"/>
  <c r="AG77" i="38"/>
  <c r="AG78" i="38"/>
  <c r="AK77" i="38"/>
  <c r="AI96" i="38"/>
  <c r="AI97" i="38"/>
  <c r="AI98" i="38"/>
  <c r="AI99" i="38"/>
  <c r="AI100" i="38"/>
  <c r="AI101" i="38"/>
  <c r="AL149" i="38"/>
  <c r="AN149" i="38" s="1"/>
  <c r="AL154" i="38"/>
  <c r="AN154" i="38" s="1"/>
  <c r="H191" i="38"/>
  <c r="K191" i="38" s="1"/>
  <c r="AI265" i="38"/>
  <c r="AI102" i="38"/>
  <c r="AL130" i="38"/>
  <c r="AN130" i="38" s="1"/>
  <c r="AK152" i="38"/>
  <c r="AG157" i="38"/>
  <c r="AL11" i="38"/>
  <c r="AN11" i="38" s="1"/>
  <c r="AT26" i="38"/>
  <c r="AT44" i="38"/>
  <c r="AU56" i="38" s="1"/>
  <c r="AI57" i="38"/>
  <c r="AI58" i="38"/>
  <c r="BG90" i="38"/>
  <c r="AO95" i="38"/>
  <c r="AV96" i="38"/>
  <c r="AO130" i="38"/>
  <c r="BG164" i="38"/>
  <c r="AV168" i="38"/>
  <c r="AW168" i="38" s="1"/>
  <c r="BL202" i="38"/>
  <c r="BN202" i="38" s="1"/>
  <c r="AS266" i="38"/>
  <c r="BD262" i="38"/>
  <c r="BZ262" i="38" s="1"/>
  <c r="CA262" i="38" s="1"/>
  <c r="BD280" i="38"/>
  <c r="BZ280" i="38" s="1"/>
  <c r="CA280" i="38" s="1"/>
  <c r="AS308" i="38"/>
  <c r="AS317" i="38"/>
  <c r="AI324" i="38"/>
  <c r="AO343" i="38"/>
  <c r="AS356" i="38"/>
  <c r="AT353" i="38"/>
  <c r="BL360" i="38"/>
  <c r="CR360" i="38" s="1"/>
  <c r="BE360" i="38" s="1"/>
  <c r="BD360" i="38" s="1"/>
  <c r="AO305" i="38"/>
  <c r="AI30" i="38"/>
  <c r="AK34" i="38"/>
  <c r="AL46" i="38"/>
  <c r="AN46" i="38" s="1"/>
  <c r="AI59" i="38"/>
  <c r="CK57" i="38"/>
  <c r="BG91" i="38"/>
  <c r="AG99" i="38"/>
  <c r="AL116" i="38"/>
  <c r="AN116" i="38" s="1"/>
  <c r="AG117" i="38"/>
  <c r="BG139" i="38"/>
  <c r="BG268" i="38"/>
  <c r="AG271" i="38"/>
  <c r="AS309" i="38"/>
  <c r="AT363" i="38"/>
  <c r="AL23" i="38"/>
  <c r="AN23" i="38" s="1"/>
  <c r="BG44" i="38"/>
  <c r="AI186" i="38"/>
  <c r="AI187" i="38"/>
  <c r="AI189" i="38"/>
  <c r="BL268" i="38"/>
  <c r="BN268" i="38" s="1"/>
  <c r="BG280" i="38"/>
  <c r="AI326" i="38"/>
  <c r="AI344" i="38"/>
  <c r="CG357" i="38"/>
  <c r="AO23" i="38"/>
  <c r="AT46" i="38"/>
  <c r="Z77" i="38"/>
  <c r="AT96" i="38"/>
  <c r="AU108" i="38" s="1"/>
  <c r="AO99" i="38"/>
  <c r="AO100" i="38"/>
  <c r="AT116" i="38"/>
  <c r="AU128" i="38" s="1"/>
  <c r="AI130" i="38"/>
  <c r="AK120" i="38"/>
  <c r="AL121" i="38"/>
  <c r="AN121" i="38" s="1"/>
  <c r="BL143" i="38"/>
  <c r="BN143" i="38" s="1"/>
  <c r="BD145" i="38"/>
  <c r="BZ145" i="38" s="1"/>
  <c r="CA145" i="38" s="1"/>
  <c r="AS205" i="38"/>
  <c r="AS206" i="38"/>
  <c r="AI228" i="38"/>
  <c r="AS258" i="38"/>
  <c r="AI260" i="38"/>
  <c r="AL264" i="38"/>
  <c r="AN264" i="38" s="1"/>
  <c r="AO271" i="38"/>
  <c r="AS287" i="38"/>
  <c r="AI288" i="38"/>
  <c r="AI303" i="38"/>
  <c r="CD316" i="38"/>
  <c r="AS353" i="38"/>
  <c r="CK357" i="38"/>
  <c r="CK359" i="38"/>
  <c r="CK362" i="38"/>
  <c r="CG363" i="38"/>
  <c r="AI167" i="38"/>
  <c r="AU185" i="38"/>
  <c r="AI261" i="38"/>
  <c r="H251" i="38"/>
  <c r="K251" i="38" s="1"/>
  <c r="BG289" i="38"/>
  <c r="AS302" i="38"/>
  <c r="BL306" i="38"/>
  <c r="BM306" i="38" s="1"/>
  <c r="CK316" i="38"/>
  <c r="AS342" i="38"/>
  <c r="H353" i="38"/>
  <c r="M353" i="38" s="1"/>
  <c r="BG50" i="38"/>
  <c r="CD64" i="38"/>
  <c r="AT76" i="38"/>
  <c r="AU76" i="38" s="1"/>
  <c r="BG96" i="38"/>
  <c r="AT102" i="38"/>
  <c r="AG105" i="38"/>
  <c r="AO122" i="38"/>
  <c r="AS144" i="38"/>
  <c r="AS145" i="38"/>
  <c r="AS146" i="38"/>
  <c r="BG145" i="38"/>
  <c r="AT154" i="38"/>
  <c r="AU154" i="38" s="1"/>
  <c r="AI169" i="38"/>
  <c r="AT229" i="38"/>
  <c r="BD236" i="38"/>
  <c r="CH236" i="38" s="1"/>
  <c r="BD240" i="38"/>
  <c r="BZ240" i="38" s="1"/>
  <c r="CA240" i="38" s="1"/>
  <c r="AS269" i="38"/>
  <c r="AS284" i="38"/>
  <c r="AS288" i="38"/>
  <c r="AS303" i="38"/>
  <c r="AI328" i="38"/>
  <c r="AG113" i="38"/>
  <c r="AO168" i="38"/>
  <c r="BL353" i="38"/>
  <c r="AS51" i="38"/>
  <c r="AS52" i="38"/>
  <c r="BG55" i="38"/>
  <c r="CG64" i="38"/>
  <c r="AL78" i="38"/>
  <c r="AN78" i="38" s="1"/>
  <c r="CF108" i="38"/>
  <c r="AT120" i="38"/>
  <c r="AL125" i="38"/>
  <c r="AN125" i="38" s="1"/>
  <c r="CD128" i="38"/>
  <c r="BL181" i="38"/>
  <c r="BN181" i="38" s="1"/>
  <c r="BD182" i="38"/>
  <c r="BZ182" i="38" s="1"/>
  <c r="CA182" i="38" s="1"/>
  <c r="AT196" i="38"/>
  <c r="AU208" i="38" s="1"/>
  <c r="AS229" i="38"/>
  <c r="BG223" i="38"/>
  <c r="AS236" i="38"/>
  <c r="AG238" i="38"/>
  <c r="AG242" i="38"/>
  <c r="AS261" i="38"/>
  <c r="AP251" i="38"/>
  <c r="AG267" i="38"/>
  <c r="AS327" i="38"/>
  <c r="CK328" i="38"/>
  <c r="Z353" i="38"/>
  <c r="BD268" i="38"/>
  <c r="CH268" i="38" s="1"/>
  <c r="AS357" i="38"/>
  <c r="BG76" i="38"/>
  <c r="BL102" i="38"/>
  <c r="BN102" i="38" s="1"/>
  <c r="AO105" i="38"/>
  <c r="BG154" i="38"/>
  <c r="AL157" i="38"/>
  <c r="AN157" i="38" s="1"/>
  <c r="AS211" i="38"/>
  <c r="BL236" i="38"/>
  <c r="BN236" i="38" s="1"/>
  <c r="AS262" i="38"/>
  <c r="AG308" i="38"/>
  <c r="AS53" i="38"/>
  <c r="BG59" i="38"/>
  <c r="AU72" i="38"/>
  <c r="AS138" i="38"/>
  <c r="AI140" i="38"/>
  <c r="Z167" i="38"/>
  <c r="AI213" i="38"/>
  <c r="AI214" i="38"/>
  <c r="AL220" i="38"/>
  <c r="AN220" i="38" s="1"/>
  <c r="H222" i="38"/>
  <c r="N222" i="38" s="1"/>
  <c r="Q222" i="38" s="1"/>
  <c r="AS243" i="38"/>
  <c r="Z239" i="38"/>
  <c r="AI320" i="38"/>
  <c r="CC336" i="38"/>
  <c r="AS360" i="38"/>
  <c r="AO167" i="38"/>
  <c r="AI323" i="38"/>
  <c r="AT86" i="38"/>
  <c r="AS99" i="38"/>
  <c r="AS100" i="38"/>
  <c r="AI103" i="38"/>
  <c r="AG92" i="38"/>
  <c r="AS149" i="38"/>
  <c r="AS174" i="38"/>
  <c r="AG167" i="38"/>
  <c r="AS212" i="38"/>
  <c r="AL207" i="38"/>
  <c r="AN207" i="38" s="1"/>
  <c r="AS232" i="38"/>
  <c r="AI233" i="38"/>
  <c r="BD225" i="38"/>
  <c r="BZ225" i="38" s="1"/>
  <c r="CA225" i="38" s="1"/>
  <c r="AI239" i="38"/>
  <c r="BG237" i="38"/>
  <c r="AS279" i="38"/>
  <c r="AL268" i="38"/>
  <c r="AN268" i="38" s="1"/>
  <c r="AS286" i="38"/>
  <c r="AI299" i="38"/>
  <c r="AO294" i="38"/>
  <c r="AI321" i="38"/>
  <c r="BG316" i="38"/>
  <c r="AV319" i="38"/>
  <c r="AW319" i="38" s="1"/>
  <c r="AG42" i="38"/>
  <c r="AK70" i="38"/>
  <c r="AG112" i="38"/>
  <c r="CF115" i="38"/>
  <c r="AT121" i="38"/>
  <c r="AU121" i="38" s="1"/>
  <c r="BL173" i="38"/>
  <c r="BM173" i="38" s="1"/>
  <c r="AP197" i="38"/>
  <c r="AG236" i="38"/>
  <c r="AI266" i="38"/>
  <c r="CK255" i="38"/>
  <c r="BL269" i="38"/>
  <c r="BN269" i="38" s="1"/>
  <c r="AT280" i="38"/>
  <c r="AV284" i="38"/>
  <c r="AW284" i="38" s="1"/>
  <c r="BL297" i="38"/>
  <c r="BN297" i="38" s="1"/>
  <c r="BL305" i="38"/>
  <c r="BN305" i="38" s="1"/>
  <c r="AT310" i="38"/>
  <c r="CC329" i="38"/>
  <c r="AK337" i="38"/>
  <c r="CG359" i="38"/>
  <c r="BG363" i="38"/>
  <c r="AS18" i="38"/>
  <c r="BG51" i="38"/>
  <c r="CK91" i="38"/>
  <c r="CK103" i="38"/>
  <c r="AO112" i="38"/>
  <c r="AQ112" i="38" s="1"/>
  <c r="CK126" i="38"/>
  <c r="BL139" i="38"/>
  <c r="BN139" i="38" s="1"/>
  <c r="AT141" i="38"/>
  <c r="AI197" i="38"/>
  <c r="AO197" i="38"/>
  <c r="AS217" i="38"/>
  <c r="CF207" i="38"/>
  <c r="AT217" i="38"/>
  <c r="AI236" i="38"/>
  <c r="AO229" i="38"/>
  <c r="AQ241" i="38" s="1"/>
  <c r="AT260" i="38"/>
  <c r="AU272" i="38" s="1"/>
  <c r="BL270" i="38"/>
  <c r="BN270" i="38" s="1"/>
  <c r="BD285" i="38"/>
  <c r="CH285" i="38" s="1"/>
  <c r="H288" i="38"/>
  <c r="M288" i="38" s="1"/>
  <c r="AI306" i="38"/>
  <c r="AS324" i="38"/>
  <c r="AS340" i="38"/>
  <c r="AG329" i="38"/>
  <c r="BU332" i="38"/>
  <c r="BL363" i="38"/>
  <c r="CR363" i="38" s="1"/>
  <c r="BE363" i="38" s="1"/>
  <c r="BD363" i="38" s="1"/>
  <c r="BL364" i="38"/>
  <c r="CR364" i="38" s="1"/>
  <c r="BE364" i="38" s="1"/>
  <c r="BD364" i="38" s="1"/>
  <c r="BD18" i="38"/>
  <c r="AO24" i="38"/>
  <c r="BG26" i="38"/>
  <c r="AS28" i="38"/>
  <c r="BG87" i="38"/>
  <c r="AT89" i="38"/>
  <c r="CD94" i="38"/>
  <c r="BG99" i="38"/>
  <c r="CK104" i="38"/>
  <c r="BL123" i="38"/>
  <c r="BN123" i="38" s="1"/>
  <c r="AT124" i="38"/>
  <c r="CK134" i="38"/>
  <c r="AS209" i="38"/>
  <c r="CG199" i="38"/>
  <c r="BL204" i="38"/>
  <c r="BN204" i="38" s="1"/>
  <c r="CK207" i="38"/>
  <c r="AL218" i="38"/>
  <c r="AN218" i="38" s="1"/>
  <c r="CD257" i="38"/>
  <c r="BD260" i="38"/>
  <c r="CH260" i="38" s="1"/>
  <c r="CF268" i="38"/>
  <c r="AS305" i="38"/>
  <c r="AS325" i="38"/>
  <c r="CK360" i="38"/>
  <c r="AO75" i="38"/>
  <c r="CK95" i="38"/>
  <c r="AV197" i="38"/>
  <c r="AW197" i="38" s="1"/>
  <c r="BG206" i="38"/>
  <c r="BL217" i="38"/>
  <c r="AG249" i="38"/>
  <c r="AS299" i="38"/>
  <c r="H296" i="38"/>
  <c r="N296" i="38" s="1"/>
  <c r="Q296" i="38" s="1"/>
  <c r="AP353" i="38"/>
  <c r="AG2" i="38"/>
  <c r="BG18" i="38"/>
  <c r="BD90" i="38"/>
  <c r="CH90" i="38" s="1"/>
  <c r="AT126" i="38"/>
  <c r="BD133" i="38"/>
  <c r="CF258" i="38"/>
  <c r="BD272" i="38"/>
  <c r="CF39" i="38"/>
  <c r="AT103" i="38"/>
  <c r="BG115" i="38"/>
  <c r="AO189" i="38"/>
  <c r="AT199" i="38"/>
  <c r="BZ228" i="38"/>
  <c r="CA228" i="38" s="1"/>
  <c r="AS260" i="38"/>
  <c r="BL276" i="38"/>
  <c r="BD282" i="38"/>
  <c r="BZ282" i="38" s="1"/>
  <c r="CA282" i="38" s="1"/>
  <c r="AO288" i="38"/>
  <c r="AQ288" i="38" s="1"/>
  <c r="AG296" i="38"/>
  <c r="BU328" i="38"/>
  <c r="AT329" i="38"/>
  <c r="AO346" i="38"/>
  <c r="AS359" i="38"/>
  <c r="AO353" i="38"/>
  <c r="CK363" i="38"/>
  <c r="AO2" i="38"/>
  <c r="AG48" i="38"/>
  <c r="BG57" i="38"/>
  <c r="BG126" i="38"/>
  <c r="CD202" i="38"/>
  <c r="AT213" i="38"/>
  <c r="AU225" i="38" s="1"/>
  <c r="CD253" i="38"/>
  <c r="AS285" i="38"/>
  <c r="BG295" i="38"/>
  <c r="H319" i="38"/>
  <c r="K319" i="38" s="1"/>
  <c r="CK320" i="38"/>
  <c r="BG329" i="38"/>
  <c r="AI356" i="38"/>
  <c r="AO345" i="38"/>
  <c r="AS358" i="38"/>
  <c r="BH360" i="38"/>
  <c r="CF51" i="38"/>
  <c r="AG85" i="38"/>
  <c r="AI255" i="38"/>
  <c r="AV258" i="38"/>
  <c r="AW258" i="38" s="1"/>
  <c r="AG291" i="38"/>
  <c r="BL295" i="38"/>
  <c r="BN295" i="38" s="1"/>
  <c r="BL329" i="38"/>
  <c r="CR329" i="38" s="1"/>
  <c r="BE329" i="38" s="1"/>
  <c r="CK51" i="38"/>
  <c r="CK69" i="38"/>
  <c r="AT78" i="38"/>
  <c r="AT105" i="38"/>
  <c r="BL145" i="38"/>
  <c r="BN145" i="38" s="1"/>
  <c r="H197" i="38"/>
  <c r="N197" i="38" s="1"/>
  <c r="Q197" i="38" s="1"/>
  <c r="CF223" i="38"/>
  <c r="CF245" i="38"/>
  <c r="AG253" i="38"/>
  <c r="CD280" i="38"/>
  <c r="AS320" i="38"/>
  <c r="AG319" i="38"/>
  <c r="BG36" i="38"/>
  <c r="BD47" i="38"/>
  <c r="CH47" i="38" s="1"/>
  <c r="CD55" i="38"/>
  <c r="AS141" i="38"/>
  <c r="AI142" i="38"/>
  <c r="CG206" i="38"/>
  <c r="CK245" i="38"/>
  <c r="CG260" i="38"/>
  <c r="AO342" i="38"/>
  <c r="AT359" i="38"/>
  <c r="BG360" i="38"/>
  <c r="AG19" i="38"/>
  <c r="AP27" i="38"/>
  <c r="H29" i="38"/>
  <c r="N29" i="38" s="1"/>
  <c r="Q29" i="38" s="1"/>
  <c r="AT50" i="38"/>
  <c r="AL70" i="38"/>
  <c r="AN70" i="38" s="1"/>
  <c r="BG78" i="38"/>
  <c r="AS98" i="38"/>
  <c r="AL88" i="38"/>
  <c r="AN88" i="38" s="1"/>
  <c r="AI110" i="38"/>
  <c r="AI111" i="38"/>
  <c r="CG102" i="38"/>
  <c r="BG105" i="38"/>
  <c r="BG118" i="38"/>
  <c r="BD129" i="38"/>
  <c r="BZ129" i="38" s="1"/>
  <c r="CA129" i="38" s="1"/>
  <c r="Z142" i="38"/>
  <c r="AT155" i="38"/>
  <c r="Z197" i="38"/>
  <c r="AT202" i="38"/>
  <c r="AI229" i="38"/>
  <c r="AO319" i="38"/>
  <c r="BH320" i="38"/>
  <c r="AO333" i="38"/>
  <c r="AQ345" i="38" s="1"/>
  <c r="AO334" i="38"/>
  <c r="AQ346" i="38" s="1"/>
  <c r="AO335" i="38"/>
  <c r="AL337" i="38"/>
  <c r="AN337" i="38" s="1"/>
  <c r="AI18" i="38"/>
  <c r="AO12" i="38"/>
  <c r="Z174" i="38"/>
  <c r="AO248" i="38"/>
  <c r="AO286" i="38"/>
  <c r="AO307" i="38"/>
  <c r="AG174" i="38"/>
  <c r="AG175" i="38"/>
  <c r="AI286" i="38"/>
  <c r="AI364" i="38"/>
  <c r="AK109" i="38"/>
  <c r="AI190" i="38"/>
  <c r="CT6" i="38"/>
  <c r="H94" i="38"/>
  <c r="K94" i="38" s="1"/>
  <c r="AI171" i="38"/>
  <c r="AI256" i="38"/>
  <c r="AP60" i="38"/>
  <c r="AI172" i="38"/>
  <c r="AI138" i="38"/>
  <c r="AI282" i="38"/>
  <c r="H118" i="38"/>
  <c r="N118" i="38" s="1"/>
  <c r="Q118" i="38" s="1"/>
  <c r="BX118" i="38" s="1"/>
  <c r="BY118" i="38" s="1"/>
  <c r="BV12" i="38"/>
  <c r="BW12" i="38" s="1"/>
  <c r="AL163" i="38"/>
  <c r="AN163" i="38" s="1"/>
  <c r="BV282" i="38"/>
  <c r="BW282" i="38" s="1"/>
  <c r="Z333" i="38"/>
  <c r="H12" i="38"/>
  <c r="N12" i="38" s="1"/>
  <c r="Q12" i="38" s="1"/>
  <c r="AG83" i="38"/>
  <c r="H190" i="38"/>
  <c r="N190" i="38" s="1"/>
  <c r="Q190" i="38" s="1"/>
  <c r="H286" i="38"/>
  <c r="N286" i="38" s="1"/>
  <c r="Q286" i="38" s="1"/>
  <c r="AG311" i="38"/>
  <c r="CT5" i="38"/>
  <c r="Z12" i="38"/>
  <c r="Z248" i="38"/>
  <c r="Z282" i="38"/>
  <c r="CT3" i="38"/>
  <c r="AP12" i="38"/>
  <c r="AG108" i="38"/>
  <c r="AG262" i="38"/>
  <c r="AG282" i="38"/>
  <c r="AP286" i="38"/>
  <c r="AI338" i="38"/>
  <c r="AI339" i="38"/>
  <c r="AG365" i="38"/>
  <c r="Z37" i="38"/>
  <c r="AG82" i="38"/>
  <c r="H83" i="38"/>
  <c r="N83" i="38" s="1"/>
  <c r="Q83" i="38" s="1"/>
  <c r="BX83" i="38" s="1"/>
  <c r="BY83" i="38" s="1"/>
  <c r="AP94" i="38"/>
  <c r="Z112" i="38"/>
  <c r="AK136" i="38"/>
  <c r="AG151" i="38"/>
  <c r="AG152" i="38"/>
  <c r="AG165" i="38"/>
  <c r="AO272" i="38"/>
  <c r="AO291" i="38"/>
  <c r="BU326" i="38"/>
  <c r="AG37" i="38"/>
  <c r="AG45" i="38"/>
  <c r="AO79" i="38"/>
  <c r="Z123" i="38"/>
  <c r="Z168" i="38"/>
  <c r="AL281" i="38"/>
  <c r="AN281" i="38" s="1"/>
  <c r="AO297" i="38"/>
  <c r="AL306" i="38"/>
  <c r="AN306" i="38" s="1"/>
  <c r="AL364" i="38"/>
  <c r="AN364" i="38" s="1"/>
  <c r="AK26" i="38"/>
  <c r="Z71" i="38"/>
  <c r="AG86" i="38"/>
  <c r="AG123" i="38"/>
  <c r="AO148" i="38"/>
  <c r="AQ148" i="38" s="1"/>
  <c r="AO150" i="38"/>
  <c r="AO249" i="38"/>
  <c r="AI262" i="38"/>
  <c r="AG292" i="38"/>
  <c r="AV337" i="38"/>
  <c r="AW337" i="38" s="1"/>
  <c r="H61" i="38"/>
  <c r="N61" i="38" s="1"/>
  <c r="Q61" i="38" s="1"/>
  <c r="H75" i="38"/>
  <c r="N75" i="38" s="1"/>
  <c r="Q75" i="38" s="1"/>
  <c r="AG156" i="38"/>
  <c r="AO228" i="38"/>
  <c r="AQ240" i="38" s="1"/>
  <c r="AG258" i="38"/>
  <c r="AO298" i="38"/>
  <c r="Z311" i="38"/>
  <c r="AV37" i="38"/>
  <c r="CM37" i="38" s="1"/>
  <c r="BI37" i="38" s="1"/>
  <c r="BH37" i="38" s="1"/>
  <c r="AO39" i="38"/>
  <c r="AG74" i="38"/>
  <c r="AO83" i="38"/>
  <c r="AQ95" i="38" s="1"/>
  <c r="Z107" i="38"/>
  <c r="AK112" i="38"/>
  <c r="H213" i="38"/>
  <c r="N213" i="38" s="1"/>
  <c r="Q213" i="38" s="1"/>
  <c r="AO292" i="38"/>
  <c r="Z307" i="38"/>
  <c r="AO9" i="38"/>
  <c r="AO27" i="38"/>
  <c r="Z29" i="38"/>
  <c r="AG51" i="38"/>
  <c r="Z61" i="38"/>
  <c r="Z75" i="38"/>
  <c r="AP107" i="38"/>
  <c r="AO140" i="38"/>
  <c r="AL141" i="38"/>
  <c r="AN141" i="38" s="1"/>
  <c r="AP142" i="38"/>
  <c r="AO156" i="38"/>
  <c r="AQ168" i="38" s="1"/>
  <c r="AO239" i="38"/>
  <c r="AL307" i="38"/>
  <c r="AN307" i="38" s="1"/>
  <c r="AG323" i="38"/>
  <c r="AG29" i="38"/>
  <c r="H53" i="38"/>
  <c r="N53" i="38" s="1"/>
  <c r="Q53" i="38" s="1"/>
  <c r="CI53" i="38" s="1"/>
  <c r="AG61" i="38"/>
  <c r="AI144" i="38"/>
  <c r="AI145" i="38"/>
  <c r="H144" i="38"/>
  <c r="N144" i="38" s="1"/>
  <c r="Q144" i="38" s="1"/>
  <c r="Z219" i="38"/>
  <c r="H271" i="38"/>
  <c r="N271" i="38" s="1"/>
  <c r="Q271" i="38" s="1"/>
  <c r="AK279" i="38"/>
  <c r="AO142" i="38"/>
  <c r="AQ154" i="38" s="1"/>
  <c r="AP143" i="38"/>
  <c r="AL200" i="38"/>
  <c r="AN200" i="38" s="1"/>
  <c r="H214" i="38"/>
  <c r="M214" i="38" s="1"/>
  <c r="AG219" i="38"/>
  <c r="AI241" i="38"/>
  <c r="AO235" i="38"/>
  <c r="AQ235" i="38" s="1"/>
  <c r="AK294" i="38"/>
  <c r="AL10" i="38"/>
  <c r="AN10" i="38" s="1"/>
  <c r="AO29" i="38"/>
  <c r="AO61" i="38"/>
  <c r="AL97" i="38"/>
  <c r="AN97" i="38" s="1"/>
  <c r="Z144" i="38"/>
  <c r="AL161" i="38"/>
  <c r="AN161" i="38" s="1"/>
  <c r="Z162" i="38"/>
  <c r="AG177" i="38"/>
  <c r="AV190" i="38"/>
  <c r="AW190" i="38" s="1"/>
  <c r="AG193" i="38"/>
  <c r="AG194" i="38"/>
  <c r="AG53" i="38"/>
  <c r="AO102" i="38"/>
  <c r="H103" i="38"/>
  <c r="N103" i="38" s="1"/>
  <c r="Q103" i="38" s="1"/>
  <c r="CI103" i="38" s="1"/>
  <c r="AG144" i="38"/>
  <c r="AG145" i="38"/>
  <c r="AG162" i="38"/>
  <c r="AP220" i="38"/>
  <c r="AG333" i="38"/>
  <c r="H37" i="38"/>
  <c r="N37" i="38" s="1"/>
  <c r="Q37" i="38" s="1"/>
  <c r="BX37" i="38" s="1"/>
  <c r="BY37" i="38" s="1"/>
  <c r="H45" i="38"/>
  <c r="N45" i="38" s="1"/>
  <c r="Q45" i="38" s="1"/>
  <c r="H81" i="38"/>
  <c r="N81" i="38" s="1"/>
  <c r="Q81" i="38" s="1"/>
  <c r="CI81" i="38" s="1"/>
  <c r="H112" i="38"/>
  <c r="N112" i="38" s="1"/>
  <c r="Q112" i="38" s="1"/>
  <c r="BX112" i="38" s="1"/>
  <c r="BY112" i="38" s="1"/>
  <c r="AP248" i="38"/>
  <c r="AL21" i="38"/>
  <c r="AN21" i="38" s="1"/>
  <c r="AO53" i="38"/>
  <c r="AG79" i="38"/>
  <c r="AL110" i="38"/>
  <c r="AN110" i="38" s="1"/>
  <c r="AG136" i="38"/>
  <c r="AG137" i="38"/>
  <c r="AO144" i="38"/>
  <c r="AO162" i="38"/>
  <c r="AG164" i="38"/>
  <c r="H210" i="38"/>
  <c r="N210" i="38" s="1"/>
  <c r="Q210" i="38" s="1"/>
  <c r="Z227" i="38"/>
  <c r="Z249" i="38"/>
  <c r="H292" i="38"/>
  <c r="K292" i="38" s="1"/>
  <c r="CK350" i="38"/>
  <c r="CK23" i="38"/>
  <c r="CG56" i="38"/>
  <c r="BG58" i="38"/>
  <c r="H63" i="38"/>
  <c r="N63" i="38" s="1"/>
  <c r="Q63" i="38" s="1"/>
  <c r="CD88" i="38"/>
  <c r="CG92" i="38"/>
  <c r="CD99" i="38"/>
  <c r="CD115" i="38"/>
  <c r="AL133" i="38"/>
  <c r="AN133" i="38" s="1"/>
  <c r="AT137" i="38"/>
  <c r="Z160" i="38"/>
  <c r="BL175" i="38"/>
  <c r="BN175" i="38" s="1"/>
  <c r="AT176" i="38"/>
  <c r="Z177" i="38"/>
  <c r="AO219" i="38"/>
  <c r="BL226" i="38"/>
  <c r="BN226" i="38" s="1"/>
  <c r="AO227" i="38"/>
  <c r="BG229" i="38"/>
  <c r="AT249" i="38"/>
  <c r="BG258" i="38"/>
  <c r="AG259" i="38"/>
  <c r="CK263" i="38"/>
  <c r="AG305" i="38"/>
  <c r="AG358" i="38"/>
  <c r="CG362" i="38"/>
  <c r="AK30" i="38"/>
  <c r="CF71" i="38"/>
  <c r="AT74" i="38"/>
  <c r="AU86" i="38" s="1"/>
  <c r="AG75" i="38"/>
  <c r="AO80" i="38"/>
  <c r="CK88" i="38"/>
  <c r="CK122" i="38"/>
  <c r="CG155" i="38"/>
  <c r="AP160" i="38"/>
  <c r="BD176" i="38"/>
  <c r="BZ176" i="38" s="1"/>
  <c r="CA176" i="38" s="1"/>
  <c r="BM182" i="38"/>
  <c r="BG190" i="38"/>
  <c r="CG194" i="38"/>
  <c r="AG199" i="38"/>
  <c r="AT210" i="38"/>
  <c r="H211" i="38"/>
  <c r="N211" i="38" s="1"/>
  <c r="Q211" i="38" s="1"/>
  <c r="BX211" i="38" s="1"/>
  <c r="BY211" i="38" s="1"/>
  <c r="AV213" i="38"/>
  <c r="AW213" i="38" s="1"/>
  <c r="BL229" i="38"/>
  <c r="BM229" i="38" s="1"/>
  <c r="CD237" i="38"/>
  <c r="AL252" i="38"/>
  <c r="AN252" i="38" s="1"/>
  <c r="AS343" i="38"/>
  <c r="AT87" i="38"/>
  <c r="AU99" i="38" s="1"/>
  <c r="CG173" i="38"/>
  <c r="Z181" i="38"/>
  <c r="CD188" i="38"/>
  <c r="BL190" i="38"/>
  <c r="BM190" i="38" s="1"/>
  <c r="CD208" i="38"/>
  <c r="BD210" i="38"/>
  <c r="CH210" i="38" s="1"/>
  <c r="CG237" i="38"/>
  <c r="CF253" i="38"/>
  <c r="BD256" i="38"/>
  <c r="BZ256" i="38" s="1"/>
  <c r="CA256" i="38" s="1"/>
  <c r="AO259" i="38"/>
  <c r="BG267" i="38"/>
  <c r="BD294" i="38"/>
  <c r="BZ294" i="38" s="1"/>
  <c r="CA294" i="38" s="1"/>
  <c r="BI331" i="38"/>
  <c r="H346" i="38"/>
  <c r="N346" i="38" s="1"/>
  <c r="Q346" i="38" s="1"/>
  <c r="CI346" i="38" s="1"/>
  <c r="H348" i="38"/>
  <c r="N348" i="38" s="1"/>
  <c r="Q348" i="38" s="1"/>
  <c r="BX348" i="38" s="1"/>
  <c r="BY348" i="38" s="1"/>
  <c r="AG360" i="38"/>
  <c r="H41" i="38"/>
  <c r="N41" i="38" s="1"/>
  <c r="Q41" i="38" s="1"/>
  <c r="R41" i="38" s="1"/>
  <c r="CK47" i="38"/>
  <c r="BG74" i="38"/>
  <c r="AT92" i="38"/>
  <c r="AU104" i="38" s="1"/>
  <c r="CD104" i="38"/>
  <c r="BL113" i="38"/>
  <c r="BM113" i="38" s="1"/>
  <c r="BD114" i="38"/>
  <c r="CH114" i="38" s="1"/>
  <c r="AL128" i="38"/>
  <c r="AN128" i="38" s="1"/>
  <c r="BG137" i="38"/>
  <c r="H156" i="38"/>
  <c r="N156" i="38" s="1"/>
  <c r="Q156" i="38" s="1"/>
  <c r="AO160" i="38"/>
  <c r="CK195" i="38"/>
  <c r="BD198" i="38"/>
  <c r="CH198" i="38" s="1"/>
  <c r="AO199" i="38"/>
  <c r="Z211" i="38"/>
  <c r="CD225" i="38"/>
  <c r="BL227" i="38"/>
  <c r="BM227" i="38" s="1"/>
  <c r="CG269" i="38"/>
  <c r="AV271" i="38"/>
  <c r="AW271" i="38" s="1"/>
  <c r="CG277" i="38"/>
  <c r="AT279" i="38"/>
  <c r="AU291" i="38" s="1"/>
  <c r="AK299" i="38"/>
  <c r="CF306" i="38"/>
  <c r="CD310" i="38"/>
  <c r="BG317" i="38"/>
  <c r="CD330" i="38"/>
  <c r="BL331" i="38"/>
  <c r="BN331" i="38" s="1"/>
  <c r="H334" i="38"/>
  <c r="N334" i="38" s="1"/>
  <c r="Q334" i="38" s="1"/>
  <c r="BX334" i="38" s="1"/>
  <c r="BY334" i="38" s="1"/>
  <c r="AL350" i="38"/>
  <c r="AN350" i="38" s="1"/>
  <c r="CD353" i="38"/>
  <c r="BL354" i="38"/>
  <c r="CR354" i="38" s="1"/>
  <c r="BE354" i="38" s="1"/>
  <c r="AT358" i="38"/>
  <c r="CC365" i="38"/>
  <c r="CF24" i="38"/>
  <c r="AV51" i="38"/>
  <c r="CM51" i="38" s="1"/>
  <c r="BI51" i="38" s="1"/>
  <c r="BH51" i="38" s="1"/>
  <c r="CD52" i="38"/>
  <c r="AO63" i="38"/>
  <c r="AQ75" i="38" s="1"/>
  <c r="H73" i="38"/>
  <c r="N73" i="38" s="1"/>
  <c r="Q73" i="38" s="1"/>
  <c r="AL82" i="38"/>
  <c r="AN82" i="38" s="1"/>
  <c r="BL133" i="38"/>
  <c r="BN133" i="38" s="1"/>
  <c r="BL137" i="38"/>
  <c r="CG163" i="38"/>
  <c r="AG195" i="38"/>
  <c r="BD204" i="38"/>
  <c r="BZ204" i="38" s="1"/>
  <c r="CA204" i="38" s="1"/>
  <c r="AL206" i="38"/>
  <c r="AN206" i="38" s="1"/>
  <c r="CF206" i="38"/>
  <c r="BG210" i="38"/>
  <c r="AT220" i="38"/>
  <c r="CK225" i="38"/>
  <c r="BG256" i="38"/>
  <c r="H258" i="38"/>
  <c r="N258" i="38" s="1"/>
  <c r="Q258" i="38" s="1"/>
  <c r="CI258" i="38" s="1"/>
  <c r="BG291" i="38"/>
  <c r="CD293" i="38"/>
  <c r="BL294" i="38"/>
  <c r="BN294" i="38" s="1"/>
  <c r="AL310" i="38"/>
  <c r="AN310" i="38" s="1"/>
  <c r="CF310" i="38"/>
  <c r="AL314" i="38"/>
  <c r="AN314" i="38" s="1"/>
  <c r="Z315" i="38"/>
  <c r="CK319" i="38"/>
  <c r="AI335" i="38"/>
  <c r="AL326" i="38"/>
  <c r="AN326" i="38" s="1"/>
  <c r="CG330" i="38"/>
  <c r="AS344" i="38"/>
  <c r="Z346" i="38"/>
  <c r="AG347" i="38"/>
  <c r="Z352" i="38"/>
  <c r="AT354" i="38"/>
  <c r="AU366" i="38" s="1"/>
  <c r="AT357" i="38"/>
  <c r="AV33" i="38"/>
  <c r="CM33" i="38" s="1"/>
  <c r="BI33" i="38" s="1"/>
  <c r="BH33" i="38" s="1"/>
  <c r="Z41" i="38"/>
  <c r="BD45" i="38"/>
  <c r="BZ45" i="38" s="1"/>
  <c r="CA45" i="38" s="1"/>
  <c r="AO57" i="38"/>
  <c r="CD66" i="38"/>
  <c r="AL84" i="38"/>
  <c r="AN84" i="38" s="1"/>
  <c r="AT88" i="38"/>
  <c r="AU88" i="38" s="1"/>
  <c r="BG92" i="38"/>
  <c r="CD95" i="38"/>
  <c r="AP101" i="38"/>
  <c r="BD104" i="38"/>
  <c r="AT122" i="38"/>
  <c r="AU134" i="38" s="1"/>
  <c r="H140" i="38"/>
  <c r="M140" i="38" s="1"/>
  <c r="H147" i="38"/>
  <c r="N147" i="38" s="1"/>
  <c r="Q147" i="38" s="1"/>
  <c r="CI147" i="38" s="1"/>
  <c r="AT252" i="38"/>
  <c r="AG261" i="38"/>
  <c r="CG266" i="38"/>
  <c r="AG273" i="38"/>
  <c r="H290" i="38"/>
  <c r="M290" i="38" s="1"/>
  <c r="CG290" i="38"/>
  <c r="BL291" i="38"/>
  <c r="BM291" i="38" s="1"/>
  <c r="CF293" i="38"/>
  <c r="CF302" i="38"/>
  <c r="CK310" i="38"/>
  <c r="AS333" i="38"/>
  <c r="CK330" i="38"/>
  <c r="Z335" i="38"/>
  <c r="AG343" i="38"/>
  <c r="AG346" i="38"/>
  <c r="AK347" i="38"/>
  <c r="AG348" i="38"/>
  <c r="AP352" i="38"/>
  <c r="BL358" i="38"/>
  <c r="CR358" i="38" s="1"/>
  <c r="BE358" i="38" s="1"/>
  <c r="BD358" i="38" s="1"/>
  <c r="CH358" i="38" s="1"/>
  <c r="CC359" i="38"/>
  <c r="BH362" i="38"/>
  <c r="H27" i="38"/>
  <c r="N27" i="38" s="1"/>
  <c r="Q27" i="38" s="1"/>
  <c r="AG41" i="38"/>
  <c r="BG56" i="38"/>
  <c r="AV71" i="38"/>
  <c r="CM71" i="38" s="1"/>
  <c r="BI71" i="38" s="1"/>
  <c r="BH71" i="38" s="1"/>
  <c r="Z73" i="38"/>
  <c r="CK73" i="38"/>
  <c r="CG78" i="38"/>
  <c r="CF90" i="38"/>
  <c r="CD105" i="38"/>
  <c r="CK124" i="38"/>
  <c r="CD147" i="38"/>
  <c r="AT161" i="38"/>
  <c r="AU173" i="38" s="1"/>
  <c r="BD188" i="38"/>
  <c r="CH188" i="38" s="1"/>
  <c r="Z190" i="38"/>
  <c r="BD205" i="38"/>
  <c r="CH205" i="38" s="1"/>
  <c r="AO211" i="38"/>
  <c r="CK243" i="38"/>
  <c r="CK266" i="38"/>
  <c r="AT289" i="38"/>
  <c r="AG49" i="38"/>
  <c r="CD50" i="38"/>
  <c r="AT52" i="38"/>
  <c r="AU64" i="38" s="1"/>
  <c r="AG73" i="38"/>
  <c r="CD79" i="38"/>
  <c r="CD86" i="38"/>
  <c r="CG90" i="38"/>
  <c r="BG104" i="38"/>
  <c r="CK105" i="38"/>
  <c r="CG131" i="38"/>
  <c r="Z136" i="38"/>
  <c r="AT139" i="38"/>
  <c r="CK182" i="38"/>
  <c r="AG190" i="38"/>
  <c r="BG194" i="38"/>
  <c r="Z202" i="38"/>
  <c r="BD221" i="38"/>
  <c r="CH221" i="38" s="1"/>
  <c r="CF229" i="38"/>
  <c r="BG246" i="38"/>
  <c r="CK258" i="38"/>
  <c r="AG274" i="38"/>
  <c r="CG278" i="38"/>
  <c r="BD289" i="38"/>
  <c r="CH289" i="38" s="1"/>
  <c r="Z27" i="38"/>
  <c r="AT34" i="38"/>
  <c r="AO41" i="38"/>
  <c r="CG50" i="38"/>
  <c r="BD52" i="38"/>
  <c r="BZ52" i="38" s="1"/>
  <c r="CA52" i="38" s="1"/>
  <c r="AG59" i="38"/>
  <c r="AL68" i="38"/>
  <c r="AN68" i="38" s="1"/>
  <c r="CF79" i="38"/>
  <c r="BV80" i="38"/>
  <c r="BW80" i="38" s="1"/>
  <c r="CK86" i="38"/>
  <c r="AT94" i="38"/>
  <c r="CF103" i="38"/>
  <c r="BL104" i="38"/>
  <c r="BM104" i="38" s="1"/>
  <c r="AT110" i="38"/>
  <c r="H119" i="38"/>
  <c r="N119" i="38" s="1"/>
  <c r="Q119" i="38" s="1"/>
  <c r="CI119" i="38" s="1"/>
  <c r="BD123" i="38"/>
  <c r="CH123" i="38" s="1"/>
  <c r="AL124" i="38"/>
  <c r="AN124" i="38" s="1"/>
  <c r="H150" i="38"/>
  <c r="N150" i="38" s="1"/>
  <c r="Q150" i="38" s="1"/>
  <c r="CI150" i="38" s="1"/>
  <c r="CF159" i="38"/>
  <c r="CD176" i="38"/>
  <c r="AT182" i="38"/>
  <c r="BG188" i="38"/>
  <c r="CD190" i="38"/>
  <c r="AT195" i="38"/>
  <c r="AU207" i="38" s="1"/>
  <c r="AG202" i="38"/>
  <c r="BL205" i="38"/>
  <c r="BN205" i="38" s="1"/>
  <c r="BD206" i="38"/>
  <c r="CH206" i="38" s="1"/>
  <c r="Z210" i="38"/>
  <c r="AG213" i="38"/>
  <c r="CG229" i="38"/>
  <c r="BG362" i="38"/>
  <c r="AT48" i="38"/>
  <c r="AO49" i="38"/>
  <c r="AG69" i="38"/>
  <c r="AO73" i="38"/>
  <c r="AT84" i="38"/>
  <c r="AU96" i="38" s="1"/>
  <c r="AO85" i="38"/>
  <c r="CG103" i="38"/>
  <c r="CD143" i="38"/>
  <c r="AT146" i="38"/>
  <c r="AU146" i="38" s="1"/>
  <c r="AK190" i="38"/>
  <c r="AG210" i="38"/>
  <c r="BL221" i="38"/>
  <c r="Z235" i="38"/>
  <c r="H259" i="38"/>
  <c r="N259" i="38" s="1"/>
  <c r="Q259" i="38" s="1"/>
  <c r="BX259" i="38" s="1"/>
  <c r="BY259" i="38" s="1"/>
  <c r="CK262" i="38"/>
  <c r="AT266" i="38"/>
  <c r="AT273" i="38"/>
  <c r="AO290" i="38"/>
  <c r="AT296" i="38"/>
  <c r="BN306" i="38"/>
  <c r="CG313" i="38"/>
  <c r="BL315" i="38"/>
  <c r="BN315" i="38" s="1"/>
  <c r="AT330" i="38"/>
  <c r="CD332" i="38"/>
  <c r="AS354" i="38"/>
  <c r="AT360" i="38"/>
  <c r="CG30" i="38"/>
  <c r="BG34" i="38"/>
  <c r="BG52" i="38"/>
  <c r="AT58" i="38"/>
  <c r="AO59" i="38"/>
  <c r="AQ71" i="38" s="1"/>
  <c r="CG70" i="38"/>
  <c r="CD96" i="38"/>
  <c r="CG114" i="38"/>
  <c r="Z119" i="38"/>
  <c r="BM135" i="38"/>
  <c r="Z150" i="38"/>
  <c r="H160" i="38"/>
  <c r="N160" i="38" s="1"/>
  <c r="Q160" i="38" s="1"/>
  <c r="BX160" i="38" s="1"/>
  <c r="BY160" i="38" s="1"/>
  <c r="AT175" i="38"/>
  <c r="H177" i="38"/>
  <c r="N177" i="38" s="1"/>
  <c r="Q177" i="38" s="1"/>
  <c r="BX177" i="38" s="1"/>
  <c r="BY177" i="38" s="1"/>
  <c r="BD229" i="38"/>
  <c r="CH229" i="38" s="1"/>
  <c r="CF256" i="38"/>
  <c r="BD258" i="38"/>
  <c r="BZ258" i="38" s="1"/>
  <c r="CA258" i="38" s="1"/>
  <c r="CF264" i="38"/>
  <c r="BD266" i="38"/>
  <c r="CH266" i="38" s="1"/>
  <c r="H299" i="38"/>
  <c r="M299" i="38" s="1"/>
  <c r="CK313" i="38"/>
  <c r="BI330" i="38"/>
  <c r="BH330" i="38" s="1"/>
  <c r="CD344" i="38"/>
  <c r="AT362" i="38"/>
  <c r="BG48" i="38"/>
  <c r="Z51" i="38"/>
  <c r="BG66" i="38"/>
  <c r="AK69" i="38"/>
  <c r="CD75" i="38"/>
  <c r="BG84" i="38"/>
  <c r="CD92" i="38"/>
  <c r="BD147" i="38"/>
  <c r="CH147" i="38" s="1"/>
  <c r="AG150" i="38"/>
  <c r="Z151" i="38"/>
  <c r="BG182" i="38"/>
  <c r="BD190" i="38"/>
  <c r="BZ190" i="38" s="1"/>
  <c r="CA190" i="38" s="1"/>
  <c r="BG200" i="38"/>
  <c r="AO210" i="38"/>
  <c r="BG281" i="38"/>
  <c r="CD291" i="38"/>
  <c r="BL296" i="38"/>
  <c r="BN296" i="38" s="1"/>
  <c r="BL302" i="38"/>
  <c r="BN302" i="38" s="1"/>
  <c r="AI341" i="38"/>
  <c r="BL330" i="38"/>
  <c r="BN330" i="38" s="1"/>
  <c r="AI343" i="38"/>
  <c r="AS349" i="38"/>
  <c r="BV354" i="38"/>
  <c r="BW354" i="38" s="1"/>
  <c r="CC363" i="38"/>
  <c r="AG13" i="38"/>
  <c r="CG22" i="38"/>
  <c r="AG33" i="38"/>
  <c r="AS54" i="38"/>
  <c r="AG43" i="38"/>
  <c r="CF43" i="38"/>
  <c r="AG47" i="38"/>
  <c r="AK78" i="38"/>
  <c r="CK80" i="38"/>
  <c r="AK83" i="38"/>
  <c r="CG84" i="38"/>
  <c r="CK87" i="38"/>
  <c r="AS101" i="38"/>
  <c r="BL91" i="38"/>
  <c r="CK97" i="38"/>
  <c r="CK100" i="38"/>
  <c r="AO101" i="38"/>
  <c r="BL109" i="38"/>
  <c r="BM109" i="38" s="1"/>
  <c r="CG109" i="38"/>
  <c r="CG152" i="38"/>
  <c r="CD152" i="38"/>
  <c r="BG152" i="38"/>
  <c r="BD152" i="38"/>
  <c r="CH152" i="38" s="1"/>
  <c r="AT152" i="38"/>
  <c r="AK317" i="38"/>
  <c r="Z317" i="38"/>
  <c r="AS350" i="38"/>
  <c r="CG338" i="38"/>
  <c r="CF338" i="38"/>
  <c r="CD338" i="38"/>
  <c r="BL338" i="38"/>
  <c r="CR338" i="38" s="1"/>
  <c r="BE338" i="38" s="1"/>
  <c r="BF350" i="38" s="1"/>
  <c r="BI338" i="38"/>
  <c r="BH338" i="38" s="1"/>
  <c r="BG338" i="38"/>
  <c r="AT338" i="38"/>
  <c r="CD93" i="38"/>
  <c r="BN127" i="38"/>
  <c r="BM127" i="38"/>
  <c r="AI192" i="38"/>
  <c r="Z180" i="38"/>
  <c r="AI217" i="38"/>
  <c r="H205" i="38"/>
  <c r="N205" i="38" s="1"/>
  <c r="Q205" i="38" s="1"/>
  <c r="CI205" i="38" s="1"/>
  <c r="AI243" i="38"/>
  <c r="Z231" i="38"/>
  <c r="H231" i="38"/>
  <c r="K231" i="38" s="1"/>
  <c r="DF231" i="38" s="1"/>
  <c r="AI307" i="38"/>
  <c r="AP295" i="38"/>
  <c r="BD298" i="38"/>
  <c r="CH298" i="38" s="1"/>
  <c r="CD298" i="38"/>
  <c r="BG298" i="38"/>
  <c r="AT298" i="38"/>
  <c r="AU310" i="38" s="1"/>
  <c r="CF298" i="38"/>
  <c r="AO13" i="38"/>
  <c r="AS20" i="38"/>
  <c r="AS21" i="38"/>
  <c r="AG22" i="38"/>
  <c r="AV24" i="38"/>
  <c r="CM24" i="38" s="1"/>
  <c r="BI24" i="38" s="1"/>
  <c r="BH24" i="38" s="1"/>
  <c r="AK27" i="38"/>
  <c r="AL28" i="38"/>
  <c r="AN28" i="38" s="1"/>
  <c r="AO33" i="38"/>
  <c r="CG34" i="38"/>
  <c r="AT38" i="38"/>
  <c r="AU50" i="38" s="1"/>
  <c r="AO43" i="38"/>
  <c r="AO47" i="38"/>
  <c r="CD51" i="38"/>
  <c r="AT54" i="38"/>
  <c r="AU54" i="38" s="1"/>
  <c r="CG55" i="38"/>
  <c r="CK61" i="38"/>
  <c r="BG67" i="38"/>
  <c r="AO68" i="38"/>
  <c r="CG68" i="38"/>
  <c r="CG72" i="38"/>
  <c r="CF75" i="38"/>
  <c r="H79" i="38"/>
  <c r="N79" i="38" s="1"/>
  <c r="Q79" i="38" s="1"/>
  <c r="CI79" i="38" s="1"/>
  <c r="AV83" i="38"/>
  <c r="CM83" i="38" s="1"/>
  <c r="BI83" i="38" s="1"/>
  <c r="BH83" i="38" s="1"/>
  <c r="H85" i="38"/>
  <c r="N85" i="38" s="1"/>
  <c r="Q85" i="38" s="1"/>
  <c r="BX85" i="38" s="1"/>
  <c r="BY85" i="38" s="1"/>
  <c r="BD89" i="38"/>
  <c r="CF89" i="38"/>
  <c r="BL90" i="38"/>
  <c r="CK90" i="38"/>
  <c r="AT93" i="38"/>
  <c r="AU105" i="38" s="1"/>
  <c r="CF93" i="38"/>
  <c r="AT97" i="38"/>
  <c r="AU109" i="38" s="1"/>
  <c r="CF98" i="38"/>
  <c r="BD101" i="38"/>
  <c r="CH101" i="38" s="1"/>
  <c r="CF102" i="38"/>
  <c r="BL110" i="38"/>
  <c r="BM110" i="38" s="1"/>
  <c r="CF110" i="38"/>
  <c r="AS190" i="38"/>
  <c r="BL178" i="38"/>
  <c r="BD178" i="38"/>
  <c r="CH178" i="38" s="1"/>
  <c r="AT178" i="38"/>
  <c r="AK215" i="38"/>
  <c r="Z215" i="38"/>
  <c r="H215" i="38"/>
  <c r="K215" i="38" s="1"/>
  <c r="AI258" i="38"/>
  <c r="BV246" i="38"/>
  <c r="BW246" i="38" s="1"/>
  <c r="AS263" i="38"/>
  <c r="CF251" i="38"/>
  <c r="BG251" i="38"/>
  <c r="BD251" i="38"/>
  <c r="BZ251" i="38" s="1"/>
  <c r="CA251" i="38" s="1"/>
  <c r="AT251" i="38"/>
  <c r="CG251" i="38"/>
  <c r="CD304" i="38"/>
  <c r="BL304" i="38"/>
  <c r="CR304" i="38" s="1"/>
  <c r="BG304" i="38"/>
  <c r="AL17" i="38"/>
  <c r="AN17" i="38" s="1"/>
  <c r="AT21" i="38"/>
  <c r="AU21" i="38" s="1"/>
  <c r="AL22" i="38"/>
  <c r="AN22" i="38" s="1"/>
  <c r="CK24" i="38"/>
  <c r="AL26" i="38"/>
  <c r="AN26" i="38" s="1"/>
  <c r="AV29" i="38"/>
  <c r="CM29" i="38" s="1"/>
  <c r="BI29" i="38" s="1"/>
  <c r="BH29" i="38" s="1"/>
  <c r="AK33" i="38"/>
  <c r="AP43" i="38"/>
  <c r="AV57" i="38"/>
  <c r="CM57" i="38" s="1"/>
  <c r="BI57" i="38" s="1"/>
  <c r="BH57" i="38" s="1"/>
  <c r="AL58" i="38"/>
  <c r="AN58" i="38" s="1"/>
  <c r="CD58" i="38"/>
  <c r="BG60" i="38"/>
  <c r="BG63" i="38"/>
  <c r="CK65" i="38"/>
  <c r="BG80" i="38"/>
  <c r="CD82" i="38"/>
  <c r="CG89" i="38"/>
  <c r="BD93" i="38"/>
  <c r="BZ93" i="38" s="1"/>
  <c r="CA93" i="38" s="1"/>
  <c r="CG93" i="38"/>
  <c r="CK98" i="38"/>
  <c r="BG106" i="38"/>
  <c r="AS199" i="38"/>
  <c r="BL187" i="38"/>
  <c r="BN187" i="38" s="1"/>
  <c r="BG187" i="38"/>
  <c r="BD187" i="38"/>
  <c r="BZ187" i="38" s="1"/>
  <c r="CA187" i="38" s="1"/>
  <c r="CK187" i="38"/>
  <c r="AT187" i="38"/>
  <c r="CF187" i="38"/>
  <c r="CK192" i="38"/>
  <c r="CG192" i="38"/>
  <c r="CF192" i="38"/>
  <c r="BL192" i="38"/>
  <c r="BN192" i="38" s="1"/>
  <c r="BD192" i="38"/>
  <c r="BZ192" i="38" s="1"/>
  <c r="CA192" i="38" s="1"/>
  <c r="CC335" i="38"/>
  <c r="BU335" i="38"/>
  <c r="AV8" i="38"/>
  <c r="AW8" i="38" s="1"/>
  <c r="BG20" i="38"/>
  <c r="BD21" i="38"/>
  <c r="CH21" i="38" s="1"/>
  <c r="AL32" i="38"/>
  <c r="AN32" i="38" s="1"/>
  <c r="H50" i="38"/>
  <c r="K50" i="38" s="1"/>
  <c r="CG51" i="38"/>
  <c r="BG54" i="38"/>
  <c r="AK58" i="38"/>
  <c r="CG58" i="38"/>
  <c r="CD62" i="38"/>
  <c r="AT68" i="38"/>
  <c r="AU80" i="38" s="1"/>
  <c r="Z79" i="38"/>
  <c r="AO81" i="38"/>
  <c r="CG82" i="38"/>
  <c r="Z85" i="38"/>
  <c r="BG89" i="38"/>
  <c r="CK89" i="38"/>
  <c r="AG91" i="38"/>
  <c r="CK93" i="38"/>
  <c r="AT95" i="38"/>
  <c r="AL96" i="38"/>
  <c r="AN96" i="38" s="1"/>
  <c r="BG97" i="38"/>
  <c r="BL101" i="38"/>
  <c r="CF104" i="38"/>
  <c r="AV108" i="38"/>
  <c r="AW108" i="38" s="1"/>
  <c r="CD111" i="38"/>
  <c r="BG111" i="38"/>
  <c r="AL117" i="38"/>
  <c r="AN117" i="38" s="1"/>
  <c r="AI143" i="38"/>
  <c r="Z131" i="38"/>
  <c r="AI281" i="38"/>
  <c r="H269" i="38"/>
  <c r="M269" i="38" s="1"/>
  <c r="CS8" i="38"/>
  <c r="CS10" i="38" s="1"/>
  <c r="AT22" i="38"/>
  <c r="AS24" i="38"/>
  <c r="CD26" i="38"/>
  <c r="CD28" i="38"/>
  <c r="AT30" i="38"/>
  <c r="AU42" i="38" s="1"/>
  <c r="CF32" i="38"/>
  <c r="BD43" i="38"/>
  <c r="CH43" i="38" s="1"/>
  <c r="AO44" i="38"/>
  <c r="CD53" i="38"/>
  <c r="CG62" i="38"/>
  <c r="AL66" i="38"/>
  <c r="AN66" i="38" s="1"/>
  <c r="AV68" i="38"/>
  <c r="CM68" i="38" s="1"/>
  <c r="BI68" i="38" s="1"/>
  <c r="BH68" i="38" s="1"/>
  <c r="BG93" i="38"/>
  <c r="CF322" i="38"/>
  <c r="CD322" i="38"/>
  <c r="BL322" i="38"/>
  <c r="BG322" i="38"/>
  <c r="AT322" i="38"/>
  <c r="CG322" i="38"/>
  <c r="AP334" i="38"/>
  <c r="AG334" i="38"/>
  <c r="BG21" i="38"/>
  <c r="AT24" i="38"/>
  <c r="AU24" i="38" s="1"/>
  <c r="CG26" i="38"/>
  <c r="CG28" i="38"/>
  <c r="CD45" i="38"/>
  <c r="AU60" i="38"/>
  <c r="AP53" i="38"/>
  <c r="CG53" i="38"/>
  <c r="CD56" i="38"/>
  <c r="CD59" i="38"/>
  <c r="AK66" i="38"/>
  <c r="CG66" i="38"/>
  <c r="AV75" i="38"/>
  <c r="CM75" i="38" s="1"/>
  <c r="CF86" i="38"/>
  <c r="CF88" i="38"/>
  <c r="BN89" i="38"/>
  <c r="AG90" i="38"/>
  <c r="BD92" i="38"/>
  <c r="CF92" i="38"/>
  <c r="BL93" i="38"/>
  <c r="BG95" i="38"/>
  <c r="CF96" i="38"/>
  <c r="AT98" i="38"/>
  <c r="BD102" i="38"/>
  <c r="CH102" i="38" s="1"/>
  <c r="CG108" i="38"/>
  <c r="AS259" i="38"/>
  <c r="CF247" i="38"/>
  <c r="CD247" i="38"/>
  <c r="BD247" i="38"/>
  <c r="CH247" i="38" s="1"/>
  <c r="AT247" i="38"/>
  <c r="AI305" i="38"/>
  <c r="H293" i="38"/>
  <c r="N293" i="38" s="1"/>
  <c r="Q293" i="38" s="1"/>
  <c r="BX293" i="38" s="1"/>
  <c r="BY293" i="38" s="1"/>
  <c r="CH306" i="38"/>
  <c r="BZ306" i="38"/>
  <c r="CA306" i="38" s="1"/>
  <c r="AI342" i="38"/>
  <c r="AV330" i="38"/>
  <c r="AW330" i="38" s="1"/>
  <c r="H18" i="38"/>
  <c r="N18" i="38" s="1"/>
  <c r="Q18" i="38" s="1"/>
  <c r="CI18" i="38" s="1"/>
  <c r="BD22" i="38"/>
  <c r="BZ22" i="38" s="1"/>
  <c r="CA22" i="38" s="1"/>
  <c r="BD24" i="38"/>
  <c r="CH24" i="38" s="1"/>
  <c r="AS26" i="38"/>
  <c r="AT28" i="38"/>
  <c r="BG30" i="38"/>
  <c r="CK53" i="38"/>
  <c r="BZ90" i="38"/>
  <c r="CA90" i="38" s="1"/>
  <c r="BM276" i="38"/>
  <c r="BN276" i="38"/>
  <c r="AL296" i="38"/>
  <c r="AN296" i="38" s="1"/>
  <c r="AK296" i="38"/>
  <c r="AS338" i="38"/>
  <c r="AI19" i="38"/>
  <c r="CG42" i="38"/>
  <c r="CG46" i="38"/>
  <c r="BD49" i="38"/>
  <c r="CH49" i="38" s="1"/>
  <c r="AO50" i="38"/>
  <c r="AV53" i="38"/>
  <c r="CM53" i="38" s="1"/>
  <c r="BI53" i="38" s="1"/>
  <c r="BH53" i="38" s="1"/>
  <c r="AT62" i="38"/>
  <c r="CF67" i="38"/>
  <c r="BG72" i="38"/>
  <c r="CK76" i="38"/>
  <c r="AP79" i="38"/>
  <c r="AS97" i="38"/>
  <c r="BD88" i="38"/>
  <c r="AT91" i="38"/>
  <c r="AU103" i="38" s="1"/>
  <c r="CD91" i="38"/>
  <c r="CK92" i="38"/>
  <c r="CK96" i="38"/>
  <c r="BG98" i="38"/>
  <c r="AP105" i="38"/>
  <c r="BD108" i="38"/>
  <c r="CH108" i="38" s="1"/>
  <c r="CF109" i="38"/>
  <c r="CK298" i="38"/>
  <c r="CB361" i="38"/>
  <c r="CC361" i="38" s="1"/>
  <c r="BL361" i="38"/>
  <c r="CR361" i="38" s="1"/>
  <c r="BE361" i="38" s="1"/>
  <c r="BD361" i="38" s="1"/>
  <c r="AP18" i="38"/>
  <c r="CK18" i="38"/>
  <c r="BG24" i="38"/>
  <c r="AU26" i="38"/>
  <c r="BD28" i="38"/>
  <c r="BZ28" i="38" s="1"/>
  <c r="CA28" i="38" s="1"/>
  <c r="BD32" i="38"/>
  <c r="H33" i="38"/>
  <c r="N33" i="38" s="1"/>
  <c r="Q33" i="38" s="1"/>
  <c r="BX33" i="38" s="1"/>
  <c r="BY33" i="38" s="1"/>
  <c r="CG38" i="38"/>
  <c r="BD53" i="38"/>
  <c r="BZ53" i="38" s="1"/>
  <c r="CA53" i="38" s="1"/>
  <c r="CD60" i="38"/>
  <c r="Z63" i="38"/>
  <c r="CF63" i="38"/>
  <c r="AT66" i="38"/>
  <c r="AU78" i="38" s="1"/>
  <c r="CG74" i="38"/>
  <c r="CK77" i="38"/>
  <c r="BG82" i="38"/>
  <c r="CF83" i="38"/>
  <c r="CD87" i="38"/>
  <c r="BD91" i="38"/>
  <c r="CF91" i="38"/>
  <c r="BL92" i="38"/>
  <c r="AL94" i="38"/>
  <c r="AN94" i="38" s="1"/>
  <c r="Z101" i="38"/>
  <c r="CK148" i="38"/>
  <c r="CF148" i="38"/>
  <c r="BG148" i="38"/>
  <c r="AT148" i="38"/>
  <c r="AS177" i="38"/>
  <c r="BG165" i="38"/>
  <c r="BM217" i="38"/>
  <c r="BN217" i="38"/>
  <c r="CK234" i="38"/>
  <c r="BL234" i="38"/>
  <c r="BG234" i="38"/>
  <c r="BD234" i="38"/>
  <c r="BZ234" i="38" s="1"/>
  <c r="CA234" i="38" s="1"/>
  <c r="CG234" i="38"/>
  <c r="AT234" i="38"/>
  <c r="H8" i="38"/>
  <c r="N8" i="38" s="1"/>
  <c r="Q8" i="38" s="1"/>
  <c r="AZ8" i="38" s="1"/>
  <c r="BV8" i="38"/>
  <c r="BW8" i="38" s="1"/>
  <c r="CS12" i="38"/>
  <c r="CF21" i="38"/>
  <c r="H51" i="38"/>
  <c r="N51" i="38" s="1"/>
  <c r="Q51" i="38" s="1"/>
  <c r="AZ51" i="38" s="1"/>
  <c r="CK52" i="38"/>
  <c r="CH52" i="38"/>
  <c r="CD54" i="38"/>
  <c r="BD56" i="38"/>
  <c r="CG60" i="38"/>
  <c r="BG62" i="38"/>
  <c r="H68" i="38"/>
  <c r="K68" i="38" s="1"/>
  <c r="CD71" i="38"/>
  <c r="AV79" i="38"/>
  <c r="CM79" i="38" s="1"/>
  <c r="BI79" i="38" s="1"/>
  <c r="BH79" i="38" s="1"/>
  <c r="CG80" i="38"/>
  <c r="CF87" i="38"/>
  <c r="BG88" i="38"/>
  <c r="AT90" i="38"/>
  <c r="CD90" i="38"/>
  <c r="CG91" i="38"/>
  <c r="AL93" i="38"/>
  <c r="AN93" i="38" s="1"/>
  <c r="AG97" i="38"/>
  <c r="CD97" i="38"/>
  <c r="AK100" i="38"/>
  <c r="AG101" i="38"/>
  <c r="H107" i="38"/>
  <c r="N107" i="38" s="1"/>
  <c r="Q107" i="38" s="1"/>
  <c r="R119" i="38" s="1"/>
  <c r="BG108" i="38"/>
  <c r="BM175" i="38"/>
  <c r="Z8" i="38"/>
  <c r="Z13" i="38"/>
  <c r="CK21" i="38"/>
  <c r="AL27" i="38"/>
  <c r="AN27" i="38" s="1"/>
  <c r="CD27" i="38"/>
  <c r="BG28" i="38"/>
  <c r="Z33" i="38"/>
  <c r="AK38" i="38"/>
  <c r="Z43" i="38"/>
  <c r="Z47" i="38"/>
  <c r="AV50" i="38"/>
  <c r="AW50" i="38" s="1"/>
  <c r="AK54" i="38"/>
  <c r="CG54" i="38"/>
  <c r="BV68" i="38"/>
  <c r="BW68" i="38" s="1"/>
  <c r="AV97" i="38"/>
  <c r="AW97" i="38" s="1"/>
  <c r="CF97" i="38"/>
  <c r="AS139" i="38"/>
  <c r="BD127" i="38"/>
  <c r="CH127" i="38" s="1"/>
  <c r="CG127" i="38"/>
  <c r="AI276" i="38"/>
  <c r="H264" i="38"/>
  <c r="N264" i="38" s="1"/>
  <c r="Q264" i="38" s="1"/>
  <c r="CI264" i="38" s="1"/>
  <c r="AP264" i="38"/>
  <c r="AI280" i="38"/>
  <c r="CK322" i="38"/>
  <c r="AT114" i="38"/>
  <c r="AU126" i="38" s="1"/>
  <c r="BG121" i="38"/>
  <c r="CF122" i="38"/>
  <c r="BM123" i="38"/>
  <c r="CK128" i="38"/>
  <c r="AV134" i="38"/>
  <c r="AT135" i="38"/>
  <c r="CF135" i="38"/>
  <c r="AG146" i="38"/>
  <c r="AL151" i="38"/>
  <c r="AN151" i="38" s="1"/>
  <c r="AL152" i="38"/>
  <c r="AN152" i="38" s="1"/>
  <c r="CK155" i="38"/>
  <c r="BD158" i="38"/>
  <c r="BZ158" i="38" s="1"/>
  <c r="CA158" i="38" s="1"/>
  <c r="CD159" i="38"/>
  <c r="AO163" i="38"/>
  <c r="AL165" i="38"/>
  <c r="AN165" i="38" s="1"/>
  <c r="H167" i="38"/>
  <c r="N167" i="38" s="1"/>
  <c r="Q167" i="38" s="1"/>
  <c r="CI167" i="38" s="1"/>
  <c r="AK170" i="38"/>
  <c r="CD173" i="38"/>
  <c r="AL186" i="38"/>
  <c r="AN186" i="38" s="1"/>
  <c r="CF194" i="38"/>
  <c r="CF199" i="38"/>
  <c r="CK213" i="38"/>
  <c r="AG215" i="38"/>
  <c r="BG217" i="38"/>
  <c r="CD223" i="38"/>
  <c r="CF225" i="38"/>
  <c r="AG231" i="38"/>
  <c r="AT236" i="38"/>
  <c r="CK236" i="38"/>
  <c r="BL242" i="38"/>
  <c r="BN242" i="38" s="1"/>
  <c r="CK247" i="38"/>
  <c r="BD257" i="38"/>
  <c r="BZ257" i="38" s="1"/>
  <c r="CA257" i="38" s="1"/>
  <c r="CK257" i="38"/>
  <c r="AK259" i="38"/>
  <c r="AT262" i="38"/>
  <c r="AG264" i="38"/>
  <c r="AK265" i="38"/>
  <c r="BG270" i="38"/>
  <c r="BN272" i="38"/>
  <c r="AI285" i="38"/>
  <c r="AT274" i="38"/>
  <c r="AG283" i="38"/>
  <c r="BD286" i="38"/>
  <c r="CH286" i="38" s="1"/>
  <c r="CK286" i="38"/>
  <c r="BD291" i="38"/>
  <c r="BZ291" i="38" s="1"/>
  <c r="CA291" i="38" s="1"/>
  <c r="CG302" i="38"/>
  <c r="AT306" i="38"/>
  <c r="CD306" i="38"/>
  <c r="AS326" i="38"/>
  <c r="AT320" i="38"/>
  <c r="BV323" i="38"/>
  <c r="BW323" i="38" s="1"/>
  <c r="BL325" i="38"/>
  <c r="CR325" i="38" s="1"/>
  <c r="BE325" i="38" s="1"/>
  <c r="BD325" i="38" s="1"/>
  <c r="AG330" i="38"/>
  <c r="BL336" i="38"/>
  <c r="BN336" i="38" s="1"/>
  <c r="H337" i="38"/>
  <c r="M337" i="38" s="1"/>
  <c r="BU337" i="38"/>
  <c r="CK338" i="38"/>
  <c r="CB353" i="38"/>
  <c r="CC353" i="38" s="1"/>
  <c r="AG362" i="38"/>
  <c r="CF120" i="38"/>
  <c r="AS140" i="38"/>
  <c r="CD134" i="38"/>
  <c r="CK138" i="38"/>
  <c r="AG139" i="38"/>
  <c r="BD141" i="38"/>
  <c r="CD141" i="38"/>
  <c r="CD149" i="38"/>
  <c r="CD153" i="38"/>
  <c r="BD155" i="38"/>
  <c r="BG158" i="38"/>
  <c r="CG159" i="38"/>
  <c r="AI173" i="38"/>
  <c r="CD161" i="38"/>
  <c r="AS178" i="38"/>
  <c r="CD170" i="38"/>
  <c r="BD173" i="38"/>
  <c r="BZ173" i="38" s="1"/>
  <c r="CA173" i="38" s="1"/>
  <c r="CG176" i="38"/>
  <c r="AO180" i="38"/>
  <c r="AQ180" i="38" s="1"/>
  <c r="CD183" i="38"/>
  <c r="AK189" i="38"/>
  <c r="CK194" i="38"/>
  <c r="BD196" i="38"/>
  <c r="CH196" i="38" s="1"/>
  <c r="BD199" i="38"/>
  <c r="CK199" i="38"/>
  <c r="AO205" i="38"/>
  <c r="CK206" i="38"/>
  <c r="CF218" i="38"/>
  <c r="AV220" i="38"/>
  <c r="AW220" i="38" s="1"/>
  <c r="AV223" i="38"/>
  <c r="AW223" i="38" s="1"/>
  <c r="BG225" i="38"/>
  <c r="AO231" i="38"/>
  <c r="AO246" i="38"/>
  <c r="AQ258" i="38" s="1"/>
  <c r="CK260" i="38"/>
  <c r="AO264" i="38"/>
  <c r="AQ276" i="38" s="1"/>
  <c r="BZ268" i="38"/>
  <c r="CA268" i="38" s="1"/>
  <c r="CK269" i="38"/>
  <c r="CF273" i="38"/>
  <c r="BG274" i="38"/>
  <c r="CD283" i="38"/>
  <c r="CF285" i="38"/>
  <c r="BG286" i="38"/>
  <c r="AO293" i="38"/>
  <c r="AO295" i="38"/>
  <c r="AQ307" i="38" s="1"/>
  <c r="CD313" i="38"/>
  <c r="AL315" i="38"/>
  <c r="AN315" i="38" s="1"/>
  <c r="AO327" i="38"/>
  <c r="AQ327" i="38" s="1"/>
  <c r="AO330" i="38"/>
  <c r="AQ342" i="38" s="1"/>
  <c r="CF332" i="38"/>
  <c r="CD337" i="38"/>
  <c r="AT350" i="38"/>
  <c r="CK352" i="38"/>
  <c r="CK356" i="38"/>
  <c r="AO357" i="38"/>
  <c r="AQ357" i="38" s="1"/>
  <c r="BL114" i="38"/>
  <c r="BN114" i="38" s="1"/>
  <c r="AT117" i="38"/>
  <c r="AU117" i="38" s="1"/>
  <c r="CD117" i="38"/>
  <c r="CG120" i="38"/>
  <c r="AI141" i="38"/>
  <c r="AL132" i="38"/>
  <c r="AN132" i="38" s="1"/>
  <c r="CF134" i="38"/>
  <c r="AL139" i="38"/>
  <c r="AN139" i="38" s="1"/>
  <c r="CF139" i="38"/>
  <c r="CF141" i="38"/>
  <c r="BG142" i="38"/>
  <c r="Z147" i="38"/>
  <c r="CF153" i="38"/>
  <c r="CK159" i="38"/>
  <c r="CG161" i="38"/>
  <c r="AT163" i="38"/>
  <c r="AU175" i="38" s="1"/>
  <c r="AT166" i="38"/>
  <c r="CD167" i="38"/>
  <c r="AT170" i="38"/>
  <c r="CG170" i="38"/>
  <c r="CD174" i="38"/>
  <c r="CK176" i="38"/>
  <c r="AS192" i="38"/>
  <c r="CF183" i="38"/>
  <c r="BL184" i="38"/>
  <c r="BN184" i="38" s="1"/>
  <c r="AT194" i="38"/>
  <c r="CD195" i="38"/>
  <c r="AT201" i="38"/>
  <c r="AU213" i="38" s="1"/>
  <c r="CF205" i="38"/>
  <c r="BL206" i="38"/>
  <c r="AU220" i="38"/>
  <c r="BD213" i="38"/>
  <c r="AZ213" i="38" s="1"/>
  <c r="BD220" i="38"/>
  <c r="CH220" i="38" s="1"/>
  <c r="CF222" i="38"/>
  <c r="BD223" i="38"/>
  <c r="BZ223" i="38" s="1"/>
  <c r="CA223" i="38" s="1"/>
  <c r="CD224" i="38"/>
  <c r="BL225" i="38"/>
  <c r="CK229" i="38"/>
  <c r="H233" i="38"/>
  <c r="M233" i="38" s="1"/>
  <c r="BG236" i="38"/>
  <c r="BN240" i="38"/>
  <c r="CD246" i="38"/>
  <c r="CG253" i="38"/>
  <c r="CG256" i="38"/>
  <c r="AL260" i="38"/>
  <c r="AN260" i="38" s="1"/>
  <c r="AI283" i="38"/>
  <c r="CG273" i="38"/>
  <c r="CF283" i="38"/>
  <c r="CK285" i="38"/>
  <c r="BL286" i="38"/>
  <c r="BL289" i="38"/>
  <c r="BN289" i="38" s="1"/>
  <c r="BM294" i="38"/>
  <c r="CF296" i="38"/>
  <c r="BD302" i="38"/>
  <c r="CF305" i="38"/>
  <c r="BG306" i="38"/>
  <c r="CF313" i="38"/>
  <c r="CD319" i="38"/>
  <c r="CG323" i="38"/>
  <c r="BU331" i="38"/>
  <c r="AT332" i="38"/>
  <c r="CG332" i="38"/>
  <c r="CF337" i="38"/>
  <c r="AT352" i="38"/>
  <c r="CG360" i="38"/>
  <c r="AT361" i="38"/>
  <c r="AS127" i="38"/>
  <c r="CK115" i="38"/>
  <c r="BD117" i="38"/>
  <c r="BZ117" i="38" s="1"/>
  <c r="CA117" i="38" s="1"/>
  <c r="CK117" i="38"/>
  <c r="BL119" i="38"/>
  <c r="BN119" i="38" s="1"/>
  <c r="CK120" i="38"/>
  <c r="AO126" i="38"/>
  <c r="H127" i="38"/>
  <c r="N127" i="38" s="1"/>
  <c r="Q127" i="38" s="1"/>
  <c r="CF130" i="38"/>
  <c r="CD132" i="38"/>
  <c r="CG134" i="38"/>
  <c r="BG141" i="38"/>
  <c r="AP147" i="38"/>
  <c r="BV150" i="38"/>
  <c r="BW150" i="38" s="1"/>
  <c r="CK153" i="38"/>
  <c r="CK167" i="38"/>
  <c r="CK170" i="38"/>
  <c r="BG173" i="38"/>
  <c r="CG183" i="38"/>
  <c r="Z188" i="38"/>
  <c r="BG196" i="38"/>
  <c r="AT205" i="38"/>
  <c r="AU217" i="38" s="1"/>
  <c r="CG205" i="38"/>
  <c r="AL216" i="38"/>
  <c r="AN216" i="38" s="1"/>
  <c r="AP239" i="38"/>
  <c r="H245" i="38"/>
  <c r="K245" i="38" s="1"/>
  <c r="DF245" i="38" s="1"/>
  <c r="AT246" i="38"/>
  <c r="CF246" i="38"/>
  <c r="CK253" i="38"/>
  <c r="BG259" i="38"/>
  <c r="AL263" i="38"/>
  <c r="AN263" i="38" s="1"/>
  <c r="CD263" i="38"/>
  <c r="CG264" i="38"/>
  <c r="AL266" i="38"/>
  <c r="AN266" i="38" s="1"/>
  <c r="AT268" i="38"/>
  <c r="AU280" i="38" s="1"/>
  <c r="AT269" i="38"/>
  <c r="BD273" i="38"/>
  <c r="CH273" i="38" s="1"/>
  <c r="CK273" i="38"/>
  <c r="AK278" i="38"/>
  <c r="CF278" i="38"/>
  <c r="AT283" i="38"/>
  <c r="CG283" i="38"/>
  <c r="AT285" i="38"/>
  <c r="CK296" i="38"/>
  <c r="CG305" i="38"/>
  <c r="CG319" i="38"/>
  <c r="CD324" i="38"/>
  <c r="AT327" i="38"/>
  <c r="CD329" i="38"/>
  <c r="BG332" i="38"/>
  <c r="CG337" i="38"/>
  <c r="AL344" i="38"/>
  <c r="AN344" i="38" s="1"/>
  <c r="AG345" i="38"/>
  <c r="BG352" i="38"/>
  <c r="BT354" i="38"/>
  <c r="BL356" i="38"/>
  <c r="CR356" i="38" s="1"/>
  <c r="BE356" i="38" s="1"/>
  <c r="BD356" i="38" s="1"/>
  <c r="CH356" i="38" s="1"/>
  <c r="CC357" i="38"/>
  <c r="CE364" i="38"/>
  <c r="CK109" i="38"/>
  <c r="CG113" i="38"/>
  <c r="AT115" i="38"/>
  <c r="CD116" i="38"/>
  <c r="BD120" i="38"/>
  <c r="BL125" i="38"/>
  <c r="BN125" i="38" s="1"/>
  <c r="AT132" i="38"/>
  <c r="CF132" i="38"/>
  <c r="BL141" i="38"/>
  <c r="CK141" i="38"/>
  <c r="BD159" i="38"/>
  <c r="CH159" i="38" s="1"/>
  <c r="CK161" i="38"/>
  <c r="AT164" i="38"/>
  <c r="CD164" i="38"/>
  <c r="CG171" i="38"/>
  <c r="AS191" i="38"/>
  <c r="CD179" i="38"/>
  <c r="BG180" i="38"/>
  <c r="BG183" i="38"/>
  <c r="CD185" i="38"/>
  <c r="AG188" i="38"/>
  <c r="BL196" i="38"/>
  <c r="BN196" i="38" s="1"/>
  <c r="BL213" i="38"/>
  <c r="BN213" i="38" s="1"/>
  <c r="AS234" i="38"/>
  <c r="CK222" i="38"/>
  <c r="CG226" i="38"/>
  <c r="AL237" i="38"/>
  <c r="AN237" i="38" s="1"/>
  <c r="AT243" i="38"/>
  <c r="AV246" i="38"/>
  <c r="AW246" i="38" s="1"/>
  <c r="CG246" i="38"/>
  <c r="AI264" i="38"/>
  <c r="CD252" i="38"/>
  <c r="BD253" i="38"/>
  <c r="CH253" i="38" s="1"/>
  <c r="AT256" i="38"/>
  <c r="CG258" i="38"/>
  <c r="AO263" i="38"/>
  <c r="CE263" i="38"/>
  <c r="BG265" i="38"/>
  <c r="CD268" i="38"/>
  <c r="BL293" i="38"/>
  <c r="AT295" i="38"/>
  <c r="CD295" i="38"/>
  <c r="AV296" i="38"/>
  <c r="AW296" i="38" s="1"/>
  <c r="AX296" i="38" s="1"/>
  <c r="BI298" i="38"/>
  <c r="BH298" i="38" s="1"/>
  <c r="CD303" i="38"/>
  <c r="CF316" i="38"/>
  <c r="CK324" i="38"/>
  <c r="BG327" i="38"/>
  <c r="CK332" i="38"/>
  <c r="CK337" i="38"/>
  <c r="BT355" i="38"/>
  <c r="BU355" i="38" s="1"/>
  <c r="AT356" i="38"/>
  <c r="BT365" i="38"/>
  <c r="BU365" i="38" s="1"/>
  <c r="AL112" i="38"/>
  <c r="AN112" i="38" s="1"/>
  <c r="CF116" i="38"/>
  <c r="BG117" i="38"/>
  <c r="CD121" i="38"/>
  <c r="Z127" i="38"/>
  <c r="CK130" i="38"/>
  <c r="CK132" i="38"/>
  <c r="BD139" i="38"/>
  <c r="CH139" i="38" s="1"/>
  <c r="CG140" i="38"/>
  <c r="AK144" i="38"/>
  <c r="AO147" i="38"/>
  <c r="CF147" i="38"/>
  <c r="AT149" i="38"/>
  <c r="CF154" i="38"/>
  <c r="BD161" i="38"/>
  <c r="BD164" i="38"/>
  <c r="CF164" i="38"/>
  <c r="BG170" i="38"/>
  <c r="CF172" i="38"/>
  <c r="BG176" i="38"/>
  <c r="CD177" i="38"/>
  <c r="AT179" i="38"/>
  <c r="CF179" i="38"/>
  <c r="BL183" i="38"/>
  <c r="H184" i="38"/>
  <c r="M184" i="38" s="1"/>
  <c r="AT193" i="38"/>
  <c r="CD200" i="38"/>
  <c r="BD202" i="38"/>
  <c r="BZ202" i="38" s="1"/>
  <c r="CA202" i="38" s="1"/>
  <c r="AG207" i="38"/>
  <c r="CG214" i="38"/>
  <c r="AT216" i="38"/>
  <c r="AU228" i="38" s="1"/>
  <c r="AT218" i="38"/>
  <c r="AK221" i="38"/>
  <c r="AT222" i="38"/>
  <c r="BL223" i="38"/>
  <c r="BN223" i="38" s="1"/>
  <c r="AL226" i="38"/>
  <c r="AN226" i="38" s="1"/>
  <c r="CF238" i="38"/>
  <c r="AT241" i="38"/>
  <c r="AU241" i="38" s="1"/>
  <c r="Z245" i="38"/>
  <c r="BD246" i="38"/>
  <c r="CF252" i="38"/>
  <c r="CF263" i="38"/>
  <c r="AT264" i="38"/>
  <c r="CK264" i="38"/>
  <c r="CD272" i="38"/>
  <c r="BG273" i="38"/>
  <c r="H274" i="38"/>
  <c r="N274" i="38" s="1"/>
  <c r="Q274" i="38" s="1"/>
  <c r="R286" i="38" s="1"/>
  <c r="AI293" i="38"/>
  <c r="BD295" i="38"/>
  <c r="CG295" i="38"/>
  <c r="CF303" i="38"/>
  <c r="BD305" i="38"/>
  <c r="AO309" i="38"/>
  <c r="AQ309" i="38" s="1"/>
  <c r="CG316" i="38"/>
  <c r="CG328" i="38"/>
  <c r="CG329" i="38"/>
  <c r="BG330" i="38"/>
  <c r="BI332" i="38"/>
  <c r="BH332" i="38" s="1"/>
  <c r="CE333" i="38"/>
  <c r="CD336" i="38"/>
  <c r="AT337" i="38"/>
  <c r="Z347" i="38"/>
  <c r="BL352" i="38"/>
  <c r="CR352" i="38" s="1"/>
  <c r="BE352" i="38" s="1"/>
  <c r="CK355" i="38"/>
  <c r="CG361" i="38"/>
  <c r="BL362" i="38"/>
  <c r="CR362" i="38" s="1"/>
  <c r="BE362" i="38" s="1"/>
  <c r="BD362" i="38" s="1"/>
  <c r="BZ362" i="38" s="1"/>
  <c r="CA362" i="38" s="1"/>
  <c r="CK116" i="38"/>
  <c r="BL117" i="38"/>
  <c r="BG120" i="38"/>
  <c r="CF121" i="38"/>
  <c r="CD124" i="38"/>
  <c r="BG132" i="38"/>
  <c r="BL134" i="38"/>
  <c r="BN134" i="38" s="1"/>
  <c r="AK147" i="38"/>
  <c r="BD149" i="38"/>
  <c r="BD153" i="38"/>
  <c r="CH153" i="38" s="1"/>
  <c r="AS168" i="38"/>
  <c r="CF160" i="38"/>
  <c r="CG164" i="38"/>
  <c r="BD167" i="38"/>
  <c r="BZ167" i="38" s="1"/>
  <c r="CA167" i="38" s="1"/>
  <c r="CF168" i="38"/>
  <c r="BL170" i="38"/>
  <c r="BL176" i="38"/>
  <c r="BN176" i="38" s="1"/>
  <c r="CF177" i="38"/>
  <c r="BD179" i="38"/>
  <c r="CH179" i="38" s="1"/>
  <c r="CG179" i="38"/>
  <c r="AV185" i="38"/>
  <c r="AW185" i="38" s="1"/>
  <c r="AX197" i="38" s="1"/>
  <c r="H186" i="38"/>
  <c r="K186" i="38" s="1"/>
  <c r="DF186" i="38" s="1"/>
  <c r="AO188" i="38"/>
  <c r="CF188" i="38"/>
  <c r="AV193" i="38"/>
  <c r="CM193" i="38" s="1"/>
  <c r="BI193" i="38" s="1"/>
  <c r="BH193" i="38" s="1"/>
  <c r="CF193" i="38"/>
  <c r="AK197" i="38"/>
  <c r="H199" i="38"/>
  <c r="N199" i="38" s="1"/>
  <c r="Q199" i="38" s="1"/>
  <c r="CF200" i="38"/>
  <c r="AV211" i="38"/>
  <c r="AW211" i="38" s="1"/>
  <c r="BD216" i="38"/>
  <c r="BZ216" i="38" s="1"/>
  <c r="CA216" i="38" s="1"/>
  <c r="AV222" i="38"/>
  <c r="AW222" i="38" s="1"/>
  <c r="CK230" i="38"/>
  <c r="CK233" i="38"/>
  <c r="BL239" i="38"/>
  <c r="BN239" i="38" s="1"/>
  <c r="CD242" i="38"/>
  <c r="BG243" i="38"/>
  <c r="CG252" i="38"/>
  <c r="BG253" i="38"/>
  <c r="H255" i="38"/>
  <c r="N255" i="38" s="1"/>
  <c r="Q255" i="38" s="1"/>
  <c r="AT263" i="38"/>
  <c r="CH263" i="38"/>
  <c r="BD264" i="38"/>
  <c r="BZ264" i="38" s="1"/>
  <c r="CA264" i="38" s="1"/>
  <c r="CD267" i="38"/>
  <c r="CG268" i="38"/>
  <c r="BM269" i="38"/>
  <c r="CD270" i="38"/>
  <c r="CF272" i="38"/>
  <c r="BL273" i="38"/>
  <c r="BL285" i="38"/>
  <c r="BN285" i="38" s="1"/>
  <c r="AS304" i="38"/>
  <c r="CG292" i="38"/>
  <c r="CK295" i="38"/>
  <c r="BG296" i="38"/>
  <c r="CK303" i="38"/>
  <c r="AS321" i="38"/>
  <c r="AT313" i="38"/>
  <c r="CF314" i="38"/>
  <c r="BM315" i="38"/>
  <c r="BL332" i="38"/>
  <c r="BM332" i="38" s="1"/>
  <c r="CK361" i="38"/>
  <c r="CK110" i="38"/>
  <c r="BL120" i="38"/>
  <c r="BN120" i="38" s="1"/>
  <c r="CG121" i="38"/>
  <c r="CF124" i="38"/>
  <c r="AU142" i="38"/>
  <c r="BL132" i="38"/>
  <c r="Z133" i="38"/>
  <c r="CD137" i="38"/>
  <c r="AV144" i="38"/>
  <c r="AW144" i="38" s="1"/>
  <c r="CF145" i="38"/>
  <c r="CK147" i="38"/>
  <c r="CD158" i="38"/>
  <c r="CG160" i="38"/>
  <c r="BG161" i="38"/>
  <c r="Z163" i="38"/>
  <c r="CK164" i="38"/>
  <c r="CD182" i="38"/>
  <c r="Z184" i="38"/>
  <c r="BD185" i="38"/>
  <c r="BZ185" i="38" s="1"/>
  <c r="CA185" i="38" s="1"/>
  <c r="BD193" i="38"/>
  <c r="CG193" i="38"/>
  <c r="CG200" i="38"/>
  <c r="BG202" i="38"/>
  <c r="CF204" i="38"/>
  <c r="AT209" i="38"/>
  <c r="AT214" i="38"/>
  <c r="CD217" i="38"/>
  <c r="BG218" i="38"/>
  <c r="AT221" i="38"/>
  <c r="CD221" i="38"/>
  <c r="AT226" i="38"/>
  <c r="H227" i="38"/>
  <c r="K227" i="38" s="1"/>
  <c r="DF227" i="38" s="1"/>
  <c r="AT242" i="38"/>
  <c r="CF242" i="38"/>
  <c r="CF270" i="38"/>
  <c r="CD276" i="38"/>
  <c r="AV278" i="38"/>
  <c r="AW278" i="38" s="1"/>
  <c r="CF279" i="38"/>
  <c r="CF284" i="38"/>
  <c r="AT292" i="38"/>
  <c r="AU292" i="38" s="1"/>
  <c r="AS322" i="38"/>
  <c r="CF311" i="38"/>
  <c r="BG313" i="38"/>
  <c r="CG314" i="38"/>
  <c r="AT319" i="38"/>
  <c r="BG328" i="38"/>
  <c r="AT336" i="38"/>
  <c r="CK336" i="38"/>
  <c r="BG337" i="38"/>
  <c r="AS355" i="38"/>
  <c r="AK346" i="38"/>
  <c r="AI362" i="38"/>
  <c r="BL359" i="38"/>
  <c r="CF114" i="38"/>
  <c r="CK121" i="38"/>
  <c r="CF131" i="38"/>
  <c r="AK135" i="38"/>
  <c r="CG138" i="38"/>
  <c r="BD144" i="38"/>
  <c r="CH144" i="38" s="1"/>
  <c r="CG145" i="38"/>
  <c r="AV147" i="38"/>
  <c r="AW147" i="38" s="1"/>
  <c r="CD155" i="38"/>
  <c r="AS169" i="38"/>
  <c r="CG158" i="38"/>
  <c r="BL164" i="38"/>
  <c r="BN164" i="38" s="1"/>
  <c r="BG167" i="38"/>
  <c r="AI184" i="38"/>
  <c r="AS187" i="38"/>
  <c r="CK175" i="38"/>
  <c r="BG179" i="38"/>
  <c r="CK179" i="38"/>
  <c r="CG182" i="38"/>
  <c r="AG184" i="38"/>
  <c r="CF184" i="38"/>
  <c r="Z186" i="38"/>
  <c r="AT188" i="38"/>
  <c r="AU200" i="38" s="1"/>
  <c r="CK193" i="38"/>
  <c r="CK200" i="38"/>
  <c r="AI215" i="38"/>
  <c r="BG211" i="38"/>
  <c r="AV214" i="38"/>
  <c r="AW214" i="38" s="1"/>
  <c r="CF217" i="38"/>
  <c r="CG221" i="38"/>
  <c r="BL222" i="38"/>
  <c r="BN222" i="38" s="1"/>
  <c r="AK230" i="38"/>
  <c r="AT233" i="38"/>
  <c r="H239" i="38"/>
  <c r="M239" i="38" s="1"/>
  <c r="CD240" i="38"/>
  <c r="BD242" i="38"/>
  <c r="CG242" i="38"/>
  <c r="BD252" i="38"/>
  <c r="CF257" i="38"/>
  <c r="BD261" i="38"/>
  <c r="CH261" i="38" s="1"/>
  <c r="CF262" i="38"/>
  <c r="BG264" i="38"/>
  <c r="CK267" i="38"/>
  <c r="BM268" i="38"/>
  <c r="AT270" i="38"/>
  <c r="AT303" i="38"/>
  <c r="AU303" i="38" s="1"/>
  <c r="AQ319" i="38"/>
  <c r="CG311" i="38"/>
  <c r="CD327" i="38"/>
  <c r="BI329" i="38"/>
  <c r="BH329" i="38" s="1"/>
  <c r="BG336" i="38"/>
  <c r="BI337" i="38"/>
  <c r="BH337" i="38" s="1"/>
  <c r="AP346" i="38"/>
  <c r="AO364" i="38"/>
  <c r="CK158" i="38"/>
  <c r="Z189" i="38"/>
  <c r="BG193" i="38"/>
  <c r="Z208" i="38"/>
  <c r="BD217" i="38"/>
  <c r="BZ217" i="38" s="1"/>
  <c r="CA217" i="38" s="1"/>
  <c r="CG217" i="38"/>
  <c r="CK219" i="38"/>
  <c r="CD220" i="38"/>
  <c r="BG226" i="38"/>
  <c r="CF227" i="38"/>
  <c r="BD233" i="38"/>
  <c r="BZ233" i="38" s="1"/>
  <c r="CA233" i="38" s="1"/>
  <c r="CD236" i="38"/>
  <c r="CF240" i="38"/>
  <c r="CK242" i="38"/>
  <c r="AL250" i="38"/>
  <c r="AN250" i="38" s="1"/>
  <c r="CK252" i="38"/>
  <c r="CG257" i="38"/>
  <c r="CG262" i="38"/>
  <c r="BG263" i="38"/>
  <c r="AT267" i="38"/>
  <c r="BD270" i="38"/>
  <c r="CH270" i="38" s="1"/>
  <c r="CF274" i="38"/>
  <c r="CD286" i="38"/>
  <c r="AS301" i="38"/>
  <c r="CF289" i="38"/>
  <c r="CF291" i="38"/>
  <c r="BG292" i="38"/>
  <c r="CF308" i="38"/>
  <c r="BI328" i="38"/>
  <c r="BH328" i="38" s="1"/>
  <c r="CK114" i="38"/>
  <c r="AL122" i="38"/>
  <c r="AN122" i="38" s="1"/>
  <c r="CF128" i="38"/>
  <c r="AO131" i="38"/>
  <c r="BZ134" i="38"/>
  <c r="CA134" i="38" s="1"/>
  <c r="CK135" i="38"/>
  <c r="CD135" i="38"/>
  <c r="AT140" i="38"/>
  <c r="AK142" i="38"/>
  <c r="CD146" i="38"/>
  <c r="AT158" i="38"/>
  <c r="BD160" i="38"/>
  <c r="CH160" i="38" s="1"/>
  <c r="CK160" i="38"/>
  <c r="BG171" i="38"/>
  <c r="BD175" i="38"/>
  <c r="BZ175" i="38" s="1"/>
  <c r="CA175" i="38" s="1"/>
  <c r="AV177" i="38"/>
  <c r="AW177" i="38" s="1"/>
  <c r="BN179" i="38"/>
  <c r="CF180" i="38"/>
  <c r="CK184" i="38"/>
  <c r="AL189" i="38"/>
  <c r="AN189" i="38" s="1"/>
  <c r="BL193" i="38"/>
  <c r="BN193" i="38" s="1"/>
  <c r="CD194" i="38"/>
  <c r="AQ208" i="38"/>
  <c r="CD196" i="38"/>
  <c r="CD199" i="38"/>
  <c r="BL200" i="38"/>
  <c r="BZ205" i="38"/>
  <c r="CA205" i="38" s="1"/>
  <c r="AT206" i="38"/>
  <c r="CD206" i="38"/>
  <c r="AG208" i="38"/>
  <c r="CK217" i="38"/>
  <c r="BG221" i="38"/>
  <c r="CD229" i="38"/>
  <c r="AT230" i="38"/>
  <c r="CF236" i="38"/>
  <c r="BG242" i="38"/>
  <c r="AT245" i="38"/>
  <c r="BG252" i="38"/>
  <c r="AT257" i="38"/>
  <c r="BG261" i="38"/>
  <c r="BD267" i="38"/>
  <c r="CH267" i="38" s="1"/>
  <c r="BD276" i="38"/>
  <c r="BZ276" i="38" s="1"/>
  <c r="CA276" i="38" s="1"/>
  <c r="BZ285" i="38"/>
  <c r="CA285" i="38" s="1"/>
  <c r="AT286" i="38"/>
  <c r="CG289" i="38"/>
  <c r="CK291" i="38"/>
  <c r="BL292" i="38"/>
  <c r="AT294" i="38"/>
  <c r="AT297" i="38"/>
  <c r="BG303" i="38"/>
  <c r="CG308" i="38"/>
  <c r="BL328" i="38"/>
  <c r="BN328" i="38" s="1"/>
  <c r="H329" i="38"/>
  <c r="K329" i="38" s="1"/>
  <c r="DF329" i="38" s="1"/>
  <c r="BI336" i="38"/>
  <c r="BH336" i="38" s="1"/>
  <c r="CD342" i="38"/>
  <c r="AT349" i="38"/>
  <c r="BG350" i="38"/>
  <c r="AO351" i="38"/>
  <c r="Z57" i="38"/>
  <c r="BV84" i="38"/>
  <c r="BW84" i="38" s="1"/>
  <c r="AL90" i="38"/>
  <c r="AN90" i="38" s="1"/>
  <c r="AO110" i="38"/>
  <c r="H111" i="38"/>
  <c r="N111" i="38" s="1"/>
  <c r="Q111" i="38" s="1"/>
  <c r="BX111" i="38" s="1"/>
  <c r="BY111" i="38" s="1"/>
  <c r="AV115" i="38"/>
  <c r="AW115" i="38" s="1"/>
  <c r="AL126" i="38"/>
  <c r="AN126" i="38" s="1"/>
  <c r="AG141" i="38"/>
  <c r="Z166" i="38"/>
  <c r="AV199" i="38"/>
  <c r="AW199" i="38" s="1"/>
  <c r="AL201" i="38"/>
  <c r="AN201" i="38" s="1"/>
  <c r="H283" i="38"/>
  <c r="N283" i="38" s="1"/>
  <c r="Q283" i="38" s="1"/>
  <c r="BX283" i="38" s="1"/>
  <c r="BY283" i="38" s="1"/>
  <c r="AG302" i="38"/>
  <c r="AP317" i="38"/>
  <c r="AV320" i="38"/>
  <c r="AW320" i="38" s="1"/>
  <c r="AL322" i="38"/>
  <c r="AN322" i="38" s="1"/>
  <c r="AL324" i="38"/>
  <c r="AN324" i="38" s="1"/>
  <c r="AG325" i="38"/>
  <c r="H326" i="38"/>
  <c r="N326" i="38" s="1"/>
  <c r="Q326" i="38" s="1"/>
  <c r="CI326" i="38" s="1"/>
  <c r="AI360" i="38"/>
  <c r="AK352" i="38"/>
  <c r="Z355" i="38"/>
  <c r="AO358" i="38"/>
  <c r="AQ358" i="38" s="1"/>
  <c r="Z35" i="38"/>
  <c r="AL44" i="38"/>
  <c r="AN44" i="38" s="1"/>
  <c r="AG57" i="38"/>
  <c r="AO69" i="38"/>
  <c r="AG94" i="38"/>
  <c r="AV102" i="38"/>
  <c r="AP156" i="38"/>
  <c r="AG166" i="38"/>
  <c r="AL171" i="38"/>
  <c r="AN171" i="38" s="1"/>
  <c r="AO176" i="38"/>
  <c r="CE239" i="38"/>
  <c r="AP355" i="38"/>
  <c r="CK358" i="38"/>
  <c r="AO21" i="38"/>
  <c r="H24" i="38"/>
  <c r="AG35" i="38"/>
  <c r="AL89" i="38"/>
  <c r="AN89" i="38" s="1"/>
  <c r="Z111" i="38"/>
  <c r="AK168" i="38"/>
  <c r="AP180" i="38"/>
  <c r="AG183" i="38"/>
  <c r="AG187" i="38"/>
  <c r="H229" i="38"/>
  <c r="N229" i="38" s="1"/>
  <c r="Q229" i="38" s="1"/>
  <c r="CI229" i="38" s="1"/>
  <c r="H243" i="38"/>
  <c r="M243" i="38" s="1"/>
  <c r="AL290" i="38"/>
  <c r="AN290" i="38" s="1"/>
  <c r="BU327" i="38"/>
  <c r="AO336" i="38"/>
  <c r="AO348" i="38"/>
  <c r="AO349" i="38"/>
  <c r="Z49" i="38"/>
  <c r="AP69" i="38"/>
  <c r="AG111" i="38"/>
  <c r="AG130" i="38"/>
  <c r="H136" i="38"/>
  <c r="N136" i="38" s="1"/>
  <c r="Q136" i="38" s="1"/>
  <c r="BX136" i="38" s="1"/>
  <c r="BY136" i="38" s="1"/>
  <c r="AO141" i="38"/>
  <c r="H146" i="38"/>
  <c r="M146" i="38" s="1"/>
  <c r="BV160" i="38"/>
  <c r="BW160" i="38" s="1"/>
  <c r="AP161" i="38"/>
  <c r="AO166" i="38"/>
  <c r="AQ166" i="38" s="1"/>
  <c r="Z172" i="38"/>
  <c r="AP247" i="38"/>
  <c r="H263" i="38"/>
  <c r="M263" i="38" s="1"/>
  <c r="AL289" i="38"/>
  <c r="AN289" i="38" s="1"/>
  <c r="BV312" i="38"/>
  <c r="BW312" i="38" s="1"/>
  <c r="AL316" i="38"/>
  <c r="AN316" i="38" s="1"/>
  <c r="H331" i="38"/>
  <c r="M331" i="38" s="1"/>
  <c r="H351" i="38"/>
  <c r="M351" i="38" s="1"/>
  <c r="AO355" i="38"/>
  <c r="AG12" i="38"/>
  <c r="AO35" i="38"/>
  <c r="AO55" i="38"/>
  <c r="AK81" i="38"/>
  <c r="AO84" i="38"/>
  <c r="AQ84" i="38" s="1"/>
  <c r="AL164" i="38"/>
  <c r="AN164" i="38" s="1"/>
  <c r="AG172" i="38"/>
  <c r="AV176" i="38"/>
  <c r="CM176" i="38" s="1"/>
  <c r="BI176" i="38" s="1"/>
  <c r="BH176" i="38" s="1"/>
  <c r="AO183" i="38"/>
  <c r="AO187" i="38"/>
  <c r="AP205" i="38"/>
  <c r="CE208" i="38"/>
  <c r="Z230" i="38"/>
  <c r="Z255" i="38"/>
  <c r="H261" i="38"/>
  <c r="N261" i="38" s="1"/>
  <c r="Q261" i="38" s="1"/>
  <c r="BX261" i="38" s="1"/>
  <c r="BY261" i="38" s="1"/>
  <c r="H273" i="38"/>
  <c r="M273" i="38" s="1"/>
  <c r="AP290" i="38"/>
  <c r="Z299" i="38"/>
  <c r="AL308" i="38"/>
  <c r="AN308" i="38" s="1"/>
  <c r="AL311" i="38"/>
  <c r="AN311" i="38" s="1"/>
  <c r="H357" i="38"/>
  <c r="N357" i="38" s="1"/>
  <c r="Q357" i="38" s="1"/>
  <c r="CI357" i="38" s="1"/>
  <c r="AP73" i="38"/>
  <c r="AP81" i="38"/>
  <c r="AL95" i="38"/>
  <c r="AN95" i="38" s="1"/>
  <c r="AO111" i="38"/>
  <c r="AQ111" i="38" s="1"/>
  <c r="H115" i="38"/>
  <c r="N115" i="38" s="1"/>
  <c r="Q115" i="38" s="1"/>
  <c r="BX115" i="38" s="1"/>
  <c r="BY115" i="38" s="1"/>
  <c r="AK183" i="38"/>
  <c r="AV186" i="38"/>
  <c r="AW186" i="38" s="1"/>
  <c r="AP191" i="38"/>
  <c r="BV196" i="38"/>
  <c r="BW196" i="38" s="1"/>
  <c r="AG229" i="38"/>
  <c r="AG230" i="38"/>
  <c r="AO247" i="38"/>
  <c r="AG257" i="38"/>
  <c r="AG263" i="38"/>
  <c r="Z274" i="38"/>
  <c r="Z281" i="38"/>
  <c r="CK283" i="38"/>
  <c r="Z287" i="38"/>
  <c r="AL299" i="38"/>
  <c r="AN299" i="38" s="1"/>
  <c r="AP308" i="38"/>
  <c r="Z312" i="38"/>
  <c r="AL319" i="38"/>
  <c r="AN319" i="38" s="1"/>
  <c r="H323" i="38"/>
  <c r="M323" i="38" s="1"/>
  <c r="Z331" i="38"/>
  <c r="AK333" i="38"/>
  <c r="AI352" i="38"/>
  <c r="AI354" i="38"/>
  <c r="AI355" i="38"/>
  <c r="AI357" i="38"/>
  <c r="BU349" i="38"/>
  <c r="Z351" i="38"/>
  <c r="CC355" i="38"/>
  <c r="AO360" i="38"/>
  <c r="AG364" i="38"/>
  <c r="Z24" i="38"/>
  <c r="AL50" i="38"/>
  <c r="AN50" i="38" s="1"/>
  <c r="AL100" i="38"/>
  <c r="AN100" i="38" s="1"/>
  <c r="AV111" i="38"/>
  <c r="CM111" i="38" s="1"/>
  <c r="BI111" i="38" s="1"/>
  <c r="BH111" i="38" s="1"/>
  <c r="AP117" i="38"/>
  <c r="H125" i="38"/>
  <c r="M125" i="38" s="1"/>
  <c r="BV131" i="38"/>
  <c r="BW131" i="38" s="1"/>
  <c r="AK160" i="38"/>
  <c r="AG170" i="38"/>
  <c r="AK175" i="38"/>
  <c r="H203" i="38"/>
  <c r="N203" i="38" s="1"/>
  <c r="Q203" i="38" s="1"/>
  <c r="BX203" i="38" s="1"/>
  <c r="BY203" i="38" s="1"/>
  <c r="AO243" i="38"/>
  <c r="BV259" i="38"/>
  <c r="BW259" i="38" s="1"/>
  <c r="AG276" i="38"/>
  <c r="AG281" i="38"/>
  <c r="AG309" i="38"/>
  <c r="H317" i="38"/>
  <c r="N317" i="38" s="1"/>
  <c r="Q317" i="38" s="1"/>
  <c r="CI317" i="38" s="1"/>
  <c r="BV317" i="38"/>
  <c r="BW317" i="38" s="1"/>
  <c r="AK319" i="38"/>
  <c r="AO326" i="38"/>
  <c r="AG327" i="38"/>
  <c r="AL331" i="38"/>
  <c r="AN331" i="38" s="1"/>
  <c r="Z334" i="38"/>
  <c r="AP351" i="38"/>
  <c r="H352" i="38"/>
  <c r="K352" i="38" s="1"/>
  <c r="AL356" i="38"/>
  <c r="AN356" i="38" s="1"/>
  <c r="AG357" i="38"/>
  <c r="H358" i="38"/>
  <c r="AL360" i="38"/>
  <c r="AN360" i="38" s="1"/>
  <c r="AO7" i="38"/>
  <c r="AO16" i="38"/>
  <c r="AG24" i="38"/>
  <c r="AP77" i="38"/>
  <c r="AG115" i="38"/>
  <c r="AP155" i="38"/>
  <c r="AV205" i="38"/>
  <c r="CM205" i="38" s="1"/>
  <c r="BI205" i="38" s="1"/>
  <c r="BH205" i="38" s="1"/>
  <c r="AO230" i="38"/>
  <c r="H248" i="38"/>
  <c r="N248" i="38" s="1"/>
  <c r="Q248" i="38" s="1"/>
  <c r="CI248" i="38" s="1"/>
  <c r="AO255" i="38"/>
  <c r="AQ267" i="38" s="1"/>
  <c r="BV288" i="38"/>
  <c r="BW288" i="38" s="1"/>
  <c r="BU330" i="38"/>
  <c r="AG354" i="38"/>
  <c r="AG361" i="38"/>
  <c r="AG62" i="38"/>
  <c r="H69" i="38"/>
  <c r="N69" i="38" s="1"/>
  <c r="Q69" i="38" s="1"/>
  <c r="AZ69" i="38" s="1"/>
  <c r="AG98" i="38"/>
  <c r="AO146" i="38"/>
  <c r="AK167" i="38"/>
  <c r="H176" i="38"/>
  <c r="M176" i="38" s="1"/>
  <c r="Z203" i="38"/>
  <c r="AG209" i="38"/>
  <c r="AP211" i="38"/>
  <c r="AL242" i="38"/>
  <c r="AN242" i="38" s="1"/>
  <c r="Z244" i="38"/>
  <c r="AK255" i="38"/>
  <c r="AP261" i="38"/>
  <c r="AL72" i="38"/>
  <c r="AN72" i="38" s="1"/>
  <c r="AO115" i="38"/>
  <c r="Z125" i="38"/>
  <c r="AG128" i="38"/>
  <c r="AG153" i="38"/>
  <c r="AG203" i="38"/>
  <c r="AV243" i="38"/>
  <c r="AW243" i="38" s="1"/>
  <c r="AO253" i="38"/>
  <c r="AO261" i="38"/>
  <c r="AK273" i="38"/>
  <c r="AV281" i="38"/>
  <c r="AW281" i="38" s="1"/>
  <c r="Z288" i="38"/>
  <c r="AK312" i="38"/>
  <c r="AG317" i="38"/>
  <c r="AK331" i="38"/>
  <c r="AI350" i="38"/>
  <c r="AL346" i="38"/>
  <c r="AN346" i="38" s="1"/>
  <c r="AO361" i="38"/>
  <c r="Z19" i="38"/>
  <c r="H21" i="38"/>
  <c r="M21" i="38" s="1"/>
  <c r="H57" i="38"/>
  <c r="N57" i="38" s="1"/>
  <c r="Q57" i="38" s="1"/>
  <c r="BX57" i="38" s="1"/>
  <c r="BY57" i="38" s="1"/>
  <c r="AO98" i="38"/>
  <c r="AQ110" i="38" s="1"/>
  <c r="AG125" i="38"/>
  <c r="Z176" i="38"/>
  <c r="AO209" i="38"/>
  <c r="AQ221" i="38" s="1"/>
  <c r="H219" i="38"/>
  <c r="N219" i="38" s="1"/>
  <c r="Q219" i="38" s="1"/>
  <c r="AK253" i="38"/>
  <c r="AV255" i="38"/>
  <c r="AW255" i="38" s="1"/>
  <c r="AL272" i="38"/>
  <c r="AN272" i="38" s="1"/>
  <c r="Z290" i="38"/>
  <c r="Z293" i="38"/>
  <c r="H302" i="38"/>
  <c r="N302" i="38" s="1"/>
  <c r="Q302" i="38" s="1"/>
  <c r="CI302" i="38" s="1"/>
  <c r="AL312" i="38"/>
  <c r="AN312" i="38" s="1"/>
  <c r="AI327" i="38"/>
  <c r="AL323" i="38"/>
  <c r="AN323" i="38" s="1"/>
  <c r="AI359" i="38"/>
  <c r="AL354" i="38"/>
  <c r="AN354" i="38" s="1"/>
  <c r="H355" i="38"/>
  <c r="M355" i="38" s="1"/>
  <c r="AL6" i="38"/>
  <c r="AN6" i="38" s="1"/>
  <c r="AO34" i="38"/>
  <c r="H35" i="38"/>
  <c r="N35" i="38" s="1"/>
  <c r="Q35" i="38" s="1"/>
  <c r="BX35" i="38" s="1"/>
  <c r="BY35" i="38" s="1"/>
  <c r="AG176" i="38"/>
  <c r="H180" i="38"/>
  <c r="N180" i="38" s="1"/>
  <c r="Q180" i="38" s="1"/>
  <c r="CI180" i="38" s="1"/>
  <c r="BV191" i="38"/>
  <c r="BW191" i="38" s="1"/>
  <c r="AO193" i="38"/>
  <c r="AQ205" i="38" s="1"/>
  <c r="AL214" i="38"/>
  <c r="AN214" i="38" s="1"/>
  <c r="H224" i="38"/>
  <c r="N224" i="38" s="1"/>
  <c r="Q224" i="38" s="1"/>
  <c r="BX224" i="38" s="1"/>
  <c r="BY224" i="38" s="1"/>
  <c r="AV274" i="38"/>
  <c r="AW274" i="38" s="1"/>
  <c r="Z280" i="38"/>
  <c r="AG288" i="38"/>
  <c r="AG290" i="38"/>
  <c r="AG293" i="38"/>
  <c r="AG295" i="38"/>
  <c r="AI325" i="38"/>
  <c r="AO315" i="38"/>
  <c r="AO317" i="38"/>
  <c r="AQ329" i="38" s="1"/>
  <c r="AO320" i="38"/>
  <c r="AI336" i="38"/>
  <c r="AL328" i="38"/>
  <c r="AN328" i="38" s="1"/>
  <c r="AV331" i="38"/>
  <c r="AW331" i="38" s="1"/>
  <c r="AX331" i="38" s="1"/>
  <c r="AL334" i="38"/>
  <c r="AN334" i="38" s="1"/>
  <c r="AO347" i="38"/>
  <c r="AQ347" i="38" s="1"/>
  <c r="Z349" i="38"/>
  <c r="H350" i="38"/>
  <c r="K350" i="38" s="1"/>
  <c r="AO365" i="38"/>
  <c r="AQ365" i="38" s="1"/>
  <c r="CK364" i="38"/>
  <c r="AG7" i="38"/>
  <c r="AO10" i="38"/>
  <c r="AV60" i="38"/>
  <c r="CM60" i="38" s="1"/>
  <c r="BI60" i="38" s="1"/>
  <c r="BH60" i="38" s="1"/>
  <c r="H67" i="38"/>
  <c r="N67" i="38" s="1"/>
  <c r="Q67" i="38" s="1"/>
  <c r="CI67" i="38" s="1"/>
  <c r="K75" i="38"/>
  <c r="BV125" i="38"/>
  <c r="BW125" i="38" s="1"/>
  <c r="BV144" i="38"/>
  <c r="BW144" i="38" s="1"/>
  <c r="AK180" i="38"/>
  <c r="CE181" i="38"/>
  <c r="Z237" i="38"/>
  <c r="AP254" i="38"/>
  <c r="AG289" i="38"/>
  <c r="H298" i="38"/>
  <c r="K298" i="38" s="1"/>
  <c r="DF298" i="38" s="1"/>
  <c r="H301" i="38"/>
  <c r="M301" i="38" s="1"/>
  <c r="AL335" i="38"/>
  <c r="AN335" i="38" s="1"/>
  <c r="AO341" i="38"/>
  <c r="BV7" i="38"/>
  <c r="BW7" i="38" s="1"/>
  <c r="AO97" i="38"/>
  <c r="AK108" i="38"/>
  <c r="BV118" i="38"/>
  <c r="BW118" i="38" s="1"/>
  <c r="CE148" i="38"/>
  <c r="AG217" i="38"/>
  <c r="AG237" i="38"/>
  <c r="AK247" i="38"/>
  <c r="AP278" i="38"/>
  <c r="M286" i="38"/>
  <c r="BV289" i="38"/>
  <c r="BW289" i="38" s="1"/>
  <c r="AV293" i="38"/>
  <c r="AW293" i="38" s="1"/>
  <c r="CE299" i="38"/>
  <c r="AG314" i="38"/>
  <c r="Z318" i="38"/>
  <c r="AG332" i="38"/>
  <c r="K353" i="38"/>
  <c r="H15" i="38"/>
  <c r="N15" i="38" s="1"/>
  <c r="Q15" i="38" s="1"/>
  <c r="AZ15" i="38" s="1"/>
  <c r="AP31" i="38"/>
  <c r="AL108" i="38"/>
  <c r="AN108" i="38" s="1"/>
  <c r="Z113" i="38"/>
  <c r="H173" i="38"/>
  <c r="K173" i="38" s="1"/>
  <c r="L185" i="38" s="1"/>
  <c r="AL184" i="38"/>
  <c r="AN184" i="38" s="1"/>
  <c r="CE196" i="38"/>
  <c r="H234" i="38"/>
  <c r="N234" i="38" s="1"/>
  <c r="Q234" i="38" s="1"/>
  <c r="H252" i="38"/>
  <c r="M252" i="38" s="1"/>
  <c r="AO254" i="38"/>
  <c r="AO270" i="38"/>
  <c r="AQ270" i="38" s="1"/>
  <c r="H277" i="38"/>
  <c r="N277" i="38" s="1"/>
  <c r="Q277" i="38" s="1"/>
  <c r="R277" i="38" s="1"/>
  <c r="AV280" i="38"/>
  <c r="AW280" i="38" s="1"/>
  <c r="Z283" i="38"/>
  <c r="H287" i="38"/>
  <c r="N287" i="38" s="1"/>
  <c r="Q287" i="38" s="1"/>
  <c r="CI287" i="38" s="1"/>
  <c r="AG299" i="38"/>
  <c r="AG318" i="38"/>
  <c r="H325" i="38"/>
  <c r="M325" i="38" s="1"/>
  <c r="N353" i="38"/>
  <c r="Q353" i="38" s="1"/>
  <c r="AV354" i="38"/>
  <c r="AW354" i="38" s="1"/>
  <c r="AX366" i="38" s="1"/>
  <c r="AG363" i="38"/>
  <c r="AQ14" i="38"/>
  <c r="AK7" i="38"/>
  <c r="AO32" i="38"/>
  <c r="AV45" i="38"/>
  <c r="CM45" i="38" s="1"/>
  <c r="BI45" i="38" s="1"/>
  <c r="BH45" i="38" s="1"/>
  <c r="CE51" i="38"/>
  <c r="CE59" i="38"/>
  <c r="H93" i="38"/>
  <c r="K93" i="38" s="1"/>
  <c r="M94" i="38"/>
  <c r="AP108" i="38"/>
  <c r="AP138" i="38"/>
  <c r="AP140" i="38"/>
  <c r="AK146" i="38"/>
  <c r="BV166" i="38"/>
  <c r="BW166" i="38" s="1"/>
  <c r="AO217" i="38"/>
  <c r="AQ229" i="38" s="1"/>
  <c r="AO237" i="38"/>
  <c r="AQ237" i="38" s="1"/>
  <c r="AP245" i="38"/>
  <c r="H250" i="38"/>
  <c r="N250" i="38" s="1"/>
  <c r="Q250" i="38" s="1"/>
  <c r="BX250" i="38" s="1"/>
  <c r="BY250" i="38" s="1"/>
  <c r="Z286" i="38"/>
  <c r="M292" i="38"/>
  <c r="Z301" i="38"/>
  <c r="AO332" i="38"/>
  <c r="BI350" i="38"/>
  <c r="BH350" i="38" s="1"/>
  <c r="AG4" i="38"/>
  <c r="AG15" i="38"/>
  <c r="BV44" i="38"/>
  <c r="BW44" i="38" s="1"/>
  <c r="AP59" i="38"/>
  <c r="CE128" i="38"/>
  <c r="AV167" i="38"/>
  <c r="CM167" i="38" s="1"/>
  <c r="BI167" i="38" s="1"/>
  <c r="BH167" i="38" s="1"/>
  <c r="Z173" i="38"/>
  <c r="AL217" i="38"/>
  <c r="AN217" i="38" s="1"/>
  <c r="Z226" i="38"/>
  <c r="AG234" i="38"/>
  <c r="AK237" i="38"/>
  <c r="AG245" i="38"/>
  <c r="BV245" i="38"/>
  <c r="BW245" i="38" s="1"/>
  <c r="BV252" i="38"/>
  <c r="BW252" i="38" s="1"/>
  <c r="Z277" i="38"/>
  <c r="BV283" i="38"/>
  <c r="BW283" i="38" s="1"/>
  <c r="H300" i="38"/>
  <c r="K300" i="38" s="1"/>
  <c r="DF300" i="38" s="1"/>
  <c r="AG301" i="38"/>
  <c r="AL309" i="38"/>
  <c r="AN309" i="38" s="1"/>
  <c r="AO314" i="38"/>
  <c r="AO318" i="38"/>
  <c r="AP321" i="38"/>
  <c r="BV334" i="38"/>
  <c r="BW334" i="38" s="1"/>
  <c r="AO363" i="38"/>
  <c r="AV49" i="38"/>
  <c r="CM49" i="38" s="1"/>
  <c r="BI49" i="38" s="1"/>
  <c r="BH49" i="38" s="1"/>
  <c r="AK61" i="38"/>
  <c r="BV107" i="38"/>
  <c r="BW107" i="38" s="1"/>
  <c r="BV139" i="38"/>
  <c r="BW139" i="38" s="1"/>
  <c r="AG173" i="38"/>
  <c r="BV182" i="38"/>
  <c r="BW182" i="38" s="1"/>
  <c r="AV184" i="38"/>
  <c r="CM184" i="38" s="1"/>
  <c r="BI184" i="38" s="1"/>
  <c r="BH184" i="38" s="1"/>
  <c r="BV197" i="38"/>
  <c r="BW197" i="38" s="1"/>
  <c r="AP217" i="38"/>
  <c r="AG226" i="38"/>
  <c r="Z250" i="38"/>
  <c r="AP277" i="38"/>
  <c r="AO283" i="38"/>
  <c r="AG286" i="38"/>
  <c r="AV289" i="38"/>
  <c r="AW289" i="38" s="1"/>
  <c r="CE289" i="38"/>
  <c r="AK318" i="38"/>
  <c r="Z325" i="38"/>
  <c r="AP337" i="38"/>
  <c r="H356" i="38"/>
  <c r="M356" i="38" s="1"/>
  <c r="AV7" i="38"/>
  <c r="AP9" i="38"/>
  <c r="AL20" i="38"/>
  <c r="AN20" i="38" s="1"/>
  <c r="AG30" i="38"/>
  <c r="AO40" i="38"/>
  <c r="AV59" i="38"/>
  <c r="CM59" i="38" s="1"/>
  <c r="AP61" i="38"/>
  <c r="AK118" i="38"/>
  <c r="H143" i="38"/>
  <c r="N143" i="38" s="1"/>
  <c r="Q143" i="38" s="1"/>
  <c r="BX143" i="38" s="1"/>
  <c r="BY143" i="38" s="1"/>
  <c r="AL158" i="38"/>
  <c r="AN158" i="38" s="1"/>
  <c r="AG201" i="38"/>
  <c r="Z204" i="38"/>
  <c r="AO234" i="38"/>
  <c r="M240" i="38"/>
  <c r="AO245" i="38"/>
  <c r="BV248" i="38"/>
  <c r="BW248" i="38" s="1"/>
  <c r="AG250" i="38"/>
  <c r="AL262" i="38"/>
  <c r="AN262" i="38" s="1"/>
  <c r="AG277" i="38"/>
  <c r="AO301" i="38"/>
  <c r="AP333" i="38"/>
  <c r="AI15" i="38"/>
  <c r="H5" i="38"/>
  <c r="N5" i="38" s="1"/>
  <c r="Q5" i="38" s="1"/>
  <c r="BX5" i="38" s="1"/>
  <c r="BY5" i="38" s="1"/>
  <c r="AL76" i="38"/>
  <c r="AN76" i="38" s="1"/>
  <c r="CE160" i="38"/>
  <c r="AO173" i="38"/>
  <c r="AQ185" i="38" s="1"/>
  <c r="BV173" i="38"/>
  <c r="BW173" i="38" s="1"/>
  <c r="AK187" i="38"/>
  <c r="K190" i="38"/>
  <c r="DF190" i="38" s="1"/>
  <c r="AG204" i="38"/>
  <c r="AK225" i="38"/>
  <c r="AV237" i="38"/>
  <c r="AW237" i="38" s="1"/>
  <c r="CE245" i="38"/>
  <c r="BV286" i="38"/>
  <c r="BW286" i="38" s="1"/>
  <c r="AK287" i="38"/>
  <c r="AV295" i="38"/>
  <c r="AW295" i="38" s="1"/>
  <c r="Z300" i="38"/>
  <c r="BV300" i="38"/>
  <c r="BW300" i="38" s="1"/>
  <c r="AP301" i="38"/>
  <c r="BV335" i="38"/>
  <c r="BW335" i="38" s="1"/>
  <c r="AL349" i="38"/>
  <c r="AN349" i="38" s="1"/>
  <c r="AL358" i="38"/>
  <c r="AN358" i="38" s="1"/>
  <c r="AG359" i="38"/>
  <c r="H7" i="38"/>
  <c r="AK35" i="38"/>
  <c r="AO36" i="38"/>
  <c r="AQ36" i="38" s="1"/>
  <c r="AV61" i="38"/>
  <c r="CM61" i="38" s="1"/>
  <c r="BI61" i="38" s="1"/>
  <c r="BH61" i="38" s="1"/>
  <c r="AL92" i="38"/>
  <c r="AN92" i="38" s="1"/>
  <c r="CE116" i="38"/>
  <c r="H120" i="38"/>
  <c r="M120" i="38" s="1"/>
  <c r="Z143" i="38"/>
  <c r="CE162" i="38"/>
  <c r="CE223" i="38"/>
  <c r="AL225" i="38"/>
  <c r="AN225" i="38" s="1"/>
  <c r="BV254" i="38"/>
  <c r="BW254" i="38" s="1"/>
  <c r="CE255" i="38"/>
  <c r="CE271" i="38"/>
  <c r="AO277" i="38"/>
  <c r="AQ277" i="38" s="1"/>
  <c r="AP280" i="38"/>
  <c r="AK281" i="38"/>
  <c r="AV283" i="38"/>
  <c r="AW283" i="38" s="1"/>
  <c r="AG300" i="38"/>
  <c r="AL313" i="38"/>
  <c r="AN313" i="38" s="1"/>
  <c r="AO325" i="38"/>
  <c r="Z356" i="38"/>
  <c r="AO19" i="38"/>
  <c r="AP25" i="38"/>
  <c r="AL30" i="38"/>
  <c r="AN30" i="38" s="1"/>
  <c r="AG58" i="38"/>
  <c r="BV72" i="38"/>
  <c r="BW72" i="38" s="1"/>
  <c r="AL91" i="38"/>
  <c r="AN91" i="38" s="1"/>
  <c r="AO92" i="38"/>
  <c r="H95" i="38"/>
  <c r="K95" i="38" s="1"/>
  <c r="AK111" i="38"/>
  <c r="AV139" i="38"/>
  <c r="AW139" i="38" s="1"/>
  <c r="AV234" i="38"/>
  <c r="AW234" i="38" s="1"/>
  <c r="AV245" i="38"/>
  <c r="AW245" i="38" s="1"/>
  <c r="CE248" i="38"/>
  <c r="AO250" i="38"/>
  <c r="AQ250" i="38" s="1"/>
  <c r="AV252" i="38"/>
  <c r="AW252" i="38" s="1"/>
  <c r="AX252" i="38" s="1"/>
  <c r="H254" i="38"/>
  <c r="N254" i="38" s="1"/>
  <c r="Q254" i="38" s="1"/>
  <c r="BX254" i="38" s="1"/>
  <c r="BY254" i="38" s="1"/>
  <c r="BV280" i="38"/>
  <c r="BW280" i="38" s="1"/>
  <c r="AK293" i="38"/>
  <c r="H295" i="38"/>
  <c r="M295" i="38" s="1"/>
  <c r="AK325" i="38"/>
  <c r="AG356" i="38"/>
  <c r="AO359" i="38"/>
  <c r="AL25" i="38"/>
  <c r="AN25" i="38" s="1"/>
  <c r="AO30" i="38"/>
  <c r="H49" i="38"/>
  <c r="N49" i="38" s="1"/>
  <c r="Q49" i="38" s="1"/>
  <c r="R61" i="38" s="1"/>
  <c r="AV93" i="38"/>
  <c r="AW93" i="38" s="1"/>
  <c r="AG132" i="38"/>
  <c r="AV173" i="38"/>
  <c r="AW173" i="38" s="1"/>
  <c r="AO202" i="38"/>
  <c r="AL221" i="38"/>
  <c r="AN221" i="38" s="1"/>
  <c r="H237" i="38"/>
  <c r="N237" i="38" s="1"/>
  <c r="Q237" i="38" s="1"/>
  <c r="BX237" i="38" s="1"/>
  <c r="BY237" i="38" s="1"/>
  <c r="K259" i="38"/>
  <c r="DF259" i="38" s="1"/>
  <c r="M265" i="38"/>
  <c r="H270" i="38"/>
  <c r="N270" i="38" s="1"/>
  <c r="Q270" i="38" s="1"/>
  <c r="AZ270" i="38" s="1"/>
  <c r="AO280" i="38"/>
  <c r="AV286" i="38"/>
  <c r="AW286" i="38" s="1"/>
  <c r="CE292" i="38"/>
  <c r="AL293" i="38"/>
  <c r="AN293" i="38" s="1"/>
  <c r="AO300" i="38"/>
  <c r="AQ312" i="38" s="1"/>
  <c r="AK315" i="38"/>
  <c r="AP319" i="38"/>
  <c r="AP329" i="38"/>
  <c r="CE329" i="38"/>
  <c r="CE335" i="38"/>
  <c r="AG341" i="38"/>
  <c r="AO344" i="38"/>
  <c r="AK349" i="38"/>
  <c r="AL362" i="38"/>
  <c r="AN362" i="38" s="1"/>
  <c r="Z7" i="38"/>
  <c r="AK25" i="38"/>
  <c r="BV46" i="38"/>
  <c r="BW46" i="38" s="1"/>
  <c r="AO48" i="38"/>
  <c r="AQ60" i="38" s="1"/>
  <c r="CE79" i="38"/>
  <c r="AG100" i="38"/>
  <c r="K118" i="38"/>
  <c r="DF118" i="38" s="1"/>
  <c r="BV167" i="38"/>
  <c r="BW167" i="38" s="1"/>
  <c r="CE172" i="38"/>
  <c r="AO192" i="38"/>
  <c r="AQ204" i="38" s="1"/>
  <c r="AP221" i="38"/>
  <c r="AL240" i="38"/>
  <c r="AN240" i="38" s="1"/>
  <c r="Z254" i="38"/>
  <c r="AL278" i="38"/>
  <c r="AN278" i="38" s="1"/>
  <c r="AK280" i="38"/>
  <c r="AV292" i="38"/>
  <c r="AW292" i="38" s="1"/>
  <c r="AK300" i="38"/>
  <c r="AL340" i="38"/>
  <c r="AN340" i="38" s="1"/>
  <c r="AO356" i="38"/>
  <c r="AO362" i="38"/>
  <c r="H4" i="38"/>
  <c r="K4" i="38" s="1"/>
  <c r="Z5" i="38"/>
  <c r="K12" i="38"/>
  <c r="AK29" i="38"/>
  <c r="AK31" i="38"/>
  <c r="CE33" i="38"/>
  <c r="AG54" i="38"/>
  <c r="AV55" i="38"/>
  <c r="H60" i="38"/>
  <c r="AG66" i="38"/>
  <c r="CE71" i="38"/>
  <c r="CE75" i="38"/>
  <c r="CE77" i="38"/>
  <c r="Z81" i="38"/>
  <c r="H6" i="38"/>
  <c r="N6" i="38" s="1"/>
  <c r="Q6" i="38" s="1"/>
  <c r="CI6" i="38" s="1"/>
  <c r="AK10" i="38"/>
  <c r="BV10" i="38"/>
  <c r="BW10" i="38" s="1"/>
  <c r="M12" i="38"/>
  <c r="AK19" i="38"/>
  <c r="AG21" i="38"/>
  <c r="AP29" i="38"/>
  <c r="CE49" i="38"/>
  <c r="H56" i="38"/>
  <c r="AO64" i="38"/>
  <c r="AP71" i="38"/>
  <c r="AP75" i="38"/>
  <c r="AO77" i="38"/>
  <c r="AG81" i="38"/>
  <c r="Z83" i="38"/>
  <c r="AP3" i="38"/>
  <c r="Z4" i="38"/>
  <c r="BV4" i="38"/>
  <c r="BW4" i="38" s="1"/>
  <c r="AG5" i="38"/>
  <c r="BV5" i="38"/>
  <c r="BW5" i="38" s="1"/>
  <c r="Z6" i="38"/>
  <c r="BV6" i="38"/>
  <c r="BW6" i="38" s="1"/>
  <c r="AG11" i="38"/>
  <c r="AV19" i="38"/>
  <c r="AW19" i="38" s="1"/>
  <c r="BV21" i="38"/>
  <c r="BW21" i="38" s="1"/>
  <c r="AV27" i="38"/>
  <c r="AW27" i="38" s="1"/>
  <c r="AP33" i="38"/>
  <c r="AL36" i="38"/>
  <c r="AN36" i="38" s="1"/>
  <c r="CE39" i="38"/>
  <c r="CK64" i="38"/>
  <c r="BV11" i="38"/>
  <c r="BW11" i="38" s="1"/>
  <c r="H16" i="38"/>
  <c r="N16" i="38" s="1"/>
  <c r="Q16" i="38" s="1"/>
  <c r="AK23" i="38"/>
  <c r="AO25" i="38"/>
  <c r="AQ37" i="38" s="1"/>
  <c r="AV31" i="38"/>
  <c r="AW31" i="38" s="1"/>
  <c r="AP35" i="38"/>
  <c r="CE47" i="38"/>
  <c r="AP52" i="38"/>
  <c r="H59" i="38"/>
  <c r="M59" i="38" s="1"/>
  <c r="AL74" i="38"/>
  <c r="AN74" i="38" s="1"/>
  <c r="BV76" i="38"/>
  <c r="BW76" i="38" s="1"/>
  <c r="AP23" i="38"/>
  <c r="BV52" i="38"/>
  <c r="BW52" i="38" s="1"/>
  <c r="H55" i="38"/>
  <c r="M55" i="38" s="1"/>
  <c r="BV60" i="38"/>
  <c r="BW60" i="38" s="1"/>
  <c r="CE63" i="38"/>
  <c r="AV64" i="38"/>
  <c r="CM64" i="38" s="1"/>
  <c r="BI64" i="38" s="1"/>
  <c r="BH64" i="38" s="1"/>
  <c r="H65" i="38"/>
  <c r="N65" i="38" s="1"/>
  <c r="Q65" i="38" s="1"/>
  <c r="AZ65" i="38" s="1"/>
  <c r="AG70" i="38"/>
  <c r="CE83" i="38"/>
  <c r="AO5" i="38"/>
  <c r="AK6" i="38"/>
  <c r="AL9" i="38"/>
  <c r="AN9" i="38" s="1"/>
  <c r="AV10" i="38"/>
  <c r="AK11" i="38"/>
  <c r="AP13" i="38"/>
  <c r="CE53" i="38"/>
  <c r="AV54" i="38"/>
  <c r="AW54" i="38" s="1"/>
  <c r="AP56" i="38"/>
  <c r="AK74" i="38"/>
  <c r="CM3" i="38"/>
  <c r="BI3" i="38" s="1"/>
  <c r="BH3" i="38" s="1"/>
  <c r="AK4" i="38"/>
  <c r="AO6" i="38"/>
  <c r="AP8" i="38"/>
  <c r="H10" i="38"/>
  <c r="AO11" i="38"/>
  <c r="AQ23" i="38" s="1"/>
  <c r="Z16" i="38"/>
  <c r="AO18" i="38"/>
  <c r="AV23" i="38"/>
  <c r="CM23" i="38" s="1"/>
  <c r="BI23" i="38" s="1"/>
  <c r="BH23" i="38" s="1"/>
  <c r="H31" i="38"/>
  <c r="N31" i="38" s="1"/>
  <c r="Q31" i="38" s="1"/>
  <c r="BX31" i="38" s="1"/>
  <c r="BY31" i="38" s="1"/>
  <c r="AP39" i="38"/>
  <c r="AL40" i="38"/>
  <c r="AN40" i="38" s="1"/>
  <c r="CE45" i="38"/>
  <c r="AP47" i="38"/>
  <c r="BV48" i="38"/>
  <c r="BW48" i="38" s="1"/>
  <c r="AO52" i="38"/>
  <c r="BV56" i="38"/>
  <c r="BW56" i="38" s="1"/>
  <c r="Z59" i="38"/>
  <c r="Z65" i="38"/>
  <c r="Z67" i="38"/>
  <c r="H71" i="38"/>
  <c r="M71" i="38" s="1"/>
  <c r="AL80" i="38"/>
  <c r="AN80" i="38" s="1"/>
  <c r="AP83" i="38"/>
  <c r="AV5" i="38"/>
  <c r="AG8" i="38"/>
  <c r="AP11" i="38"/>
  <c r="AK12" i="38"/>
  <c r="Z15" i="38"/>
  <c r="AG16" i="38"/>
  <c r="AV21" i="38"/>
  <c r="CE43" i="38"/>
  <c r="Z55" i="38"/>
  <c r="AK57" i="38"/>
  <c r="AQ72" i="38"/>
  <c r="AL62" i="38"/>
  <c r="AN62" i="38" s="1"/>
  <c r="AV63" i="38"/>
  <c r="H64" i="38"/>
  <c r="K64" i="38" s="1"/>
  <c r="AG65" i="38"/>
  <c r="AG67" i="38"/>
  <c r="AO76" i="38"/>
  <c r="AK82" i="38"/>
  <c r="AV4" i="38"/>
  <c r="AW4" i="38" s="1"/>
  <c r="AV6" i="38"/>
  <c r="AW6" i="38" s="1"/>
  <c r="Z31" i="38"/>
  <c r="AG55" i="38"/>
  <c r="AO56" i="38"/>
  <c r="AQ68" i="38" s="1"/>
  <c r="CE67" i="38"/>
  <c r="N3" i="38"/>
  <c r="Q3" i="38" s="1"/>
  <c r="CI3" i="38" s="1"/>
  <c r="AL7" i="38"/>
  <c r="AN7" i="38" s="1"/>
  <c r="AK8" i="38"/>
  <c r="Z10" i="38"/>
  <c r="H11" i="38"/>
  <c r="AV11" i="38"/>
  <c r="AW11" i="38" s="1"/>
  <c r="BV16" i="38"/>
  <c r="BW16" i="38" s="1"/>
  <c r="AO17" i="38"/>
  <c r="AV18" i="38"/>
  <c r="H23" i="38"/>
  <c r="N23" i="38" s="1"/>
  <c r="Q23" i="38" s="1"/>
  <c r="Z25" i="38"/>
  <c r="AG31" i="38"/>
  <c r="AK43" i="38"/>
  <c r="AV52" i="38"/>
  <c r="CM52" i="38" s="1"/>
  <c r="BI52" i="38" s="1"/>
  <c r="BH52" i="38" s="1"/>
  <c r="AO65" i="38"/>
  <c r="AQ65" i="38" s="1"/>
  <c r="AO67" i="38"/>
  <c r="K79" i="38"/>
  <c r="AP10" i="38"/>
  <c r="AV12" i="38"/>
  <c r="AW12" i="38" s="1"/>
  <c r="AO15" i="38"/>
  <c r="AQ27" i="38" s="1"/>
  <c r="AK16" i="38"/>
  <c r="CE31" i="38"/>
  <c r="AK37" i="38"/>
  <c r="CE41" i="38"/>
  <c r="CE55" i="38"/>
  <c r="BV64" i="38"/>
  <c r="BW64" i="38" s="1"/>
  <c r="AK65" i="38"/>
  <c r="AL14" i="38"/>
  <c r="AN14" i="38" s="1"/>
  <c r="AP15" i="38"/>
  <c r="AP20" i="38"/>
  <c r="Z23" i="38"/>
  <c r="AG25" i="38"/>
  <c r="AG26" i="38"/>
  <c r="AO31" i="38"/>
  <c r="CE35" i="38"/>
  <c r="H52" i="38"/>
  <c r="AP54" i="38"/>
  <c r="AV56" i="38"/>
  <c r="CM56" i="38" s="1"/>
  <c r="BI56" i="38" s="1"/>
  <c r="BH56" i="38" s="1"/>
  <c r="AV67" i="38"/>
  <c r="AO94" i="38"/>
  <c r="N96" i="38"/>
  <c r="Q96" i="38" s="1"/>
  <c r="BX96" i="38" s="1"/>
  <c r="BY96" i="38" s="1"/>
  <c r="AL104" i="38"/>
  <c r="AN104" i="38" s="1"/>
  <c r="CE110" i="38"/>
  <c r="AO114" i="38"/>
  <c r="AQ114" i="38" s="1"/>
  <c r="BV114" i="38"/>
  <c r="BW114" i="38" s="1"/>
  <c r="AL115" i="38"/>
  <c r="AN115" i="38" s="1"/>
  <c r="H117" i="38"/>
  <c r="AP123" i="38"/>
  <c r="AO139" i="38"/>
  <c r="H148" i="38"/>
  <c r="K148" i="38" s="1"/>
  <c r="AP150" i="38"/>
  <c r="BV151" i="38"/>
  <c r="BW151" i="38" s="1"/>
  <c r="CE156" i="38"/>
  <c r="AO158" i="38"/>
  <c r="AQ170" i="38" s="1"/>
  <c r="AV159" i="38"/>
  <c r="AW159" i="38" s="1"/>
  <c r="AO178" i="38"/>
  <c r="AP179" i="38"/>
  <c r="AP188" i="38"/>
  <c r="M190" i="38"/>
  <c r="AL195" i="38"/>
  <c r="AN195" i="38" s="1"/>
  <c r="H202" i="38"/>
  <c r="AK203" i="38"/>
  <c r="H204" i="38"/>
  <c r="M204" i="38" s="1"/>
  <c r="AV218" i="38"/>
  <c r="AW218" i="38" s="1"/>
  <c r="AO220" i="38"/>
  <c r="AQ232" i="38" s="1"/>
  <c r="H226" i="38"/>
  <c r="N226" i="38" s="1"/>
  <c r="Q226" i="38" s="1"/>
  <c r="AV230" i="38"/>
  <c r="AW230" i="38" s="1"/>
  <c r="BV236" i="38"/>
  <c r="BW236" i="38" s="1"/>
  <c r="AK238" i="38"/>
  <c r="H246" i="38"/>
  <c r="M246" i="38" s="1"/>
  <c r="AP249" i="38"/>
  <c r="AO251" i="38"/>
  <c r="AO257" i="38"/>
  <c r="AL258" i="38"/>
  <c r="AN258" i="38" s="1"/>
  <c r="BV267" i="38"/>
  <c r="BW267" i="38" s="1"/>
  <c r="AL274" i="38"/>
  <c r="AN274" i="38" s="1"/>
  <c r="AP282" i="38"/>
  <c r="AP292" i="38"/>
  <c r="AL298" i="38"/>
  <c r="AN298" i="38" s="1"/>
  <c r="AO304" i="38"/>
  <c r="AQ304" i="38" s="1"/>
  <c r="Z309" i="38"/>
  <c r="BV314" i="38"/>
  <c r="BW314" i="38" s="1"/>
  <c r="AG315" i="38"/>
  <c r="AP322" i="38"/>
  <c r="N338" i="38"/>
  <c r="Q338" i="38" s="1"/>
  <c r="BX338" i="38" s="1"/>
  <c r="BY338" i="38" s="1"/>
  <c r="AO340" i="38"/>
  <c r="H342" i="38"/>
  <c r="AP342" i="38"/>
  <c r="H349" i="38"/>
  <c r="AG350" i="38"/>
  <c r="BI352" i="38"/>
  <c r="BH352" i="38" s="1"/>
  <c r="CE354" i="38"/>
  <c r="AG88" i="38"/>
  <c r="BV101" i="38"/>
  <c r="BW101" i="38" s="1"/>
  <c r="BV113" i="38"/>
  <c r="BW113" i="38" s="1"/>
  <c r="AP114" i="38"/>
  <c r="AQ130" i="38"/>
  <c r="AP131" i="38"/>
  <c r="H142" i="38"/>
  <c r="AP146" i="38"/>
  <c r="AV153" i="38"/>
  <c r="AW153" i="38" s="1"/>
  <c r="H154" i="38"/>
  <c r="CE167" i="38"/>
  <c r="AK178" i="38"/>
  <c r="CE178" i="38"/>
  <c r="BV179" i="38"/>
  <c r="BW179" i="38" s="1"/>
  <c r="AO182" i="38"/>
  <c r="AQ182" i="38" s="1"/>
  <c r="AO201" i="38"/>
  <c r="AQ201" i="38" s="1"/>
  <c r="AP203" i="38"/>
  <c r="AK207" i="38"/>
  <c r="AO212" i="38"/>
  <c r="AO222" i="38"/>
  <c r="H230" i="38"/>
  <c r="K230" i="38" s="1"/>
  <c r="Z233" i="38"/>
  <c r="AK251" i="38"/>
  <c r="AP258" i="38"/>
  <c r="AO274" i="38"/>
  <c r="AQ286" i="38" s="1"/>
  <c r="CE286" i="38"/>
  <c r="AV304" i="38"/>
  <c r="AW304" i="38" s="1"/>
  <c r="CE304" i="38"/>
  <c r="CE308" i="38"/>
  <c r="BI317" i="38"/>
  <c r="BH317" i="38" s="1"/>
  <c r="AP340" i="38"/>
  <c r="AL348" i="38"/>
  <c r="AN348" i="38" s="1"/>
  <c r="AV349" i="38"/>
  <c r="AW349" i="38" s="1"/>
  <c r="AX349" i="38" s="1"/>
  <c r="BV350" i="38"/>
  <c r="BW350" i="38" s="1"/>
  <c r="AO354" i="38"/>
  <c r="AQ366" i="38" s="1"/>
  <c r="AL86" i="38"/>
  <c r="AN86" i="38" s="1"/>
  <c r="CE99" i="38"/>
  <c r="AG107" i="38"/>
  <c r="AO113" i="38"/>
  <c r="AG122" i="38"/>
  <c r="CE130" i="38"/>
  <c r="H137" i="38"/>
  <c r="H138" i="38"/>
  <c r="M138" i="38" s="1"/>
  <c r="AL145" i="38"/>
  <c r="AN145" i="38" s="1"/>
  <c r="AV152" i="38"/>
  <c r="AW152" i="38" s="1"/>
  <c r="AO164" i="38"/>
  <c r="AK173" i="38"/>
  <c r="AK182" i="38"/>
  <c r="K196" i="38"/>
  <c r="DF196" i="38" s="1"/>
  <c r="CE202" i="38"/>
  <c r="H218" i="38"/>
  <c r="N218" i="38" s="1"/>
  <c r="Q218" i="38" s="1"/>
  <c r="BX218" i="38" s="1"/>
  <c r="BY218" i="38" s="1"/>
  <c r="CE219" i="38"/>
  <c r="AP222" i="38"/>
  <c r="AO236" i="38"/>
  <c r="AQ248" i="38" s="1"/>
  <c r="AK241" i="38"/>
  <c r="AL243" i="38"/>
  <c r="AN243" i="38" s="1"/>
  <c r="AL246" i="38"/>
  <c r="AN246" i="38" s="1"/>
  <c r="CE251" i="38"/>
  <c r="Z269" i="38"/>
  <c r="Z270" i="38"/>
  <c r="BV276" i="38"/>
  <c r="BW276" i="38" s="1"/>
  <c r="AL280" i="38"/>
  <c r="AN280" i="38" s="1"/>
  <c r="H282" i="38"/>
  <c r="CE294" i="38"/>
  <c r="BV302" i="38"/>
  <c r="BW302" i="38" s="1"/>
  <c r="AO303" i="38"/>
  <c r="AQ303" i="38" s="1"/>
  <c r="CE311" i="38"/>
  <c r="AK314" i="38"/>
  <c r="CE318" i="38"/>
  <c r="CE326" i="38"/>
  <c r="H330" i="38"/>
  <c r="M330" i="38" s="1"/>
  <c r="AK336" i="38"/>
  <c r="H340" i="38"/>
  <c r="Z344" i="38"/>
  <c r="CE344" i="38"/>
  <c r="AO350" i="38"/>
  <c r="CE360" i="38"/>
  <c r="AG93" i="38"/>
  <c r="AK113" i="38"/>
  <c r="CE117" i="38"/>
  <c r="BV119" i="38"/>
  <c r="BW119" i="38" s="1"/>
  <c r="AV120" i="38"/>
  <c r="AW120" i="38" s="1"/>
  <c r="BV127" i="38"/>
  <c r="BW127" i="38" s="1"/>
  <c r="H133" i="38"/>
  <c r="M133" i="38" s="1"/>
  <c r="AG143" i="38"/>
  <c r="Z148" i="38"/>
  <c r="BV148" i="38"/>
  <c r="BW148" i="38" s="1"/>
  <c r="AP149" i="38"/>
  <c r="AV158" i="38"/>
  <c r="AW158" i="38" s="1"/>
  <c r="H159" i="38"/>
  <c r="N159" i="38" s="1"/>
  <c r="Q159" i="38" s="1"/>
  <c r="R159" i="38" s="1"/>
  <c r="H179" i="38"/>
  <c r="AV179" i="38"/>
  <c r="AL182" i="38"/>
  <c r="AN182" i="38" s="1"/>
  <c r="CE185" i="38"/>
  <c r="AV188" i="38"/>
  <c r="CM188" i="38" s="1"/>
  <c r="BI188" i="38" s="1"/>
  <c r="BH188" i="38" s="1"/>
  <c r="H189" i="38"/>
  <c r="BV190" i="38"/>
  <c r="BW190" i="38" s="1"/>
  <c r="AL194" i="38"/>
  <c r="AN194" i="38" s="1"/>
  <c r="M196" i="38"/>
  <c r="AP199" i="38"/>
  <c r="AG233" i="38"/>
  <c r="BV233" i="38"/>
  <c r="BW233" i="38" s="1"/>
  <c r="CE250" i="38"/>
  <c r="AP253" i="38"/>
  <c r="AL254" i="38"/>
  <c r="AN254" i="38" s="1"/>
  <c r="CE261" i="38"/>
  <c r="AG270" i="38"/>
  <c r="AK277" i="38"/>
  <c r="AL279" i="38"/>
  <c r="AN279" i="38" s="1"/>
  <c r="BV307" i="38"/>
  <c r="BW307" i="38" s="1"/>
  <c r="AO308" i="38"/>
  <c r="AO311" i="38"/>
  <c r="AQ311" i="38" s="1"/>
  <c r="CE314" i="38"/>
  <c r="BV325" i="38"/>
  <c r="BW325" i="38" s="1"/>
  <c r="AK327" i="38"/>
  <c r="BV327" i="38"/>
  <c r="BW327" i="38" s="1"/>
  <c r="AG335" i="38"/>
  <c r="AL336" i="38"/>
  <c r="AN336" i="38" s="1"/>
  <c r="AP348" i="38"/>
  <c r="AG352" i="38"/>
  <c r="CE356" i="38"/>
  <c r="CE358" i="38"/>
  <c r="AV99" i="38"/>
  <c r="AW99" i="38" s="1"/>
  <c r="H100" i="38"/>
  <c r="K100" i="38" s="1"/>
  <c r="AK101" i="38"/>
  <c r="AK105" i="38"/>
  <c r="AL107" i="38"/>
  <c r="AN107" i="38" s="1"/>
  <c r="AP113" i="38"/>
  <c r="AV114" i="38"/>
  <c r="CE124" i="38"/>
  <c r="AO127" i="38"/>
  <c r="H129" i="38"/>
  <c r="M129" i="38" s="1"/>
  <c r="AV146" i="38"/>
  <c r="AW146" i="38" s="1"/>
  <c r="AP148" i="38"/>
  <c r="H152" i="38"/>
  <c r="M152" i="38" s="1"/>
  <c r="H153" i="38"/>
  <c r="N153" i="38" s="1"/>
  <c r="Q153" i="38" s="1"/>
  <c r="CI153" i="38" s="1"/>
  <c r="AP174" i="38"/>
  <c r="AP182" i="38"/>
  <c r="BV204" i="38"/>
  <c r="BW204" i="38" s="1"/>
  <c r="CE205" i="38"/>
  <c r="AL209" i="38"/>
  <c r="AN209" i="38" s="1"/>
  <c r="Z218" i="38"/>
  <c r="CE236" i="38"/>
  <c r="AV251" i="38"/>
  <c r="AW251" i="38" s="1"/>
  <c r="K265" i="38"/>
  <c r="DF265" i="38" s="1"/>
  <c r="AV267" i="38"/>
  <c r="AW267" i="38" s="1"/>
  <c r="AG269" i="38"/>
  <c r="AO279" i="38"/>
  <c r="AQ291" i="38" s="1"/>
  <c r="H280" i="38"/>
  <c r="N292" i="38"/>
  <c r="Q292" i="38" s="1"/>
  <c r="CI292" i="38" s="1"/>
  <c r="AO302" i="38"/>
  <c r="H304" i="38"/>
  <c r="AP311" i="38"/>
  <c r="AP314" i="38"/>
  <c r="H321" i="38"/>
  <c r="M321" i="38" s="1"/>
  <c r="BV321" i="38"/>
  <c r="BW321" i="38" s="1"/>
  <c r="AL327" i="38"/>
  <c r="AN327" i="38" s="1"/>
  <c r="AK329" i="38"/>
  <c r="CE362" i="38"/>
  <c r="CE92" i="38"/>
  <c r="N94" i="38"/>
  <c r="Q94" i="38" s="1"/>
  <c r="CI94" i="38" s="1"/>
  <c r="AG95" i="38"/>
  <c r="H102" i="38"/>
  <c r="AL105" i="38"/>
  <c r="AN105" i="38" s="1"/>
  <c r="AG126" i="38"/>
  <c r="AK127" i="38"/>
  <c r="AL136" i="38"/>
  <c r="AN136" i="38" s="1"/>
  <c r="Z138" i="38"/>
  <c r="AO143" i="38"/>
  <c r="AK151" i="38"/>
  <c r="Z159" i="38"/>
  <c r="AP162" i="38"/>
  <c r="AV164" i="38"/>
  <c r="AW164" i="38" s="1"/>
  <c r="AL166" i="38"/>
  <c r="AN166" i="38" s="1"/>
  <c r="AL170" i="38"/>
  <c r="AN170" i="38" s="1"/>
  <c r="BV170" i="38"/>
  <c r="BW170" i="38" s="1"/>
  <c r="AP171" i="38"/>
  <c r="CE184" i="38"/>
  <c r="Z201" i="38"/>
  <c r="AK209" i="38"/>
  <c r="AG218" i="38"/>
  <c r="H220" i="38"/>
  <c r="K220" i="38" s="1"/>
  <c r="M221" i="38"/>
  <c r="AL229" i="38"/>
  <c r="AN229" i="38" s="1"/>
  <c r="AO233" i="38"/>
  <c r="AK243" i="38"/>
  <c r="CE243" i="38"/>
  <c r="AK245" i="38"/>
  <c r="AK246" i="38"/>
  <c r="AV261" i="38"/>
  <c r="AW261" i="38" s="1"/>
  <c r="CE267" i="38"/>
  <c r="BV270" i="38"/>
  <c r="BW270" i="38" s="1"/>
  <c r="AL276" i="38"/>
  <c r="AN276" i="38" s="1"/>
  <c r="AV277" i="38"/>
  <c r="AW277" i="38" s="1"/>
  <c r="CE280" i="38"/>
  <c r="BV291" i="38"/>
  <c r="BW291" i="38" s="1"/>
  <c r="BV301" i="38"/>
  <c r="BW301" i="38" s="1"/>
  <c r="AP302" i="38"/>
  <c r="AK307" i="38"/>
  <c r="AP338" i="38"/>
  <c r="CE338" i="38"/>
  <c r="CE340" i="38"/>
  <c r="Z342" i="38"/>
  <c r="CE342" i="38"/>
  <c r="AG349" i="38"/>
  <c r="AO352" i="38"/>
  <c r="AG87" i="38"/>
  <c r="H114" i="38"/>
  <c r="M114" i="38" s="1"/>
  <c r="CE126" i="38"/>
  <c r="AP127" i="38"/>
  <c r="BV129" i="38"/>
  <c r="BW129" i="38" s="1"/>
  <c r="H131" i="38"/>
  <c r="M131" i="38" s="1"/>
  <c r="AG138" i="38"/>
  <c r="Z153" i="38"/>
  <c r="Z154" i="38"/>
  <c r="H158" i="38"/>
  <c r="M158" i="38" s="1"/>
  <c r="AG159" i="38"/>
  <c r="BV175" i="38"/>
  <c r="BW175" i="38" s="1"/>
  <c r="AV180" i="38"/>
  <c r="AW180" i="38" s="1"/>
  <c r="AL183" i="38"/>
  <c r="AN183" i="38" s="1"/>
  <c r="CE193" i="38"/>
  <c r="Z195" i="38"/>
  <c r="AV227" i="38"/>
  <c r="AW227" i="38" s="1"/>
  <c r="AP233" i="38"/>
  <c r="AP237" i="38"/>
  <c r="AL245" i="38"/>
  <c r="AN245" i="38" s="1"/>
  <c r="AO269" i="38"/>
  <c r="H289" i="38"/>
  <c r="N289" i="38" s="1"/>
  <c r="Q289" i="38" s="1"/>
  <c r="AV308" i="38"/>
  <c r="AW308" i="38" s="1"/>
  <c r="AX320" i="38" s="1"/>
  <c r="AV311" i="38"/>
  <c r="AW311" i="38" s="1"/>
  <c r="AV314" i="38"/>
  <c r="AW314" i="38" s="1"/>
  <c r="AK335" i="38"/>
  <c r="Z340" i="38"/>
  <c r="AG342" i="38"/>
  <c r="AK344" i="38"/>
  <c r="M348" i="38"/>
  <c r="AV350" i="38"/>
  <c r="AW350" i="38" s="1"/>
  <c r="BV352" i="38"/>
  <c r="BW352" i="38" s="1"/>
  <c r="BI354" i="38"/>
  <c r="BH354" i="38" s="1"/>
  <c r="CE85" i="38"/>
  <c r="AO93" i="38"/>
  <c r="AQ105" i="38" s="1"/>
  <c r="CE95" i="38"/>
  <c r="AL103" i="38"/>
  <c r="AN103" i="38" s="1"/>
  <c r="Z106" i="38"/>
  <c r="Z129" i="38"/>
  <c r="BV133" i="38"/>
  <c r="BW133" i="38" s="1"/>
  <c r="AK148" i="38"/>
  <c r="BV154" i="38"/>
  <c r="BW154" i="38" s="1"/>
  <c r="H182" i="38"/>
  <c r="N182" i="38" s="1"/>
  <c r="Q182" i="38" s="1"/>
  <c r="AZ182" i="38" s="1"/>
  <c r="AV182" i="38"/>
  <c r="AW182" i="38" s="1"/>
  <c r="H193" i="38"/>
  <c r="K193" i="38" s="1"/>
  <c r="BV203" i="38"/>
  <c r="BW203" i="38" s="1"/>
  <c r="CE226" i="38"/>
  <c r="AL232" i="38"/>
  <c r="AN232" i="38" s="1"/>
  <c r="AP250" i="38"/>
  <c r="H253" i="38"/>
  <c r="H267" i="38"/>
  <c r="M267" i="38" s="1"/>
  <c r="AK269" i="38"/>
  <c r="AP271" i="38"/>
  <c r="H294" i="38"/>
  <c r="AV302" i="38"/>
  <c r="AW302" i="38" s="1"/>
  <c r="BI308" i="38"/>
  <c r="BH308" i="38" s="1"/>
  <c r="H309" i="38"/>
  <c r="BI311" i="38"/>
  <c r="BH311" i="38" s="1"/>
  <c r="BI314" i="38"/>
  <c r="AL317" i="38"/>
  <c r="AN317" i="38" s="1"/>
  <c r="Z321" i="38"/>
  <c r="H327" i="38"/>
  <c r="K327" i="38" s="1"/>
  <c r="CE327" i="38"/>
  <c r="CE348" i="38"/>
  <c r="AL352" i="38"/>
  <c r="AN352" i="38" s="1"/>
  <c r="CE352" i="38"/>
  <c r="H354" i="38"/>
  <c r="K354" i="38" s="1"/>
  <c r="L366" i="38" s="1"/>
  <c r="AO103" i="38"/>
  <c r="H105" i="38"/>
  <c r="K105" i="38" s="1"/>
  <c r="AG106" i="38"/>
  <c r="H113" i="38"/>
  <c r="M113" i="38" s="1"/>
  <c r="AO138" i="38"/>
  <c r="CE142" i="38"/>
  <c r="AL146" i="38"/>
  <c r="AN146" i="38" s="1"/>
  <c r="AP158" i="38"/>
  <c r="AO159" i="38"/>
  <c r="AQ159" i="38" s="1"/>
  <c r="H164" i="38"/>
  <c r="M164" i="38" s="1"/>
  <c r="AV170" i="38"/>
  <c r="AW170" i="38" s="1"/>
  <c r="AO175" i="38"/>
  <c r="AP176" i="38"/>
  <c r="AL177" i="38"/>
  <c r="AN177" i="38" s="1"/>
  <c r="AG179" i="38"/>
  <c r="CE189" i="38"/>
  <c r="AG198" i="38"/>
  <c r="AV204" i="38"/>
  <c r="AK218" i="38"/>
  <c r="Z220" i="38"/>
  <c r="N223" i="38"/>
  <c r="Q223" i="38" s="1"/>
  <c r="BX223" i="38" s="1"/>
  <c r="BY223" i="38" s="1"/>
  <c r="Z251" i="38"/>
  <c r="H257" i="38"/>
  <c r="N257" i="38" s="1"/>
  <c r="Q257" i="38" s="1"/>
  <c r="CI257" i="38" s="1"/>
  <c r="AP269" i="38"/>
  <c r="AV270" i="38"/>
  <c r="AW270" i="38" s="1"/>
  <c r="AL287" i="38"/>
  <c r="AN287" i="38" s="1"/>
  <c r="BV304" i="38"/>
  <c r="BW304" i="38" s="1"/>
  <c r="H307" i="38"/>
  <c r="H314" i="38"/>
  <c r="N314" i="38" s="1"/>
  <c r="Q314" i="38" s="1"/>
  <c r="CI314" i="38" s="1"/>
  <c r="AK330" i="38"/>
  <c r="AV338" i="38"/>
  <c r="AW338" i="38" s="1"/>
  <c r="AL98" i="38"/>
  <c r="AN98" i="38" s="1"/>
  <c r="H101" i="38"/>
  <c r="BV108" i="38"/>
  <c r="BW108" i="38" s="1"/>
  <c r="AO117" i="38"/>
  <c r="AQ117" i="38" s="1"/>
  <c r="BV123" i="38"/>
  <c r="BW123" i="38" s="1"/>
  <c r="M135" i="38"/>
  <c r="AK137" i="38"/>
  <c r="BV137" i="38"/>
  <c r="BW137" i="38" s="1"/>
  <c r="CE140" i="38"/>
  <c r="BV146" i="38"/>
  <c r="BW146" i="38" s="1"/>
  <c r="BV152" i="38"/>
  <c r="BW152" i="38" s="1"/>
  <c r="AO153" i="38"/>
  <c r="AG158" i="38"/>
  <c r="AK159" i="38"/>
  <c r="CE170" i="38"/>
  <c r="AL172" i="38"/>
  <c r="AN172" i="38" s="1"/>
  <c r="Z182" i="38"/>
  <c r="CE182" i="38"/>
  <c r="AG189" i="38"/>
  <c r="AK202" i="38"/>
  <c r="AO218" i="38"/>
  <c r="Z222" i="38"/>
  <c r="AV226" i="38"/>
  <c r="AW226" i="38" s="1"/>
  <c r="CE270" i="38"/>
  <c r="AL273" i="38"/>
  <c r="AN273" i="38" s="1"/>
  <c r="AQ298" i="38"/>
  <c r="CE291" i="38"/>
  <c r="Z304" i="38"/>
  <c r="H308" i="38"/>
  <c r="N308" i="38" s="1"/>
  <c r="Q308" i="38" s="1"/>
  <c r="BV309" i="38"/>
  <c r="BW309" i="38" s="1"/>
  <c r="H311" i="38"/>
  <c r="N311" i="38" s="1"/>
  <c r="Q311" i="38" s="1"/>
  <c r="BX311" i="38" s="1"/>
  <c r="BY311" i="38" s="1"/>
  <c r="AG321" i="38"/>
  <c r="AP325" i="38"/>
  <c r="AV327" i="38"/>
  <c r="AW327" i="38" s="1"/>
  <c r="AV329" i="38"/>
  <c r="AW329" i="38" s="1"/>
  <c r="AK342" i="38"/>
  <c r="AP344" i="38"/>
  <c r="M346" i="38"/>
  <c r="Z354" i="38"/>
  <c r="CE93" i="38"/>
  <c r="AO106" i="38"/>
  <c r="AQ118" i="38" s="1"/>
  <c r="K107" i="38"/>
  <c r="DF107" i="38" s="1"/>
  <c r="AK117" i="38"/>
  <c r="AO123" i="38"/>
  <c r="AL129" i="38"/>
  <c r="AN129" i="38" s="1"/>
  <c r="N135" i="38"/>
  <c r="Q135" i="38" s="1"/>
  <c r="BX135" i="38" s="1"/>
  <c r="BY135" i="38" s="1"/>
  <c r="AL140" i="38"/>
  <c r="AN140" i="38" s="1"/>
  <c r="AO152" i="38"/>
  <c r="AK153" i="38"/>
  <c r="AK154" i="38"/>
  <c r="H170" i="38"/>
  <c r="N170" i="38" s="1"/>
  <c r="Q170" i="38" s="1"/>
  <c r="AZ170" i="38" s="1"/>
  <c r="AO172" i="38"/>
  <c r="AO179" i="38"/>
  <c r="AQ191" i="38" s="1"/>
  <c r="AK188" i="38"/>
  <c r="CE195" i="38"/>
  <c r="AO198" i="38"/>
  <c r="AQ210" i="38" s="1"/>
  <c r="AK201" i="38"/>
  <c r="CE201" i="38"/>
  <c r="AL202" i="38"/>
  <c r="AN202" i="38" s="1"/>
  <c r="BV202" i="38"/>
  <c r="BW202" i="38" s="1"/>
  <c r="AK211" i="38"/>
  <c r="AO215" i="38"/>
  <c r="BV220" i="38"/>
  <c r="BW220" i="38" s="1"/>
  <c r="AK232" i="38"/>
  <c r="AL249" i="38"/>
  <c r="AN249" i="38" s="1"/>
  <c r="AG251" i="38"/>
  <c r="Z267" i="38"/>
  <c r="AG268" i="38"/>
  <c r="CE275" i="38"/>
  <c r="AG280" i="38"/>
  <c r="AO282" i="38"/>
  <c r="AQ294" i="38" s="1"/>
  <c r="AO285" i="38"/>
  <c r="AQ297" i="38" s="1"/>
  <c r="AL292" i="38"/>
  <c r="AN292" i="38" s="1"/>
  <c r="AG303" i="38"/>
  <c r="AG304" i="38"/>
  <c r="Z314" i="38"/>
  <c r="BV326" i="38"/>
  <c r="BW326" i="38" s="1"/>
  <c r="Z327" i="38"/>
  <c r="AK340" i="38"/>
  <c r="AL342" i="38"/>
  <c r="AN342" i="38" s="1"/>
  <c r="H344" i="38"/>
  <c r="CE346" i="38"/>
  <c r="AP349" i="38"/>
  <c r="Z350" i="38"/>
  <c r="AV352" i="38"/>
  <c r="AW352" i="38" s="1"/>
  <c r="AP85" i="38"/>
  <c r="M96" i="38"/>
  <c r="AP102" i="38"/>
  <c r="AV103" i="38"/>
  <c r="AW103" i="38" s="1"/>
  <c r="Z105" i="38"/>
  <c r="AK106" i="38"/>
  <c r="AG110" i="38"/>
  <c r="BV117" i="38"/>
  <c r="BW117" i="38" s="1"/>
  <c r="BV120" i="38"/>
  <c r="BW120" i="38" s="1"/>
  <c r="AK123" i="38"/>
  <c r="Z130" i="38"/>
  <c r="CE132" i="38"/>
  <c r="AV133" i="38"/>
  <c r="AP144" i="38"/>
  <c r="BV149" i="38"/>
  <c r="BW149" i="38" s="1"/>
  <c r="AP152" i="38"/>
  <c r="AP153" i="38"/>
  <c r="AG182" i="38"/>
  <c r="AK195" i="38"/>
  <c r="CE207" i="38"/>
  <c r="AG222" i="38"/>
  <c r="AL235" i="38"/>
  <c r="AN235" i="38" s="1"/>
  <c r="AL238" i="38"/>
  <c r="AN238" i="38" s="1"/>
  <c r="BV251" i="38"/>
  <c r="BW251" i="38" s="1"/>
  <c r="AP273" i="38"/>
  <c r="AK282" i="38"/>
  <c r="AP289" i="38"/>
  <c r="Z308" i="38"/>
  <c r="BV311" i="38"/>
  <c r="BW311" i="38" s="1"/>
  <c r="BV318" i="38"/>
  <c r="BW318" i="38" s="1"/>
  <c r="AO321" i="38"/>
  <c r="AG322" i="38"/>
  <c r="AK323" i="38"/>
  <c r="AG324" i="38"/>
  <c r="BI325" i="38"/>
  <c r="BH325" i="38" s="1"/>
  <c r="BI327" i="38"/>
  <c r="BH327" i="38" s="1"/>
  <c r="K338" i="38"/>
  <c r="AP350" i="38"/>
  <c r="CI49" i="38"/>
  <c r="BX49" i="38"/>
  <c r="BY49" i="38" s="1"/>
  <c r="AZ12" i="38"/>
  <c r="BX12" i="38"/>
  <c r="BY12" i="38" s="1"/>
  <c r="CI12" i="38"/>
  <c r="AZ18" i="38"/>
  <c r="K19" i="38"/>
  <c r="N19" i="38"/>
  <c r="Q19" i="38" s="1"/>
  <c r="M19" i="38"/>
  <c r="BX18" i="38"/>
  <c r="BY18" i="38" s="1"/>
  <c r="BZ20" i="38"/>
  <c r="CA20" i="38" s="1"/>
  <c r="CH20" i="38"/>
  <c r="M13" i="38"/>
  <c r="K13" i="38"/>
  <c r="N13" i="38"/>
  <c r="Q13" i="38" s="1"/>
  <c r="CH25" i="38"/>
  <c r="BZ25" i="38"/>
  <c r="CA25" i="38" s="1"/>
  <c r="CI27" i="38"/>
  <c r="BX27" i="38"/>
  <c r="BY27" i="38" s="1"/>
  <c r="BX29" i="38"/>
  <c r="BY29" i="38" s="1"/>
  <c r="CI29" i="38"/>
  <c r="AW16" i="38"/>
  <c r="CM16" i="38"/>
  <c r="BI16" i="38" s="1"/>
  <c r="BH16" i="38" s="1"/>
  <c r="AL8" i="38"/>
  <c r="AN8" i="38" s="1"/>
  <c r="BV9" i="38"/>
  <c r="BW9" i="38" s="1"/>
  <c r="AL12" i="38"/>
  <c r="AN12" i="38" s="1"/>
  <c r="BV13" i="38"/>
  <c r="BW13" i="38" s="1"/>
  <c r="AV14" i="38"/>
  <c r="AL16" i="38"/>
  <c r="AN16" i="38" s="1"/>
  <c r="AV17" i="38"/>
  <c r="AI29" i="38"/>
  <c r="AS32" i="38"/>
  <c r="AI33" i="38"/>
  <c r="AS36" i="38"/>
  <c r="AI37" i="38"/>
  <c r="CD37" i="38"/>
  <c r="AS40" i="38"/>
  <c r="AI41" i="38"/>
  <c r="CD41" i="38"/>
  <c r="AS44" i="38"/>
  <c r="AI45" i="38"/>
  <c r="AS48" i="38"/>
  <c r="AI49" i="38"/>
  <c r="CD49" i="38"/>
  <c r="CI69" i="38"/>
  <c r="BX73" i="38"/>
  <c r="BY73" i="38" s="1"/>
  <c r="BX77" i="38"/>
  <c r="BY77" i="38" s="1"/>
  <c r="CI77" i="38"/>
  <c r="AL2" i="38"/>
  <c r="AN2" i="38" s="1"/>
  <c r="AK5" i="38"/>
  <c r="M6" i="38"/>
  <c r="AP6" i="38"/>
  <c r="AV9" i="38"/>
  <c r="AV13" i="38"/>
  <c r="H14" i="38"/>
  <c r="AI14" i="38"/>
  <c r="H17" i="38"/>
  <c r="AI17" i="38"/>
  <c r="Z18" i="38"/>
  <c r="BZ18" i="38"/>
  <c r="CA18" i="38" s="1"/>
  <c r="AL19" i="38"/>
  <c r="AN19" i="38" s="1"/>
  <c r="CK19" i="38"/>
  <c r="AG20" i="38"/>
  <c r="AT20" i="38"/>
  <c r="CF20" i="38"/>
  <c r="H22" i="38"/>
  <c r="AV22" i="38"/>
  <c r="BD23" i="38"/>
  <c r="AK24" i="38"/>
  <c r="AS25" i="38"/>
  <c r="BG25" i="38"/>
  <c r="BV26" i="38"/>
  <c r="BW26" i="38" s="1"/>
  <c r="BD27" i="38"/>
  <c r="CK27" i="38"/>
  <c r="AG28" i="38"/>
  <c r="K29" i="38"/>
  <c r="BV30" i="38"/>
  <c r="BW30" i="38" s="1"/>
  <c r="BD31" i="38"/>
  <c r="CK31" i="38"/>
  <c r="AG32" i="38"/>
  <c r="BV34" i="38"/>
  <c r="BW34" i="38" s="1"/>
  <c r="BD35" i="38"/>
  <c r="CK35" i="38"/>
  <c r="AG36" i="38"/>
  <c r="BV38" i="38"/>
  <c r="BW38" i="38" s="1"/>
  <c r="BD39" i="38"/>
  <c r="CK39" i="38"/>
  <c r="AG40" i="38"/>
  <c r="AW41" i="38"/>
  <c r="BV42" i="38"/>
  <c r="BW42" i="38" s="1"/>
  <c r="CK43" i="38"/>
  <c r="AG44" i="38"/>
  <c r="K49" i="38"/>
  <c r="AK2" i="38"/>
  <c r="H2" i="38"/>
  <c r="AO8" i="38"/>
  <c r="Z9" i="38"/>
  <c r="AG10" i="38"/>
  <c r="BV19" i="38"/>
  <c r="BW19" i="38" s="1"/>
  <c r="CG20" i="38"/>
  <c r="AP21" i="38"/>
  <c r="AL24" i="38"/>
  <c r="AN24" i="38" s="1"/>
  <c r="AT25" i="38"/>
  <c r="CF25" i="38"/>
  <c r="AO26" i="38"/>
  <c r="AQ26" i="38" s="1"/>
  <c r="CF29" i="38"/>
  <c r="CF33" i="38"/>
  <c r="CF37" i="38"/>
  <c r="AO38" i="38"/>
  <c r="AK41" i="38"/>
  <c r="CF41" i="38"/>
  <c r="AO42" i="38"/>
  <c r="AK45" i="38"/>
  <c r="CF45" i="38"/>
  <c r="AO46" i="38"/>
  <c r="BZ47" i="38"/>
  <c r="CA47" i="38" s="1"/>
  <c r="AK49" i="38"/>
  <c r="CF49" i="38"/>
  <c r="AG50" i="38"/>
  <c r="BX61" i="38"/>
  <c r="BY61" i="38" s="1"/>
  <c r="CI61" i="38"/>
  <c r="CI83" i="38"/>
  <c r="AL4" i="38"/>
  <c r="AN4" i="38" s="1"/>
  <c r="AK14" i="38"/>
  <c r="AP16" i="38"/>
  <c r="AK17" i="38"/>
  <c r="AG18" i="38"/>
  <c r="AT18" i="38"/>
  <c r="CF18" i="38"/>
  <c r="H20" i="38"/>
  <c r="AV20" i="38"/>
  <c r="AK22" i="38"/>
  <c r="AS23" i="38"/>
  <c r="BG23" i="38"/>
  <c r="BV24" i="38"/>
  <c r="BW24" i="38" s="1"/>
  <c r="CG25" i="38"/>
  <c r="AP26" i="38"/>
  <c r="AS27" i="38"/>
  <c r="BG27" i="38"/>
  <c r="H28" i="38"/>
  <c r="AI28" i="38"/>
  <c r="AV28" i="38"/>
  <c r="M29" i="38"/>
  <c r="AL29" i="38"/>
  <c r="AN29" i="38" s="1"/>
  <c r="CG29" i="38"/>
  <c r="AP30" i="38"/>
  <c r="AS31" i="38"/>
  <c r="BG31" i="38"/>
  <c r="H32" i="38"/>
  <c r="AI32" i="38"/>
  <c r="AV32" i="38"/>
  <c r="CD32" i="38"/>
  <c r="AL33" i="38"/>
  <c r="AN33" i="38" s="1"/>
  <c r="CG33" i="38"/>
  <c r="AP34" i="38"/>
  <c r="AS35" i="38"/>
  <c r="BG35" i="38"/>
  <c r="H36" i="38"/>
  <c r="AI36" i="38"/>
  <c r="AV36" i="38"/>
  <c r="CD36" i="38"/>
  <c r="AL37" i="38"/>
  <c r="AN37" i="38" s="1"/>
  <c r="CG37" i="38"/>
  <c r="AP38" i="38"/>
  <c r="AS39" i="38"/>
  <c r="BG39" i="38"/>
  <c r="H40" i="38"/>
  <c r="AI40" i="38"/>
  <c r="AV40" i="38"/>
  <c r="CD40" i="38"/>
  <c r="AL41" i="38"/>
  <c r="AN41" i="38" s="1"/>
  <c r="CG41" i="38"/>
  <c r="AP42" i="38"/>
  <c r="AS43" i="38"/>
  <c r="BG43" i="38"/>
  <c r="H44" i="38"/>
  <c r="AI44" i="38"/>
  <c r="AV44" i="38"/>
  <c r="CD44" i="38"/>
  <c r="AL45" i="38"/>
  <c r="AN45" i="38" s="1"/>
  <c r="CG45" i="38"/>
  <c r="AP46" i="38"/>
  <c r="AS47" i="38"/>
  <c r="BG47" i="38"/>
  <c r="H48" i="38"/>
  <c r="AI48" i="38"/>
  <c r="AV48" i="38"/>
  <c r="CD48" i="38"/>
  <c r="M49" i="38"/>
  <c r="AL49" i="38"/>
  <c r="AN49" i="38" s="1"/>
  <c r="AZ49" i="38"/>
  <c r="CG49" i="38"/>
  <c r="AK50" i="38"/>
  <c r="CE50" i="38"/>
  <c r="AI62" i="38"/>
  <c r="Z50" i="38"/>
  <c r="BV14" i="38"/>
  <c r="BW14" i="38" s="1"/>
  <c r="AV15" i="38"/>
  <c r="BV17" i="38"/>
  <c r="BW17" i="38" s="1"/>
  <c r="CG18" i="38"/>
  <c r="AP19" i="38"/>
  <c r="Z21" i="38"/>
  <c r="CK22" i="38"/>
  <c r="AG23" i="38"/>
  <c r="AT23" i="38"/>
  <c r="CF23" i="38"/>
  <c r="H25" i="38"/>
  <c r="AI25" i="38"/>
  <c r="AV25" i="38"/>
  <c r="BD26" i="38"/>
  <c r="CK26" i="38"/>
  <c r="AG27" i="38"/>
  <c r="AT27" i="38"/>
  <c r="CE28" i="38"/>
  <c r="BV29" i="38"/>
  <c r="BW29" i="38" s="1"/>
  <c r="BD30" i="38"/>
  <c r="CK30" i="38"/>
  <c r="AT31" i="38"/>
  <c r="CE32" i="38"/>
  <c r="BV33" i="38"/>
  <c r="BW33" i="38" s="1"/>
  <c r="BD34" i="38"/>
  <c r="CK34" i="38"/>
  <c r="AT35" i="38"/>
  <c r="CE36" i="38"/>
  <c r="BV37" i="38"/>
  <c r="BW37" i="38" s="1"/>
  <c r="BD38" i="38"/>
  <c r="CK38" i="38"/>
  <c r="AT39" i="38"/>
  <c r="CE40" i="38"/>
  <c r="BV41" i="38"/>
  <c r="BW41" i="38" s="1"/>
  <c r="BD42" i="38"/>
  <c r="CK42" i="38"/>
  <c r="AT43" i="38"/>
  <c r="CE44" i="38"/>
  <c r="BV45" i="38"/>
  <c r="BW45" i="38" s="1"/>
  <c r="CH45" i="38"/>
  <c r="BD46" i="38"/>
  <c r="CK46" i="38"/>
  <c r="AT47" i="38"/>
  <c r="CE48" i="38"/>
  <c r="BV49" i="38"/>
  <c r="BW49" i="38" s="1"/>
  <c r="AI50" i="38"/>
  <c r="AP2" i="38"/>
  <c r="AK3" i="38"/>
  <c r="BV2" i="38"/>
  <c r="BW2" i="38" s="1"/>
  <c r="AL3" i="38"/>
  <c r="AN3" i="38" s="1"/>
  <c r="AO4" i="38"/>
  <c r="CH18" i="38"/>
  <c r="BD19" i="38"/>
  <c r="AK20" i="38"/>
  <c r="BV22" i="38"/>
  <c r="BW22" i="38" s="1"/>
  <c r="CG23" i="38"/>
  <c r="AP24" i="38"/>
  <c r="Z26" i="38"/>
  <c r="AK28" i="38"/>
  <c r="CF28" i="38"/>
  <c r="Z30" i="38"/>
  <c r="AK32" i="38"/>
  <c r="Z34" i="38"/>
  <c r="AK36" i="38"/>
  <c r="CF36" i="38"/>
  <c r="Z38" i="38"/>
  <c r="AK40" i="38"/>
  <c r="CF40" i="38"/>
  <c r="Z42" i="38"/>
  <c r="AK44" i="38"/>
  <c r="CF44" i="38"/>
  <c r="Z46" i="38"/>
  <c r="AK48" i="38"/>
  <c r="CF48" i="38"/>
  <c r="CK49" i="38"/>
  <c r="CI85" i="38"/>
  <c r="AV2" i="38"/>
  <c r="AP4" i="38"/>
  <c r="AG6" i="38"/>
  <c r="CT8" i="38"/>
  <c r="CT12" i="38"/>
  <c r="CK20" i="38"/>
  <c r="AO22" i="38"/>
  <c r="AI23" i="38"/>
  <c r="AI27" i="38"/>
  <c r="AI31" i="38"/>
  <c r="CD31" i="38"/>
  <c r="AS34" i="38"/>
  <c r="AI35" i="38"/>
  <c r="AV35" i="38"/>
  <c r="CD35" i="38"/>
  <c r="CG36" i="38"/>
  <c r="AP37" i="38"/>
  <c r="AS38" i="38"/>
  <c r="BG38" i="38"/>
  <c r="H39" i="38"/>
  <c r="AI39" i="38"/>
  <c r="AV39" i="38"/>
  <c r="CD39" i="38"/>
  <c r="CG40" i="38"/>
  <c r="AP41" i="38"/>
  <c r="AS42" i="38"/>
  <c r="BG42" i="38"/>
  <c r="H43" i="38"/>
  <c r="AI43" i="38"/>
  <c r="AV43" i="38"/>
  <c r="CD43" i="38"/>
  <c r="CG44" i="38"/>
  <c r="AP45" i="38"/>
  <c r="AS46" i="38"/>
  <c r="BG46" i="38"/>
  <c r="H47" i="38"/>
  <c r="AI47" i="38"/>
  <c r="AV47" i="38"/>
  <c r="CD47" i="38"/>
  <c r="CG48" i="38"/>
  <c r="AP49" i="38"/>
  <c r="K3" i="38"/>
  <c r="AK9" i="38"/>
  <c r="AK13" i="38"/>
  <c r="AP14" i="38"/>
  <c r="AK15" i="38"/>
  <c r="AP17" i="38"/>
  <c r="AK18" i="38"/>
  <c r="AS19" i="38"/>
  <c r="BG19" i="38"/>
  <c r="BV20" i="38"/>
  <c r="BW20" i="38" s="1"/>
  <c r="CG21" i="38"/>
  <c r="AP22" i="38"/>
  <c r="K23" i="38"/>
  <c r="CK25" i="38"/>
  <c r="K27" i="38"/>
  <c r="CE27" i="38"/>
  <c r="BV28" i="38"/>
  <c r="BW28" i="38" s="1"/>
  <c r="BD29" i="38"/>
  <c r="CK29" i="38"/>
  <c r="BV32" i="38"/>
  <c r="BW32" i="38" s="1"/>
  <c r="BD33" i="38"/>
  <c r="CK33" i="38"/>
  <c r="AG34" i="38"/>
  <c r="BV36" i="38"/>
  <c r="BW36" i="38" s="1"/>
  <c r="BD37" i="38"/>
  <c r="CK37" i="38"/>
  <c r="AG38" i="38"/>
  <c r="BV40" i="38"/>
  <c r="BW40" i="38" s="1"/>
  <c r="BD41" i="38"/>
  <c r="CK41" i="38"/>
  <c r="CK45" i="38"/>
  <c r="AI51" i="38"/>
  <c r="AL13" i="38"/>
  <c r="AN13" i="38" s="1"/>
  <c r="AL15" i="38"/>
  <c r="AN15" i="38" s="1"/>
  <c r="AL18" i="38"/>
  <c r="AN18" i="38" s="1"/>
  <c r="AT19" i="38"/>
  <c r="CF19" i="38"/>
  <c r="AO20" i="38"/>
  <c r="AI21" i="38"/>
  <c r="BV25" i="38"/>
  <c r="BW25" i="38" s="1"/>
  <c r="CF27" i="38"/>
  <c r="AO28" i="38"/>
  <c r="CF31" i="38"/>
  <c r="CF35" i="38"/>
  <c r="AK47" i="38"/>
  <c r="CF47" i="38"/>
  <c r="BZ49" i="38"/>
  <c r="CA49" i="38" s="1"/>
  <c r="AO51" i="38"/>
  <c r="AK51" i="38"/>
  <c r="AP7" i="38"/>
  <c r="H9" i="38"/>
  <c r="Z14" i="38"/>
  <c r="Z17" i="38"/>
  <c r="BV18" i="38"/>
  <c r="BW18" i="38" s="1"/>
  <c r="CG19" i="38"/>
  <c r="Z22" i="38"/>
  <c r="H26" i="38"/>
  <c r="AI26" i="38"/>
  <c r="AV26" i="38"/>
  <c r="M27" i="38"/>
  <c r="AP28" i="38"/>
  <c r="AS29" i="38"/>
  <c r="BG29" i="38"/>
  <c r="H30" i="38"/>
  <c r="AV30" i="38"/>
  <c r="CD30" i="38"/>
  <c r="AL31" i="38"/>
  <c r="AN31" i="38" s="1"/>
  <c r="AP32" i="38"/>
  <c r="BG33" i="38"/>
  <c r="H34" i="38"/>
  <c r="AI34" i="38"/>
  <c r="AV34" i="38"/>
  <c r="CD34" i="38"/>
  <c r="AL35" i="38"/>
  <c r="AN35" i="38" s="1"/>
  <c r="AP36" i="38"/>
  <c r="AS37" i="38"/>
  <c r="BG37" i="38"/>
  <c r="H38" i="38"/>
  <c r="AI38" i="38"/>
  <c r="AV38" i="38"/>
  <c r="CD38" i="38"/>
  <c r="AL39" i="38"/>
  <c r="AN39" i="38" s="1"/>
  <c r="CG39" i="38"/>
  <c r="AP40" i="38"/>
  <c r="AS41" i="38"/>
  <c r="BG41" i="38"/>
  <c r="H42" i="38"/>
  <c r="AI42" i="38"/>
  <c r="AV42" i="38"/>
  <c r="CD42" i="38"/>
  <c r="AL43" i="38"/>
  <c r="AN43" i="38" s="1"/>
  <c r="CG43" i="38"/>
  <c r="AP44" i="38"/>
  <c r="AS45" i="38"/>
  <c r="BG45" i="38"/>
  <c r="H46" i="38"/>
  <c r="AI46" i="38"/>
  <c r="AV46" i="38"/>
  <c r="CD46" i="38"/>
  <c r="AL47" i="38"/>
  <c r="AN47" i="38" s="1"/>
  <c r="CG47" i="38"/>
  <c r="AP48" i="38"/>
  <c r="AS49" i="38"/>
  <c r="BG49" i="38"/>
  <c r="AP50" i="38"/>
  <c r="AL51" i="38"/>
  <c r="AN51" i="38" s="1"/>
  <c r="AS22" i="38"/>
  <c r="BG22" i="38"/>
  <c r="BV23" i="38"/>
  <c r="BW23" i="38" s="1"/>
  <c r="CE26" i="38"/>
  <c r="AT29" i="38"/>
  <c r="CE30" i="38"/>
  <c r="AT33" i="38"/>
  <c r="CE34" i="38"/>
  <c r="BD36" i="38"/>
  <c r="AT37" i="38"/>
  <c r="CE38" i="38"/>
  <c r="BD40" i="38"/>
  <c r="CK40" i="38"/>
  <c r="AT41" i="38"/>
  <c r="CE42" i="38"/>
  <c r="BV43" i="38"/>
  <c r="BW43" i="38" s="1"/>
  <c r="BD44" i="38"/>
  <c r="CK44" i="38"/>
  <c r="AT45" i="38"/>
  <c r="CE46" i="38"/>
  <c r="BV47" i="38"/>
  <c r="BW47" i="38" s="1"/>
  <c r="BD48" i="38"/>
  <c r="CK48" i="38"/>
  <c r="AT49" i="38"/>
  <c r="AP51" i="38"/>
  <c r="CI75" i="38"/>
  <c r="BX75" i="38"/>
  <c r="BY75" i="38" s="1"/>
  <c r="AG17" i="38"/>
  <c r="CF38" i="38"/>
  <c r="Z40" i="38"/>
  <c r="BI41" i="38"/>
  <c r="BH41" i="38" s="1"/>
  <c r="AK42" i="38"/>
  <c r="CF42" i="38"/>
  <c r="Z44" i="38"/>
  <c r="AK46" i="38"/>
  <c r="CF46" i="38"/>
  <c r="Z48" i="38"/>
  <c r="CI51" i="38"/>
  <c r="BX51" i="38"/>
  <c r="BY51" i="38" s="1"/>
  <c r="M54" i="38"/>
  <c r="AL54" i="38"/>
  <c r="AN54" i="38" s="1"/>
  <c r="AP55" i="38"/>
  <c r="CD57" i="38"/>
  <c r="M58" i="38"/>
  <c r="CD61" i="38"/>
  <c r="AP63" i="38"/>
  <c r="AS64" i="38"/>
  <c r="AI65" i="38"/>
  <c r="AV65" i="38"/>
  <c r="CD65" i="38"/>
  <c r="AP67" i="38"/>
  <c r="AS68" i="38"/>
  <c r="AI69" i="38"/>
  <c r="AV69" i="38"/>
  <c r="CD69" i="38"/>
  <c r="AS72" i="38"/>
  <c r="AI73" i="38"/>
  <c r="AV73" i="38"/>
  <c r="CD73" i="38"/>
  <c r="AS76" i="38"/>
  <c r="AI77" i="38"/>
  <c r="AV77" i="38"/>
  <c r="CD77" i="38"/>
  <c r="AS80" i="38"/>
  <c r="AI81" i="38"/>
  <c r="AV81" i="38"/>
  <c r="CD81" i="38"/>
  <c r="AS84" i="38"/>
  <c r="AI85" i="38"/>
  <c r="AV85" i="38"/>
  <c r="CD85" i="38"/>
  <c r="BN98" i="38"/>
  <c r="BM98" i="38"/>
  <c r="AG52" i="38"/>
  <c r="N54" i="38"/>
  <c r="Q54" i="38" s="1"/>
  <c r="BV54" i="38"/>
  <c r="BW54" i="38" s="1"/>
  <c r="BD55" i="38"/>
  <c r="CK55" i="38"/>
  <c r="AG56" i="38"/>
  <c r="N58" i="38"/>
  <c r="Q58" i="38" s="1"/>
  <c r="BV58" i="38"/>
  <c r="BW58" i="38" s="1"/>
  <c r="BD59" i="38"/>
  <c r="CK59" i="38"/>
  <c r="AG60" i="38"/>
  <c r="K61" i="38"/>
  <c r="BV62" i="38"/>
  <c r="BW62" i="38" s="1"/>
  <c r="BD63" i="38"/>
  <c r="CK63" i="38"/>
  <c r="AG64" i="38"/>
  <c r="CE65" i="38"/>
  <c r="BV66" i="38"/>
  <c r="BW66" i="38" s="1"/>
  <c r="BD67" i="38"/>
  <c r="CK67" i="38"/>
  <c r="AG68" i="38"/>
  <c r="CE69" i="38"/>
  <c r="BV70" i="38"/>
  <c r="BW70" i="38" s="1"/>
  <c r="BD71" i="38"/>
  <c r="CK71" i="38"/>
  <c r="AG72" i="38"/>
  <c r="CE73" i="38"/>
  <c r="BV74" i="38"/>
  <c r="BW74" i="38" s="1"/>
  <c r="BD75" i="38"/>
  <c r="CK75" i="38"/>
  <c r="AG76" i="38"/>
  <c r="K77" i="38"/>
  <c r="BV78" i="38"/>
  <c r="BW78" i="38" s="1"/>
  <c r="BD79" i="38"/>
  <c r="CK79" i="38"/>
  <c r="AG80" i="38"/>
  <c r="BV82" i="38"/>
  <c r="BW82" i="38" s="1"/>
  <c r="BD83" i="38"/>
  <c r="CK83" i="38"/>
  <c r="AG84" i="38"/>
  <c r="CE86" i="38"/>
  <c r="CE87" i="38"/>
  <c r="CE88" i="38"/>
  <c r="CE89" i="38"/>
  <c r="CE90" i="38"/>
  <c r="CE91" i="38"/>
  <c r="CM134" i="38"/>
  <c r="BI134" i="38" s="1"/>
  <c r="BH134" i="38" s="1"/>
  <c r="AW134" i="38"/>
  <c r="BZ51" i="38"/>
  <c r="CA51" i="38" s="1"/>
  <c r="AK53" i="38"/>
  <c r="CF53" i="38"/>
  <c r="AO54" i="38"/>
  <c r="CF57" i="38"/>
  <c r="AO58" i="38"/>
  <c r="CF61" i="38"/>
  <c r="AO62" i="38"/>
  <c r="CF65" i="38"/>
  <c r="AO66" i="38"/>
  <c r="CF69" i="38"/>
  <c r="AO70" i="38"/>
  <c r="CF73" i="38"/>
  <c r="AO74" i="38"/>
  <c r="CF77" i="38"/>
  <c r="AO78" i="38"/>
  <c r="CF81" i="38"/>
  <c r="AO82" i="38"/>
  <c r="AK85" i="38"/>
  <c r="CF85" i="38"/>
  <c r="AO86" i="38"/>
  <c r="AO87" i="38"/>
  <c r="AQ99" i="38" s="1"/>
  <c r="AO88" i="38"/>
  <c r="AQ100" i="38" s="1"/>
  <c r="AO89" i="38"/>
  <c r="AO90" i="38"/>
  <c r="AQ102" i="38" s="1"/>
  <c r="AO91" i="38"/>
  <c r="AW111" i="38"/>
  <c r="AL53" i="38"/>
  <c r="AN53" i="38" s="1"/>
  <c r="AL57" i="38"/>
  <c r="AN57" i="38" s="1"/>
  <c r="CG57" i="38"/>
  <c r="AP58" i="38"/>
  <c r="M61" i="38"/>
  <c r="AL61" i="38"/>
  <c r="AN61" i="38" s="1"/>
  <c r="AZ61" i="38"/>
  <c r="CG61" i="38"/>
  <c r="AP62" i="38"/>
  <c r="AS63" i="38"/>
  <c r="AI64" i="38"/>
  <c r="AL65" i="38"/>
  <c r="AN65" i="38" s="1"/>
  <c r="CG65" i="38"/>
  <c r="AP66" i="38"/>
  <c r="AS67" i="38"/>
  <c r="AI68" i="38"/>
  <c r="CD68" i="38"/>
  <c r="AL69" i="38"/>
  <c r="AN69" i="38" s="1"/>
  <c r="CG69" i="38"/>
  <c r="AP70" i="38"/>
  <c r="AS71" i="38"/>
  <c r="BG71" i="38"/>
  <c r="H72" i="38"/>
  <c r="AI72" i="38"/>
  <c r="AV72" i="38"/>
  <c r="CD72" i="38"/>
  <c r="AL73" i="38"/>
  <c r="AN73" i="38" s="1"/>
  <c r="CG73" i="38"/>
  <c r="AP74" i="38"/>
  <c r="AS75" i="38"/>
  <c r="BG75" i="38"/>
  <c r="H76" i="38"/>
  <c r="AI76" i="38"/>
  <c r="AV76" i="38"/>
  <c r="CD76" i="38"/>
  <c r="M77" i="38"/>
  <c r="AL77" i="38"/>
  <c r="AN77" i="38" s="1"/>
  <c r="AZ77" i="38"/>
  <c r="CG77" i="38"/>
  <c r="AP78" i="38"/>
  <c r="AS79" i="38"/>
  <c r="BG79" i="38"/>
  <c r="H80" i="38"/>
  <c r="AI80" i="38"/>
  <c r="AV80" i="38"/>
  <c r="CD80" i="38"/>
  <c r="AL81" i="38"/>
  <c r="AN81" i="38" s="1"/>
  <c r="CG81" i="38"/>
  <c r="AP82" i="38"/>
  <c r="AS83" i="38"/>
  <c r="BG83" i="38"/>
  <c r="H84" i="38"/>
  <c r="AI84" i="38"/>
  <c r="AV84" i="38"/>
  <c r="CD84" i="38"/>
  <c r="M85" i="38"/>
  <c r="AL85" i="38"/>
  <c r="AN85" i="38" s="1"/>
  <c r="CG85" i="38"/>
  <c r="AP86" i="38"/>
  <c r="CG86" i="38"/>
  <c r="AP87" i="38"/>
  <c r="CG87" i="38"/>
  <c r="AP88" i="38"/>
  <c r="CG88" i="38"/>
  <c r="AP89" i="38"/>
  <c r="AP90" i="38"/>
  <c r="AP91" i="38"/>
  <c r="AP92" i="38"/>
  <c r="AP93" i="38"/>
  <c r="AS95" i="38"/>
  <c r="BN97" i="38"/>
  <c r="BM97" i="38"/>
  <c r="K122" i="38"/>
  <c r="N122" i="38"/>
  <c r="Q122" i="38" s="1"/>
  <c r="M122" i="38"/>
  <c r="BD50" i="38"/>
  <c r="CK50" i="38"/>
  <c r="AT51" i="38"/>
  <c r="CE52" i="38"/>
  <c r="BV53" i="38"/>
  <c r="BW53" i="38" s="1"/>
  <c r="CH53" i="38"/>
  <c r="BD54" i="38"/>
  <c r="CK54" i="38"/>
  <c r="AT55" i="38"/>
  <c r="CE56" i="38"/>
  <c r="BV57" i="38"/>
  <c r="BW57" i="38" s="1"/>
  <c r="CH57" i="38"/>
  <c r="BD58" i="38"/>
  <c r="CK58" i="38"/>
  <c r="AT59" i="38"/>
  <c r="AW60" i="38"/>
  <c r="CE60" i="38"/>
  <c r="BV61" i="38"/>
  <c r="BW61" i="38" s="1"/>
  <c r="CH61" i="38"/>
  <c r="BD62" i="38"/>
  <c r="CK62" i="38"/>
  <c r="AT63" i="38"/>
  <c r="CE64" i="38"/>
  <c r="BV65" i="38"/>
  <c r="BW65" i="38" s="1"/>
  <c r="CH65" i="38"/>
  <c r="BD66" i="38"/>
  <c r="CK66" i="38"/>
  <c r="AT67" i="38"/>
  <c r="CE68" i="38"/>
  <c r="BV69" i="38"/>
  <c r="BW69" i="38" s="1"/>
  <c r="CH69" i="38"/>
  <c r="BD70" i="38"/>
  <c r="CK70" i="38"/>
  <c r="AT71" i="38"/>
  <c r="CE72" i="38"/>
  <c r="BV73" i="38"/>
  <c r="BW73" i="38" s="1"/>
  <c r="CH73" i="38"/>
  <c r="BD74" i="38"/>
  <c r="CK74" i="38"/>
  <c r="AT75" i="38"/>
  <c r="AU87" i="38" s="1"/>
  <c r="CE76" i="38"/>
  <c r="BV77" i="38"/>
  <c r="BW77" i="38" s="1"/>
  <c r="CH77" i="38"/>
  <c r="BD78" i="38"/>
  <c r="CK78" i="38"/>
  <c r="AT79" i="38"/>
  <c r="CE80" i="38"/>
  <c r="BV81" i="38"/>
  <c r="BW81" i="38" s="1"/>
  <c r="CH81" i="38"/>
  <c r="BD82" i="38"/>
  <c r="CK82" i="38"/>
  <c r="AT83" i="38"/>
  <c r="CE84" i="38"/>
  <c r="BV85" i="38"/>
  <c r="BW85" i="38" s="1"/>
  <c r="BD86" i="38"/>
  <c r="BV86" i="38"/>
  <c r="BW86" i="38" s="1"/>
  <c r="BD87" i="38"/>
  <c r="BV87" i="38"/>
  <c r="BW87" i="38" s="1"/>
  <c r="BV88" i="38"/>
  <c r="BW88" i="38" s="1"/>
  <c r="BV89" i="38"/>
  <c r="BW89" i="38" s="1"/>
  <c r="BV90" i="38"/>
  <c r="BW90" i="38" s="1"/>
  <c r="BV91" i="38"/>
  <c r="BW91" i="38" s="1"/>
  <c r="BV92" i="38"/>
  <c r="BW92" i="38" s="1"/>
  <c r="BV93" i="38"/>
  <c r="BW93" i="38" s="1"/>
  <c r="AW96" i="38"/>
  <c r="AX108" i="38" s="1"/>
  <c r="CM96" i="38"/>
  <c r="BI96" i="38" s="1"/>
  <c r="BH96" i="38" s="1"/>
  <c r="AK52" i="38"/>
  <c r="CF52" i="38"/>
  <c r="Z54" i="38"/>
  <c r="AK56" i="38"/>
  <c r="CF56" i="38"/>
  <c r="Z58" i="38"/>
  <c r="BI59" i="38"/>
  <c r="BH59" i="38" s="1"/>
  <c r="AK60" i="38"/>
  <c r="CF60" i="38"/>
  <c r="Z62" i="38"/>
  <c r="AK64" i="38"/>
  <c r="CF64" i="38"/>
  <c r="Z66" i="38"/>
  <c r="AK68" i="38"/>
  <c r="CF68" i="38"/>
  <c r="Z70" i="38"/>
  <c r="AK72" i="38"/>
  <c r="CF72" i="38"/>
  <c r="Z74" i="38"/>
  <c r="BI75" i="38"/>
  <c r="BH75" i="38" s="1"/>
  <c r="AK76" i="38"/>
  <c r="CF76" i="38"/>
  <c r="Z78" i="38"/>
  <c r="AK80" i="38"/>
  <c r="CF80" i="38"/>
  <c r="Z82" i="38"/>
  <c r="AK84" i="38"/>
  <c r="CF84" i="38"/>
  <c r="Z86" i="38"/>
  <c r="Z87" i="38"/>
  <c r="Z88" i="38"/>
  <c r="Z89" i="38"/>
  <c r="Z90" i="38"/>
  <c r="Z91" i="38"/>
  <c r="Z92" i="38"/>
  <c r="Z93" i="38"/>
  <c r="Z94" i="38"/>
  <c r="BL94" i="38"/>
  <c r="BD94" i="38"/>
  <c r="CG94" i="38"/>
  <c r="AS106" i="38"/>
  <c r="AL52" i="38"/>
  <c r="AN52" i="38" s="1"/>
  <c r="AL56" i="38"/>
  <c r="AN56" i="38" s="1"/>
  <c r="AP57" i="38"/>
  <c r="AL60" i="38"/>
  <c r="AN60" i="38" s="1"/>
  <c r="AS62" i="38"/>
  <c r="AI63" i="38"/>
  <c r="CD63" i="38"/>
  <c r="AS66" i="38"/>
  <c r="AI67" i="38"/>
  <c r="CD67" i="38"/>
  <c r="AS70" i="38"/>
  <c r="AI71" i="38"/>
  <c r="AS74" i="38"/>
  <c r="AI75" i="38"/>
  <c r="AS78" i="38"/>
  <c r="AI79" i="38"/>
  <c r="AS82" i="38"/>
  <c r="AI83" i="38"/>
  <c r="CD83" i="38"/>
  <c r="AS86" i="38"/>
  <c r="AS87" i="38"/>
  <c r="AS88" i="38"/>
  <c r="AS89" i="38"/>
  <c r="AS90" i="38"/>
  <c r="AS91" i="38"/>
  <c r="AS92" i="38"/>
  <c r="AS93" i="38"/>
  <c r="AS94" i="38"/>
  <c r="BN96" i="38"/>
  <c r="BM96" i="38"/>
  <c r="CI118" i="38"/>
  <c r="CK81" i="38"/>
  <c r="BD85" i="38"/>
  <c r="CK85" i="38"/>
  <c r="CI115" i="38"/>
  <c r="AK55" i="38"/>
  <c r="AK59" i="38"/>
  <c r="CF59" i="38"/>
  <c r="AK63" i="38"/>
  <c r="AK67" i="38"/>
  <c r="AK71" i="38"/>
  <c r="AK75" i="38"/>
  <c r="AK79" i="38"/>
  <c r="AI106" i="38"/>
  <c r="BV94" i="38"/>
  <c r="BW94" i="38" s="1"/>
  <c r="AI107" i="38"/>
  <c r="Z95" i="38"/>
  <c r="BV95" i="38"/>
  <c r="BW95" i="38" s="1"/>
  <c r="AP95" i="38"/>
  <c r="AK95" i="38"/>
  <c r="AL55" i="38"/>
  <c r="AN55" i="38" s="1"/>
  <c r="AV58" i="38"/>
  <c r="AL59" i="38"/>
  <c r="AN59" i="38" s="1"/>
  <c r="BG61" i="38"/>
  <c r="H62" i="38"/>
  <c r="AV62" i="38"/>
  <c r="AL63" i="38"/>
  <c r="AN63" i="38" s="1"/>
  <c r="AP64" i="38"/>
  <c r="AS65" i="38"/>
  <c r="BG65" i="38"/>
  <c r="H66" i="38"/>
  <c r="AI66" i="38"/>
  <c r="AV66" i="38"/>
  <c r="M67" i="38"/>
  <c r="AL67" i="38"/>
  <c r="AN67" i="38" s="1"/>
  <c r="AP68" i="38"/>
  <c r="AS69" i="38"/>
  <c r="BG69" i="38"/>
  <c r="H70" i="38"/>
  <c r="AI70" i="38"/>
  <c r="AV70" i="38"/>
  <c r="CD70" i="38"/>
  <c r="AL71" i="38"/>
  <c r="AN71" i="38" s="1"/>
  <c r="AP72" i="38"/>
  <c r="AS73" i="38"/>
  <c r="BG73" i="38"/>
  <c r="H74" i="38"/>
  <c r="AI74" i="38"/>
  <c r="AV74" i="38"/>
  <c r="CD74" i="38"/>
  <c r="M75" i="38"/>
  <c r="AL75" i="38"/>
  <c r="AN75" i="38" s="1"/>
  <c r="AP76" i="38"/>
  <c r="AS77" i="38"/>
  <c r="BG77" i="38"/>
  <c r="H78" i="38"/>
  <c r="AI78" i="38"/>
  <c r="AV78" i="38"/>
  <c r="CD78" i="38"/>
  <c r="AL79" i="38"/>
  <c r="AN79" i="38" s="1"/>
  <c r="AP80" i="38"/>
  <c r="AS81" i="38"/>
  <c r="BG81" i="38"/>
  <c r="H82" i="38"/>
  <c r="AI82" i="38"/>
  <c r="AV82" i="38"/>
  <c r="M83" i="38"/>
  <c r="AL83" i="38"/>
  <c r="AN83" i="38" s="1"/>
  <c r="AP84" i="38"/>
  <c r="AS85" i="38"/>
  <c r="BG85" i="38"/>
  <c r="H86" i="38"/>
  <c r="AI86" i="38"/>
  <c r="AV86" i="38"/>
  <c r="H87" i="38"/>
  <c r="AI87" i="38"/>
  <c r="AV87" i="38"/>
  <c r="H88" i="38"/>
  <c r="AI88" i="38"/>
  <c r="AV88" i="38"/>
  <c r="H89" i="38"/>
  <c r="AI89" i="38"/>
  <c r="AV89" i="38"/>
  <c r="H90" i="38"/>
  <c r="AI90" i="38"/>
  <c r="AV90" i="38"/>
  <c r="H91" i="38"/>
  <c r="AI91" i="38"/>
  <c r="AV91" i="38"/>
  <c r="H92" i="38"/>
  <c r="AI92" i="38"/>
  <c r="AV92" i="38"/>
  <c r="AI93" i="38"/>
  <c r="AI94" i="38"/>
  <c r="AV94" i="38"/>
  <c r="AI95" i="38"/>
  <c r="CH103" i="38"/>
  <c r="AZ103" i="38"/>
  <c r="BZ103" i="38"/>
  <c r="CA103" i="38" s="1"/>
  <c r="BX107" i="38"/>
  <c r="BY107" i="38" s="1"/>
  <c r="CI107" i="38"/>
  <c r="AT53" i="38"/>
  <c r="CE54" i="38"/>
  <c r="AT57" i="38"/>
  <c r="CE58" i="38"/>
  <c r="BD60" i="38"/>
  <c r="AT61" i="38"/>
  <c r="CE62" i="38"/>
  <c r="BD64" i="38"/>
  <c r="AT65" i="38"/>
  <c r="CE66" i="38"/>
  <c r="BD68" i="38"/>
  <c r="AT69" i="38"/>
  <c r="CE70" i="38"/>
  <c r="BD72" i="38"/>
  <c r="AT73" i="38"/>
  <c r="CE74" i="38"/>
  <c r="BD76" i="38"/>
  <c r="AT77" i="38"/>
  <c r="AU89" i="38" s="1"/>
  <c r="CE78" i="38"/>
  <c r="BD80" i="38"/>
  <c r="AT81" i="38"/>
  <c r="CE82" i="38"/>
  <c r="BD84" i="38"/>
  <c r="CK84" i="38"/>
  <c r="AT85" i="38"/>
  <c r="BL86" i="38"/>
  <c r="BL87" i="38"/>
  <c r="BL88" i="38"/>
  <c r="BM121" i="38"/>
  <c r="BN121" i="38"/>
  <c r="Z84" i="38"/>
  <c r="AK86" i="38"/>
  <c r="AK87" i="38"/>
  <c r="AK88" i="38"/>
  <c r="AK89" i="38"/>
  <c r="AK90" i="38"/>
  <c r="AK91" i="38"/>
  <c r="AK92" i="38"/>
  <c r="AK93" i="38"/>
  <c r="AK94" i="38"/>
  <c r="CK94" i="38"/>
  <c r="BN95" i="38"/>
  <c r="CH116" i="38"/>
  <c r="BZ116" i="38"/>
  <c r="CA116" i="38" s="1"/>
  <c r="AK96" i="38"/>
  <c r="AK97" i="38"/>
  <c r="AK98" i="38"/>
  <c r="BL99" i="38"/>
  <c r="AV100" i="38"/>
  <c r="AG102" i="38"/>
  <c r="CK102" i="38"/>
  <c r="BG103" i="38"/>
  <c r="Z104" i="38"/>
  <c r="BD105" i="38"/>
  <c r="BV105" i="38"/>
  <c r="BW105" i="38" s="1"/>
  <c r="AP106" i="38"/>
  <c r="CG106" i="38"/>
  <c r="AO107" i="38"/>
  <c r="CF107" i="38"/>
  <c r="N108" i="38"/>
  <c r="Q108" i="38" s="1"/>
  <c r="CE108" i="38"/>
  <c r="CD109" i="38"/>
  <c r="AK110" i="38"/>
  <c r="BL111" i="38"/>
  <c r="AI112" i="38"/>
  <c r="AV112" i="38"/>
  <c r="AS115" i="38"/>
  <c r="Z116" i="38"/>
  <c r="AP118" i="38"/>
  <c r="CG118" i="38"/>
  <c r="AO119" i="38"/>
  <c r="CF119" i="38"/>
  <c r="CE120" i="38"/>
  <c r="AK122" i="38"/>
  <c r="Z124" i="38"/>
  <c r="AO125" i="38"/>
  <c r="AQ137" i="38" s="1"/>
  <c r="CF125" i="38"/>
  <c r="AK126" i="38"/>
  <c r="Z128" i="38"/>
  <c r="AO129" i="38"/>
  <c r="CF129" i="38"/>
  <c r="AK130" i="38"/>
  <c r="BZ131" i="38"/>
  <c r="CA131" i="38" s="1"/>
  <c r="Z132" i="38"/>
  <c r="AO133" i="38"/>
  <c r="CF133" i="38"/>
  <c r="CD98" i="38"/>
  <c r="AK99" i="38"/>
  <c r="BL100" i="38"/>
  <c r="AV101" i="38"/>
  <c r="AG103" i="38"/>
  <c r="BD106" i="38"/>
  <c r="BV106" i="38"/>
  <c r="BW106" i="38" s="1"/>
  <c r="CG107" i="38"/>
  <c r="AO108" i="38"/>
  <c r="CE109" i="38"/>
  <c r="CD110" i="38"/>
  <c r="BL112" i="38"/>
  <c r="AI113" i="38"/>
  <c r="AV113" i="38"/>
  <c r="AS116" i="38"/>
  <c r="BG116" i="38"/>
  <c r="BD118" i="38"/>
  <c r="AP119" i="38"/>
  <c r="CG119" i="38"/>
  <c r="AO120" i="38"/>
  <c r="CE121" i="38"/>
  <c r="CD122" i="38"/>
  <c r="H123" i="38"/>
  <c r="AI123" i="38"/>
  <c r="AV123" i="38"/>
  <c r="AS124" i="38"/>
  <c r="BG124" i="38"/>
  <c r="AP125" i="38"/>
  <c r="CG125" i="38"/>
  <c r="CD126" i="38"/>
  <c r="AI127" i="38"/>
  <c r="AV127" i="38"/>
  <c r="AS128" i="38"/>
  <c r="BG128" i="38"/>
  <c r="AP129" i="38"/>
  <c r="CG129" i="38"/>
  <c r="CD130" i="38"/>
  <c r="AI131" i="38"/>
  <c r="AV131" i="38"/>
  <c r="AS132" i="38"/>
  <c r="AP133" i="38"/>
  <c r="CG133" i="38"/>
  <c r="AO134" i="38"/>
  <c r="CE96" i="38"/>
  <c r="CE97" i="38"/>
  <c r="CE98" i="38"/>
  <c r="AL99" i="38"/>
  <c r="AN99" i="38" s="1"/>
  <c r="AG104" i="38"/>
  <c r="BD107" i="38"/>
  <c r="AO109" i="38"/>
  <c r="AL111" i="38"/>
  <c r="AN111" i="38" s="1"/>
  <c r="AI114" i="38"/>
  <c r="AG116" i="38"/>
  <c r="AS117" i="38"/>
  <c r="BD119" i="38"/>
  <c r="AP120" i="38"/>
  <c r="AO121" i="38"/>
  <c r="CE122" i="38"/>
  <c r="AG124" i="38"/>
  <c r="BD125" i="38"/>
  <c r="CH133" i="38"/>
  <c r="AP134" i="38"/>
  <c r="CE134" i="38"/>
  <c r="CF95" i="38"/>
  <c r="AO96" i="38"/>
  <c r="CD100" i="38"/>
  <c r="AP109" i="38"/>
  <c r="CD112" i="38"/>
  <c r="AI115" i="38"/>
  <c r="AS118" i="38"/>
  <c r="CH120" i="38"/>
  <c r="AP121" i="38"/>
  <c r="AK131" i="38"/>
  <c r="BM131" i="38"/>
  <c r="AS135" i="38"/>
  <c r="CG95" i="38"/>
  <c r="AP96" i="38"/>
  <c r="CG96" i="38"/>
  <c r="AP97" i="38"/>
  <c r="CG97" i="38"/>
  <c r="AP98" i="38"/>
  <c r="CG98" i="38"/>
  <c r="CF99" i="38"/>
  <c r="CE100" i="38"/>
  <c r="AL101" i="38"/>
  <c r="AN101" i="38" s="1"/>
  <c r="CD101" i="38"/>
  <c r="AK102" i="38"/>
  <c r="BM102" i="38"/>
  <c r="H104" i="38"/>
  <c r="AV104" i="38"/>
  <c r="AT106" i="38"/>
  <c r="CK106" i="38"/>
  <c r="AS107" i="38"/>
  <c r="BG107" i="38"/>
  <c r="Z108" i="38"/>
  <c r="BD109" i="38"/>
  <c r="BV109" i="38"/>
  <c r="BW109" i="38" s="1"/>
  <c r="AP110" i="38"/>
  <c r="CG110" i="38"/>
  <c r="CF111" i="38"/>
  <c r="CE112" i="38"/>
  <c r="AL113" i="38"/>
  <c r="AN113" i="38" s="1"/>
  <c r="CD113" i="38"/>
  <c r="AK114" i="38"/>
  <c r="BM114" i="38"/>
  <c r="BL115" i="38"/>
  <c r="H116" i="38"/>
  <c r="AI116" i="38"/>
  <c r="AV116" i="38"/>
  <c r="AT118" i="38"/>
  <c r="AU130" i="38" s="1"/>
  <c r="CK118" i="38"/>
  <c r="AS119" i="38"/>
  <c r="BG119" i="38"/>
  <c r="Z120" i="38"/>
  <c r="BD121" i="38"/>
  <c r="BV121" i="38"/>
  <c r="BW121" i="38" s="1"/>
  <c r="AP122" i="38"/>
  <c r="CG122" i="38"/>
  <c r="AL123" i="38"/>
  <c r="AN123" i="38" s="1"/>
  <c r="CD123" i="38"/>
  <c r="H124" i="38"/>
  <c r="AI124" i="38"/>
  <c r="AV124" i="38"/>
  <c r="AS125" i="38"/>
  <c r="BG125" i="38"/>
  <c r="AP126" i="38"/>
  <c r="CG126" i="38"/>
  <c r="AL127" i="38"/>
  <c r="AN127" i="38" s="1"/>
  <c r="CD127" i="38"/>
  <c r="H128" i="38"/>
  <c r="AI128" i="38"/>
  <c r="AV128" i="38"/>
  <c r="AS129" i="38"/>
  <c r="BG129" i="38"/>
  <c r="AP130" i="38"/>
  <c r="CG130" i="38"/>
  <c r="AL131" i="38"/>
  <c r="AN131" i="38" s="1"/>
  <c r="CD131" i="38"/>
  <c r="H132" i="38"/>
  <c r="AI132" i="38"/>
  <c r="AV132" i="38"/>
  <c r="AS133" i="38"/>
  <c r="BG133" i="38"/>
  <c r="BX144" i="38"/>
  <c r="BY144" i="38" s="1"/>
  <c r="CI144" i="38"/>
  <c r="BD95" i="38"/>
  <c r="BD96" i="38"/>
  <c r="BV96" i="38"/>
  <c r="BW96" i="38" s="1"/>
  <c r="BD97" i="38"/>
  <c r="BV97" i="38"/>
  <c r="BW97" i="38" s="1"/>
  <c r="BD98" i="38"/>
  <c r="BV98" i="38"/>
  <c r="BW98" i="38" s="1"/>
  <c r="AP99" i="38"/>
  <c r="CG99" i="38"/>
  <c r="CF100" i="38"/>
  <c r="CE101" i="38"/>
  <c r="AL102" i="38"/>
  <c r="AN102" i="38" s="1"/>
  <c r="CD102" i="38"/>
  <c r="AK103" i="38"/>
  <c r="BM103" i="38"/>
  <c r="AV105" i="38"/>
  <c r="AT107" i="38"/>
  <c r="CK107" i="38"/>
  <c r="AS108" i="38"/>
  <c r="Z109" i="38"/>
  <c r="BD110" i="38"/>
  <c r="BV110" i="38"/>
  <c r="BW110" i="38" s="1"/>
  <c r="AP111" i="38"/>
  <c r="CG111" i="38"/>
  <c r="CF112" i="38"/>
  <c r="CE113" i="38"/>
  <c r="AL114" i="38"/>
  <c r="AN114" i="38" s="1"/>
  <c r="CD114" i="38"/>
  <c r="AK115" i="38"/>
  <c r="BL116" i="38"/>
  <c r="AI117" i="38"/>
  <c r="AV117" i="38"/>
  <c r="AG119" i="38"/>
  <c r="AT119" i="38"/>
  <c r="CK119" i="38"/>
  <c r="AS120" i="38"/>
  <c r="Z121" i="38"/>
  <c r="BD122" i="38"/>
  <c r="BV122" i="38"/>
  <c r="BW122" i="38" s="1"/>
  <c r="CE123" i="38"/>
  <c r="BL124" i="38"/>
  <c r="AT125" i="38"/>
  <c r="CK125" i="38"/>
  <c r="BD126" i="38"/>
  <c r="BV126" i="38"/>
  <c r="BW126" i="38" s="1"/>
  <c r="CE127" i="38"/>
  <c r="BL128" i="38"/>
  <c r="AG129" i="38"/>
  <c r="AT129" i="38"/>
  <c r="AU141" i="38" s="1"/>
  <c r="CK129" i="38"/>
  <c r="BD130" i="38"/>
  <c r="BV130" i="38"/>
  <c r="BW130" i="38" s="1"/>
  <c r="CE131" i="38"/>
  <c r="AG133" i="38"/>
  <c r="AT133" i="38"/>
  <c r="AU133" i="38" s="1"/>
  <c r="CK133" i="38"/>
  <c r="Z96" i="38"/>
  <c r="Z97" i="38"/>
  <c r="Z98" i="38"/>
  <c r="BD99" i="38"/>
  <c r="BV99" i="38"/>
  <c r="BW99" i="38" s="1"/>
  <c r="AP100" i="38"/>
  <c r="CG100" i="38"/>
  <c r="CF101" i="38"/>
  <c r="CE102" i="38"/>
  <c r="M103" i="38"/>
  <c r="CD103" i="38"/>
  <c r="AK104" i="38"/>
  <c r="BL105" i="38"/>
  <c r="H106" i="38"/>
  <c r="AV106" i="38"/>
  <c r="CK108" i="38"/>
  <c r="AS109" i="38"/>
  <c r="BG109" i="38"/>
  <c r="Z110" i="38"/>
  <c r="BD111" i="38"/>
  <c r="BV111" i="38"/>
  <c r="BW111" i="38" s="1"/>
  <c r="AP112" i="38"/>
  <c r="CG112" i="38"/>
  <c r="CF113" i="38"/>
  <c r="CE114" i="38"/>
  <c r="AK116" i="38"/>
  <c r="AI118" i="38"/>
  <c r="AV118" i="38"/>
  <c r="AG120" i="38"/>
  <c r="AS121" i="38"/>
  <c r="Z122" i="38"/>
  <c r="CF123" i="38"/>
  <c r="AK124" i="38"/>
  <c r="CF127" i="38"/>
  <c r="AK128" i="38"/>
  <c r="AK132" i="38"/>
  <c r="BZ133" i="38"/>
  <c r="CA133" i="38" s="1"/>
  <c r="AG134" i="38"/>
  <c r="BN136" i="38"/>
  <c r="BM136" i="38"/>
  <c r="Z99" i="38"/>
  <c r="BD100" i="38"/>
  <c r="BV100" i="38"/>
  <c r="BW100" i="38" s="1"/>
  <c r="CG101" i="38"/>
  <c r="CE103" i="38"/>
  <c r="BL106" i="38"/>
  <c r="AV107" i="38"/>
  <c r="CM108" i="38"/>
  <c r="BI108" i="38" s="1"/>
  <c r="BH108" i="38" s="1"/>
  <c r="AG109" i="38"/>
  <c r="AS110" i="38"/>
  <c r="BD112" i="38"/>
  <c r="CE115" i="38"/>
  <c r="BL118" i="38"/>
  <c r="AI119" i="38"/>
  <c r="AV119" i="38"/>
  <c r="BZ120" i="38"/>
  <c r="CA120" i="38" s="1"/>
  <c r="AG121" i="38"/>
  <c r="AS122" i="38"/>
  <c r="CG123" i="38"/>
  <c r="AI125" i="38"/>
  <c r="AV125" i="38"/>
  <c r="AS126" i="38"/>
  <c r="AI129" i="38"/>
  <c r="AV129" i="38"/>
  <c r="AS130" i="38"/>
  <c r="AI133" i="38"/>
  <c r="AI146" i="38"/>
  <c r="Z134" i="38"/>
  <c r="BV134" i="38"/>
  <c r="BW134" i="38" s="1"/>
  <c r="DF135" i="38"/>
  <c r="CM137" i="38"/>
  <c r="BI137" i="38" s="1"/>
  <c r="BH137" i="38" s="1"/>
  <c r="AW137" i="38"/>
  <c r="BX139" i="38"/>
  <c r="BY139" i="38" s="1"/>
  <c r="CI139" i="38"/>
  <c r="CE104" i="38"/>
  <c r="AI108" i="38"/>
  <c r="AS111" i="38"/>
  <c r="AI120" i="38"/>
  <c r="AI134" i="38"/>
  <c r="CK99" i="38"/>
  <c r="BG100" i="38"/>
  <c r="BV102" i="38"/>
  <c r="BW102" i="38" s="1"/>
  <c r="AP103" i="38"/>
  <c r="AO104" i="38"/>
  <c r="CE105" i="38"/>
  <c r="AL106" i="38"/>
  <c r="AN106" i="38" s="1"/>
  <c r="CD106" i="38"/>
  <c r="AK107" i="38"/>
  <c r="BM107" i="38"/>
  <c r="K108" i="38"/>
  <c r="H109" i="38"/>
  <c r="AI109" i="38"/>
  <c r="AV109" i="38"/>
  <c r="AT111" i="38"/>
  <c r="CK111" i="38"/>
  <c r="AS112" i="38"/>
  <c r="BG112" i="38"/>
  <c r="AP115" i="38"/>
  <c r="AO116" i="38"/>
  <c r="AL118" i="38"/>
  <c r="AN118" i="38" s="1"/>
  <c r="CD118" i="38"/>
  <c r="AK119" i="38"/>
  <c r="H121" i="38"/>
  <c r="AI121" i="38"/>
  <c r="AV121" i="38"/>
  <c r="AO124" i="38"/>
  <c r="AQ136" i="38" s="1"/>
  <c r="AK125" i="38"/>
  <c r="AO128" i="38"/>
  <c r="AQ140" i="38" s="1"/>
  <c r="AK129" i="38"/>
  <c r="BM129" i="38"/>
  <c r="AO132" i="38"/>
  <c r="AK133" i="38"/>
  <c r="H134" i="38"/>
  <c r="CI156" i="38"/>
  <c r="H97" i="38"/>
  <c r="H98" i="38"/>
  <c r="AV98" i="38"/>
  <c r="AT100" i="38"/>
  <c r="BG101" i="38"/>
  <c r="BV103" i="38"/>
  <c r="BW103" i="38" s="1"/>
  <c r="AP104" i="38"/>
  <c r="CF105" i="38"/>
  <c r="M107" i="38"/>
  <c r="BM108" i="38"/>
  <c r="H110" i="38"/>
  <c r="AV110" i="38"/>
  <c r="AT112" i="38"/>
  <c r="AU124" i="38" s="1"/>
  <c r="AS113" i="38"/>
  <c r="BG113" i="38"/>
  <c r="Z114" i="38"/>
  <c r="BD115" i="38"/>
  <c r="BV115" i="38"/>
  <c r="BW115" i="38" s="1"/>
  <c r="AP116" i="38"/>
  <c r="CG116" i="38"/>
  <c r="CF117" i="38"/>
  <c r="CE118" i="38"/>
  <c r="CD119" i="38"/>
  <c r="AV122" i="38"/>
  <c r="AS123" i="38"/>
  <c r="BG123" i="38"/>
  <c r="AP124" i="38"/>
  <c r="CG124" i="38"/>
  <c r="CD125" i="38"/>
  <c r="H126" i="38"/>
  <c r="AV126" i="38"/>
  <c r="BG127" i="38"/>
  <c r="AP128" i="38"/>
  <c r="CG128" i="38"/>
  <c r="CD129" i="38"/>
  <c r="H130" i="38"/>
  <c r="AV130" i="38"/>
  <c r="BG131" i="38"/>
  <c r="AP132" i="38"/>
  <c r="CG132" i="38"/>
  <c r="CD133" i="38"/>
  <c r="AK134" i="38"/>
  <c r="H99" i="38"/>
  <c r="AT101" i="38"/>
  <c r="AU101" i="38" s="1"/>
  <c r="BG102" i="38"/>
  <c r="AT113" i="38"/>
  <c r="BL122" i="38"/>
  <c r="AT123" i="38"/>
  <c r="BD124" i="38"/>
  <c r="BV124" i="38"/>
  <c r="BW124" i="38" s="1"/>
  <c r="CE125" i="38"/>
  <c r="BL126" i="38"/>
  <c r="AG127" i="38"/>
  <c r="AT127" i="38"/>
  <c r="AU139" i="38" s="1"/>
  <c r="CK127" i="38"/>
  <c r="BD128" i="38"/>
  <c r="BV128" i="38"/>
  <c r="BW128" i="38" s="1"/>
  <c r="CE129" i="38"/>
  <c r="BL130" i="38"/>
  <c r="AG131" i="38"/>
  <c r="AT131" i="38"/>
  <c r="CK131" i="38"/>
  <c r="BD132" i="38"/>
  <c r="BV132" i="38"/>
  <c r="BW132" i="38" s="1"/>
  <c r="CE133" i="38"/>
  <c r="AG135" i="38"/>
  <c r="AL135" i="38"/>
  <c r="AN135" i="38" s="1"/>
  <c r="CH142" i="38"/>
  <c r="BZ142" i="38"/>
  <c r="CA142" i="38" s="1"/>
  <c r="AV138" i="38"/>
  <c r="AG140" i="38"/>
  <c r="CK140" i="38"/>
  <c r="BD143" i="38"/>
  <c r="BV143" i="38"/>
  <c r="BW143" i="38" s="1"/>
  <c r="CG144" i="38"/>
  <c r="AO145" i="38"/>
  <c r="AQ157" i="38" s="1"/>
  <c r="AG149" i="38"/>
  <c r="AI150" i="38"/>
  <c r="AV150" i="38"/>
  <c r="CD150" i="38"/>
  <c r="CF151" i="38"/>
  <c r="AG155" i="38"/>
  <c r="AI156" i="38"/>
  <c r="AV156" i="38"/>
  <c r="CD156" i="38"/>
  <c r="AK157" i="38"/>
  <c r="CF157" i="38"/>
  <c r="BV158" i="38"/>
  <c r="BW158" i="38" s="1"/>
  <c r="CH158" i="38"/>
  <c r="AP159" i="38"/>
  <c r="AG161" i="38"/>
  <c r="H162" i="38"/>
  <c r="AI162" i="38"/>
  <c r="AV162" i="38"/>
  <c r="CD162" i="38"/>
  <c r="AK163" i="38"/>
  <c r="CF163" i="38"/>
  <c r="CE164" i="38"/>
  <c r="CD165" i="38"/>
  <c r="AK166" i="38"/>
  <c r="BL167" i="38"/>
  <c r="AO169" i="38"/>
  <c r="AQ181" i="38" s="1"/>
  <c r="CE135" i="38"/>
  <c r="CD136" i="38"/>
  <c r="BL138" i="38"/>
  <c r="AP145" i="38"/>
  <c r="AS148" i="38"/>
  <c r="CG151" i="38"/>
  <c r="AS154" i="38"/>
  <c r="CG157" i="38"/>
  <c r="AS160" i="38"/>
  <c r="CE165" i="38"/>
  <c r="CG169" i="38"/>
  <c r="CF169" i="38"/>
  <c r="CD169" i="38"/>
  <c r="BL169" i="38"/>
  <c r="AV169" i="38"/>
  <c r="CK169" i="38"/>
  <c r="AT169" i="38"/>
  <c r="AU169" i="38" s="1"/>
  <c r="AS181" i="38"/>
  <c r="BG169" i="38"/>
  <c r="BD169" i="38"/>
  <c r="AO135" i="38"/>
  <c r="AQ147" i="38" s="1"/>
  <c r="CE136" i="38"/>
  <c r="AL137" i="38"/>
  <c r="AN137" i="38" s="1"/>
  <c r="AK138" i="38"/>
  <c r="K139" i="38"/>
  <c r="AV140" i="38"/>
  <c r="AG142" i="38"/>
  <c r="CK142" i="38"/>
  <c r="BG143" i="38"/>
  <c r="BV145" i="38"/>
  <c r="BW145" i="38" s="1"/>
  <c r="BZ147" i="38"/>
  <c r="CA147" i="38" s="1"/>
  <c r="AG148" i="38"/>
  <c r="H149" i="38"/>
  <c r="AI149" i="38"/>
  <c r="AV149" i="38"/>
  <c r="AK150" i="38"/>
  <c r="CF150" i="38"/>
  <c r="AG154" i="38"/>
  <c r="H155" i="38"/>
  <c r="AI155" i="38"/>
  <c r="AV155" i="38"/>
  <c r="AK156" i="38"/>
  <c r="CF156" i="38"/>
  <c r="BV157" i="38"/>
  <c r="BW157" i="38" s="1"/>
  <c r="CM159" i="38"/>
  <c r="BI159" i="38" s="1"/>
  <c r="BH159" i="38" s="1"/>
  <c r="AG160" i="38"/>
  <c r="AT160" i="38"/>
  <c r="H161" i="38"/>
  <c r="AI161" i="38"/>
  <c r="AV161" i="38"/>
  <c r="AK162" i="38"/>
  <c r="CF162" i="38"/>
  <c r="BV163" i="38"/>
  <c r="BW163" i="38" s="1"/>
  <c r="AP164" i="38"/>
  <c r="AO165" i="38"/>
  <c r="AQ177" i="38" s="1"/>
  <c r="CF165" i="38"/>
  <c r="CE166" i="38"/>
  <c r="AL167" i="38"/>
  <c r="AN167" i="38" s="1"/>
  <c r="AP135" i="38"/>
  <c r="CG135" i="38"/>
  <c r="CF136" i="38"/>
  <c r="CE137" i="38"/>
  <c r="AL138" i="38"/>
  <c r="AN138" i="38" s="1"/>
  <c r="CD138" i="38"/>
  <c r="AK139" i="38"/>
  <c r="BL140" i="38"/>
  <c r="H141" i="38"/>
  <c r="AV141" i="38"/>
  <c r="AT143" i="38"/>
  <c r="AU155" i="38" s="1"/>
  <c r="CK143" i="38"/>
  <c r="BG144" i="38"/>
  <c r="Z145" i="38"/>
  <c r="BD146" i="38"/>
  <c r="CK146" i="38"/>
  <c r="AS147" i="38"/>
  <c r="BG147" i="38"/>
  <c r="CE149" i="38"/>
  <c r="AL150" i="38"/>
  <c r="AN150" i="38" s="1"/>
  <c r="CG150" i="38"/>
  <c r="AO151" i="38"/>
  <c r="CK152" i="38"/>
  <c r="AS153" i="38"/>
  <c r="BG153" i="38"/>
  <c r="CE155" i="38"/>
  <c r="M156" i="38"/>
  <c r="AL156" i="38"/>
  <c r="AN156" i="38" s="1"/>
  <c r="CG156" i="38"/>
  <c r="AS159" i="38"/>
  <c r="BG159" i="38"/>
  <c r="CE161" i="38"/>
  <c r="AL162" i="38"/>
  <c r="AN162" i="38" s="1"/>
  <c r="CG162" i="38"/>
  <c r="BV164" i="38"/>
  <c r="BW164" i="38" s="1"/>
  <c r="AP165" i="38"/>
  <c r="CG165" i="38"/>
  <c r="CF166" i="38"/>
  <c r="AL168" i="38"/>
  <c r="AN168" i="38" s="1"/>
  <c r="AG168" i="38"/>
  <c r="BD135" i="38"/>
  <c r="BV135" i="38"/>
  <c r="BW135" i="38" s="1"/>
  <c r="AP136" i="38"/>
  <c r="CG136" i="38"/>
  <c r="CF137" i="38"/>
  <c r="CE138" i="38"/>
  <c r="M139" i="38"/>
  <c r="CD139" i="38"/>
  <c r="AK140" i="38"/>
  <c r="AV142" i="38"/>
  <c r="AT144" i="38"/>
  <c r="CK144" i="38"/>
  <c r="AG147" i="38"/>
  <c r="AT147" i="38"/>
  <c r="AI148" i="38"/>
  <c r="AV148" i="38"/>
  <c r="CD148" i="38"/>
  <c r="AK149" i="38"/>
  <c r="CF149" i="38"/>
  <c r="AP151" i="38"/>
  <c r="Z152" i="38"/>
  <c r="AT153" i="38"/>
  <c r="AI154" i="38"/>
  <c r="AV154" i="38"/>
  <c r="CD154" i="38"/>
  <c r="AK155" i="38"/>
  <c r="CF155" i="38"/>
  <c r="BV156" i="38"/>
  <c r="BW156" i="38" s="1"/>
  <c r="AP157" i="38"/>
  <c r="Z158" i="38"/>
  <c r="AT159" i="38"/>
  <c r="AV160" i="38"/>
  <c r="CD160" i="38"/>
  <c r="AK161" i="38"/>
  <c r="CF161" i="38"/>
  <c r="BV162" i="38"/>
  <c r="BW162" i="38" s="1"/>
  <c r="AP163" i="38"/>
  <c r="Z164" i="38"/>
  <c r="BD165" i="38"/>
  <c r="BV165" i="38"/>
  <c r="BW165" i="38" s="1"/>
  <c r="AP166" i="38"/>
  <c r="CG166" i="38"/>
  <c r="BV168" i="38"/>
  <c r="BW168" i="38" s="1"/>
  <c r="CE168" i="38"/>
  <c r="AI180" i="38"/>
  <c r="Z135" i="38"/>
  <c r="BD136" i="38"/>
  <c r="BV136" i="38"/>
  <c r="BW136" i="38" s="1"/>
  <c r="AP137" i="38"/>
  <c r="CG137" i="38"/>
  <c r="CF138" i="38"/>
  <c r="CE139" i="38"/>
  <c r="CD140" i="38"/>
  <c r="AK141" i="38"/>
  <c r="BL142" i="38"/>
  <c r="AV143" i="38"/>
  <c r="AT145" i="38"/>
  <c r="AU157" i="38" s="1"/>
  <c r="CK145" i="38"/>
  <c r="BG146" i="38"/>
  <c r="CG149" i="38"/>
  <c r="BD151" i="38"/>
  <c r="CK151" i="38"/>
  <c r="AS152" i="38"/>
  <c r="CE154" i="38"/>
  <c r="BD157" i="38"/>
  <c r="CK157" i="38"/>
  <c r="AS158" i="38"/>
  <c r="BD163" i="38"/>
  <c r="CK163" i="38"/>
  <c r="AS164" i="38"/>
  <c r="Z165" i="38"/>
  <c r="BD166" i="38"/>
  <c r="AP167" i="38"/>
  <c r="AI168" i="38"/>
  <c r="BN174" i="38"/>
  <c r="BM174" i="38"/>
  <c r="CI188" i="38"/>
  <c r="BX188" i="38"/>
  <c r="BY188" i="38" s="1"/>
  <c r="CH137" i="38"/>
  <c r="AI147" i="38"/>
  <c r="AI153" i="38"/>
  <c r="BV155" i="38"/>
  <c r="BW155" i="38" s="1"/>
  <c r="AI159" i="38"/>
  <c r="BV161" i="38"/>
  <c r="BW161" i="38" s="1"/>
  <c r="AS165" i="38"/>
  <c r="BG136" i="38"/>
  <c r="Z137" i="38"/>
  <c r="BD138" i="38"/>
  <c r="BV138" i="38"/>
  <c r="BW138" i="38" s="1"/>
  <c r="AP139" i="38"/>
  <c r="CG139" i="38"/>
  <c r="CF140" i="38"/>
  <c r="CE141" i="38"/>
  <c r="AL142" i="38"/>
  <c r="AN142" i="38" s="1"/>
  <c r="CD142" i="38"/>
  <c r="AK143" i="38"/>
  <c r="K144" i="38"/>
  <c r="BL144" i="38"/>
  <c r="H145" i="38"/>
  <c r="AV145" i="38"/>
  <c r="CE147" i="38"/>
  <c r="AL148" i="38"/>
  <c r="AN148" i="38" s="1"/>
  <c r="CG148" i="38"/>
  <c r="AO149" i="38"/>
  <c r="BD150" i="38"/>
  <c r="CK150" i="38"/>
  <c r="AS151" i="38"/>
  <c r="BG151" i="38"/>
  <c r="CE153" i="38"/>
  <c r="CG154" i="38"/>
  <c r="AO155" i="38"/>
  <c r="AQ167" i="38" s="1"/>
  <c r="BD156" i="38"/>
  <c r="CK156" i="38"/>
  <c r="AS157" i="38"/>
  <c r="BG157" i="38"/>
  <c r="CE159" i="38"/>
  <c r="AL160" i="38"/>
  <c r="AN160" i="38" s="1"/>
  <c r="AO161" i="38"/>
  <c r="BD162" i="38"/>
  <c r="CK162" i="38"/>
  <c r="AS163" i="38"/>
  <c r="BG163" i="38"/>
  <c r="AT165" i="38"/>
  <c r="CK165" i="38"/>
  <c r="AS166" i="38"/>
  <c r="BG166" i="38"/>
  <c r="CF167" i="38"/>
  <c r="AS179" i="38"/>
  <c r="AT136" i="38"/>
  <c r="CK136" i="38"/>
  <c r="AL143" i="38"/>
  <c r="AN143" i="38" s="1"/>
  <c r="AT151" i="38"/>
  <c r="AI152" i="38"/>
  <c r="AI158" i="38"/>
  <c r="AI164" i="38"/>
  <c r="CK166" i="38"/>
  <c r="AS167" i="38"/>
  <c r="N168" i="38"/>
  <c r="Q168" i="38" s="1"/>
  <c r="K168" i="38"/>
  <c r="AV135" i="38"/>
  <c r="CK137" i="38"/>
  <c r="BG138" i="38"/>
  <c r="Z139" i="38"/>
  <c r="BD140" i="38"/>
  <c r="BV140" i="38"/>
  <c r="BW140" i="38" s="1"/>
  <c r="AP141" i="38"/>
  <c r="CF142" i="38"/>
  <c r="CE143" i="38"/>
  <c r="M144" i="38"/>
  <c r="AL144" i="38"/>
  <c r="AN144" i="38" s="1"/>
  <c r="CD144" i="38"/>
  <c r="AK145" i="38"/>
  <c r="BM145" i="38"/>
  <c r="CE146" i="38"/>
  <c r="AL147" i="38"/>
  <c r="AN147" i="38" s="1"/>
  <c r="CK149" i="38"/>
  <c r="AS150" i="38"/>
  <c r="BG150" i="38"/>
  <c r="CE152" i="38"/>
  <c r="AL153" i="38"/>
  <c r="AN153" i="38" s="1"/>
  <c r="AS156" i="38"/>
  <c r="BG156" i="38"/>
  <c r="CE158" i="38"/>
  <c r="AS162" i="38"/>
  <c r="BG162" i="38"/>
  <c r="H165" i="38"/>
  <c r="AI165" i="38"/>
  <c r="AV165" i="38"/>
  <c r="AT167" i="38"/>
  <c r="AU179" i="38" s="1"/>
  <c r="AP168" i="38"/>
  <c r="DF185" i="38"/>
  <c r="AV136" i="38"/>
  <c r="AT138" i="38"/>
  <c r="BV141" i="38"/>
  <c r="BW141" i="38" s="1"/>
  <c r="CG142" i="38"/>
  <c r="CF143" i="38"/>
  <c r="CF146" i="38"/>
  <c r="AT150" i="38"/>
  <c r="H151" i="38"/>
  <c r="AI151" i="38"/>
  <c r="AV151" i="38"/>
  <c r="CF152" i="38"/>
  <c r="AP154" i="38"/>
  <c r="Z155" i="38"/>
  <c r="AT156" i="38"/>
  <c r="H157" i="38"/>
  <c r="AI157" i="38"/>
  <c r="AV157" i="38"/>
  <c r="CD157" i="38"/>
  <c r="AK158" i="38"/>
  <c r="CF158" i="38"/>
  <c r="BV159" i="38"/>
  <c r="BW159" i="38" s="1"/>
  <c r="Z161" i="38"/>
  <c r="AT162" i="38"/>
  <c r="H163" i="38"/>
  <c r="AI163" i="38"/>
  <c r="AV163" i="38"/>
  <c r="CD163" i="38"/>
  <c r="AK164" i="38"/>
  <c r="BM164" i="38"/>
  <c r="BL165" i="38"/>
  <c r="H166" i="38"/>
  <c r="AV166" i="38"/>
  <c r="M168" i="38"/>
  <c r="BD168" i="38"/>
  <c r="CG168" i="38"/>
  <c r="CD168" i="38"/>
  <c r="BL168" i="38"/>
  <c r="CK168" i="38"/>
  <c r="AT168" i="38"/>
  <c r="AS180" i="38"/>
  <c r="CG143" i="38"/>
  <c r="BD148" i="38"/>
  <c r="BG149" i="38"/>
  <c r="BD154" i="38"/>
  <c r="CE157" i="38"/>
  <c r="CE163" i="38"/>
  <c r="AK165" i="38"/>
  <c r="BL166" i="38"/>
  <c r="AP169" i="38"/>
  <c r="CE169" i="38"/>
  <c r="AK169" i="38"/>
  <c r="AI181" i="38"/>
  <c r="H169" i="38"/>
  <c r="AG169" i="38"/>
  <c r="BV169" i="38"/>
  <c r="BW169" i="38" s="1"/>
  <c r="AO171" i="38"/>
  <c r="CF171" i="38"/>
  <c r="AL173" i="38"/>
  <c r="AN173" i="38" s="1"/>
  <c r="AK174" i="38"/>
  <c r="AG178" i="38"/>
  <c r="CK178" i="38"/>
  <c r="BD181" i="38"/>
  <c r="BV181" i="38"/>
  <c r="BW181" i="38" s="1"/>
  <c r="M185" i="38"/>
  <c r="AL185" i="38"/>
  <c r="AN185" i="38" s="1"/>
  <c r="BN185" i="38"/>
  <c r="AK186" i="38"/>
  <c r="AI188" i="38"/>
  <c r="CD189" i="38"/>
  <c r="BL189" i="38"/>
  <c r="AV189" i="38"/>
  <c r="CK189" i="38"/>
  <c r="AS201" i="38"/>
  <c r="BG189" i="38"/>
  <c r="BD189" i="38"/>
  <c r="CG189" i="38"/>
  <c r="CF189" i="38"/>
  <c r="CH170" i="38"/>
  <c r="CH182" i="38"/>
  <c r="AP183" i="38"/>
  <c r="AO184" i="38"/>
  <c r="AQ196" i="38" s="1"/>
  <c r="N185" i="38"/>
  <c r="Q185" i="38" s="1"/>
  <c r="CD186" i="38"/>
  <c r="K188" i="38"/>
  <c r="AT189" i="38"/>
  <c r="R209" i="38"/>
  <c r="BX197" i="38"/>
  <c r="BY197" i="38" s="1"/>
  <c r="CI197" i="38"/>
  <c r="BD171" i="38"/>
  <c r="BV171" i="38"/>
  <c r="BW171" i="38" s="1"/>
  <c r="AP172" i="38"/>
  <c r="CG172" i="38"/>
  <c r="CF173" i="38"/>
  <c r="CE174" i="38"/>
  <c r="CD175" i="38"/>
  <c r="AK176" i="38"/>
  <c r="BL177" i="38"/>
  <c r="H178" i="38"/>
  <c r="AV178" i="38"/>
  <c r="AG180" i="38"/>
  <c r="AT180" i="38"/>
  <c r="CK180" i="38"/>
  <c r="BG181" i="38"/>
  <c r="BD183" i="38"/>
  <c r="BV183" i="38"/>
  <c r="BW183" i="38" s="1"/>
  <c r="AP184" i="38"/>
  <c r="CG184" i="38"/>
  <c r="CF185" i="38"/>
  <c r="CE186" i="38"/>
  <c r="AL187" i="38"/>
  <c r="AN187" i="38" s="1"/>
  <c r="CD187" i="38"/>
  <c r="Z171" i="38"/>
  <c r="BD172" i="38"/>
  <c r="BV172" i="38"/>
  <c r="BW172" i="38" s="1"/>
  <c r="AP173" i="38"/>
  <c r="AO174" i="38"/>
  <c r="CF174" i="38"/>
  <c r="CE175" i="38"/>
  <c r="AL176" i="38"/>
  <c r="AN176" i="38" s="1"/>
  <c r="AK177" i="38"/>
  <c r="AG181" i="38"/>
  <c r="AT181" i="38"/>
  <c r="CK181" i="38"/>
  <c r="AS182" i="38"/>
  <c r="Z183" i="38"/>
  <c r="BD184" i="38"/>
  <c r="BV184" i="38"/>
  <c r="BW184" i="38" s="1"/>
  <c r="AP185" i="38"/>
  <c r="CG185" i="38"/>
  <c r="AO186" i="38"/>
  <c r="CF186" i="38"/>
  <c r="CE187" i="38"/>
  <c r="M188" i="38"/>
  <c r="AL188" i="38"/>
  <c r="AN188" i="38" s="1"/>
  <c r="AZ188" i="38"/>
  <c r="CG174" i="38"/>
  <c r="AS183" i="38"/>
  <c r="BV185" i="38"/>
  <c r="BW185" i="38" s="1"/>
  <c r="AP186" i="38"/>
  <c r="CG186" i="38"/>
  <c r="BN191" i="38"/>
  <c r="BM191" i="38"/>
  <c r="CI196" i="38"/>
  <c r="BX196" i="38"/>
  <c r="BY196" i="38" s="1"/>
  <c r="BZ170" i="38"/>
  <c r="CA170" i="38" s="1"/>
  <c r="AG171" i="38"/>
  <c r="AT171" i="38"/>
  <c r="CK171" i="38"/>
  <c r="BG172" i="38"/>
  <c r="BD174" i="38"/>
  <c r="BV174" i="38"/>
  <c r="BW174" i="38" s="1"/>
  <c r="AP175" i="38"/>
  <c r="CG175" i="38"/>
  <c r="CF176" i="38"/>
  <c r="CE177" i="38"/>
  <c r="AL178" i="38"/>
  <c r="AN178" i="38" s="1"/>
  <c r="CD178" i="38"/>
  <c r="AK179" i="38"/>
  <c r="BL180" i="38"/>
  <c r="H181" i="38"/>
  <c r="AV181" i="38"/>
  <c r="AT183" i="38"/>
  <c r="CK183" i="38"/>
  <c r="AS184" i="38"/>
  <c r="BG184" i="38"/>
  <c r="Z185" i="38"/>
  <c r="BD186" i="38"/>
  <c r="BV186" i="38"/>
  <c r="BW186" i="38" s="1"/>
  <c r="AP187" i="38"/>
  <c r="CG187" i="38"/>
  <c r="BZ188" i="38"/>
  <c r="CA188" i="38" s="1"/>
  <c r="AT172" i="38"/>
  <c r="AU184" i="38" s="1"/>
  <c r="CK172" i="38"/>
  <c r="AI182" i="38"/>
  <c r="AS185" i="38"/>
  <c r="BV187" i="38"/>
  <c r="BW187" i="38" s="1"/>
  <c r="H171" i="38"/>
  <c r="AV171" i="38"/>
  <c r="BG174" i="38"/>
  <c r="Z175" i="38"/>
  <c r="BV176" i="38"/>
  <c r="BW176" i="38" s="1"/>
  <c r="CH176" i="38"/>
  <c r="AP177" i="38"/>
  <c r="CG177" i="38"/>
  <c r="CF178" i="38"/>
  <c r="CE179" i="38"/>
  <c r="AL180" i="38"/>
  <c r="AN180" i="38" s="1"/>
  <c r="CD180" i="38"/>
  <c r="AK181" i="38"/>
  <c r="H183" i="38"/>
  <c r="AI183" i="38"/>
  <c r="AV183" i="38"/>
  <c r="CK185" i="38"/>
  <c r="AS186" i="38"/>
  <c r="BG186" i="38"/>
  <c r="Z187" i="38"/>
  <c r="AL169" i="38"/>
  <c r="AN169" i="38" s="1"/>
  <c r="BL171" i="38"/>
  <c r="H172" i="38"/>
  <c r="AV172" i="38"/>
  <c r="AT174" i="38"/>
  <c r="CK174" i="38"/>
  <c r="BG175" i="38"/>
  <c r="BD177" i="38"/>
  <c r="BV177" i="38"/>
  <c r="BW177" i="38" s="1"/>
  <c r="AP178" i="38"/>
  <c r="CG178" i="38"/>
  <c r="CE180" i="38"/>
  <c r="AL181" i="38"/>
  <c r="AN181" i="38" s="1"/>
  <c r="CD181" i="38"/>
  <c r="AG186" i="38"/>
  <c r="AT186" i="38"/>
  <c r="CK186" i="38"/>
  <c r="DF191" i="38"/>
  <c r="AK171" i="38"/>
  <c r="BL172" i="38"/>
  <c r="BV178" i="38"/>
  <c r="BW178" i="38" s="1"/>
  <c r="AI185" i="38"/>
  <c r="CM186" i="38"/>
  <c r="BI186" i="38" s="1"/>
  <c r="BH186" i="38" s="1"/>
  <c r="BX199" i="38"/>
  <c r="BY199" i="38" s="1"/>
  <c r="CI199" i="38"/>
  <c r="AK172" i="38"/>
  <c r="H174" i="38"/>
  <c r="AV174" i="38"/>
  <c r="BG177" i="38"/>
  <c r="Z178" i="38"/>
  <c r="CG180" i="38"/>
  <c r="CF181" i="38"/>
  <c r="AK184" i="38"/>
  <c r="BX190" i="38"/>
  <c r="BY190" i="38" s="1"/>
  <c r="CI190" i="38"/>
  <c r="H175" i="38"/>
  <c r="AV175" i="38"/>
  <c r="AT177" i="38"/>
  <c r="CK177" i="38"/>
  <c r="BG178" i="38"/>
  <c r="Z179" i="38"/>
  <c r="BD180" i="38"/>
  <c r="BV180" i="38"/>
  <c r="BW180" i="38" s="1"/>
  <c r="AP181" i="38"/>
  <c r="CG181" i="38"/>
  <c r="CF182" i="38"/>
  <c r="CE183" i="38"/>
  <c r="CD184" i="38"/>
  <c r="AK185" i="38"/>
  <c r="BL186" i="38"/>
  <c r="H187" i="38"/>
  <c r="AV187" i="38"/>
  <c r="CE188" i="38"/>
  <c r="AI200" i="38"/>
  <c r="BV188" i="38"/>
  <c r="BW188" i="38" s="1"/>
  <c r="BN188" i="38"/>
  <c r="CI209" i="38"/>
  <c r="R221" i="38"/>
  <c r="BX209" i="38"/>
  <c r="BY209" i="38" s="1"/>
  <c r="AL190" i="38"/>
  <c r="AN190" i="38" s="1"/>
  <c r="BV198" i="38"/>
  <c r="BW198" i="38" s="1"/>
  <c r="AO200" i="38"/>
  <c r="AI205" i="38"/>
  <c r="BI206" i="38"/>
  <c r="BH206" i="38" s="1"/>
  <c r="AS208" i="38"/>
  <c r="CG188" i="38"/>
  <c r="CE190" i="38"/>
  <c r="M191" i="38"/>
  <c r="AL191" i="38"/>
  <c r="AN191" i="38" s="1"/>
  <c r="CD191" i="38"/>
  <c r="AK192" i="38"/>
  <c r="H194" i="38"/>
  <c r="AV194" i="38"/>
  <c r="AG196" i="38"/>
  <c r="CK196" i="38"/>
  <c r="BG197" i="38"/>
  <c r="Z198" i="38"/>
  <c r="BV199" i="38"/>
  <c r="BW199" i="38" s="1"/>
  <c r="CH199" i="38"/>
  <c r="AP200" i="38"/>
  <c r="CF201" i="38"/>
  <c r="AL203" i="38"/>
  <c r="AN203" i="38" s="1"/>
  <c r="CD203" i="38"/>
  <c r="AK204" i="38"/>
  <c r="BM204" i="38"/>
  <c r="H206" i="38"/>
  <c r="AI206" i="38"/>
  <c r="AV206" i="38"/>
  <c r="AW206" i="38" s="1"/>
  <c r="BI207" i="38"/>
  <c r="BH207" i="38" s="1"/>
  <c r="CK208" i="38"/>
  <c r="AP189" i="38"/>
  <c r="AO190" i="38"/>
  <c r="CF190" i="38"/>
  <c r="N191" i="38"/>
  <c r="Q191" i="38" s="1"/>
  <c r="CE191" i="38"/>
  <c r="CD192" i="38"/>
  <c r="AK193" i="38"/>
  <c r="BL194" i="38"/>
  <c r="H195" i="38"/>
  <c r="AV195" i="38"/>
  <c r="AG197" i="38"/>
  <c r="AT197" i="38"/>
  <c r="CK197" i="38"/>
  <c r="BG198" i="38"/>
  <c r="Z199" i="38"/>
  <c r="BD200" i="38"/>
  <c r="BV200" i="38"/>
  <c r="BW200" i="38" s="1"/>
  <c r="AP201" i="38"/>
  <c r="CG201" i="38"/>
  <c r="CF202" i="38"/>
  <c r="CE203" i="38"/>
  <c r="AL204" i="38"/>
  <c r="AN204" i="38" s="1"/>
  <c r="CD204" i="38"/>
  <c r="AK205" i="38"/>
  <c r="H207" i="38"/>
  <c r="AI207" i="38"/>
  <c r="AV207" i="38"/>
  <c r="AW207" i="38" s="1"/>
  <c r="BI208" i="38"/>
  <c r="BH208" i="38" s="1"/>
  <c r="Z209" i="38"/>
  <c r="BV209" i="38"/>
  <c r="BW209" i="38" s="1"/>
  <c r="AP209" i="38"/>
  <c r="CE209" i="38"/>
  <c r="AI221" i="38"/>
  <c r="BI209" i="38"/>
  <c r="BH209" i="38" s="1"/>
  <c r="BN216" i="38"/>
  <c r="BM216" i="38"/>
  <c r="BV189" i="38"/>
  <c r="BW189" i="38" s="1"/>
  <c r="AP190" i="38"/>
  <c r="CG190" i="38"/>
  <c r="CF191" i="38"/>
  <c r="CE192" i="38"/>
  <c r="CD193" i="38"/>
  <c r="AK194" i="38"/>
  <c r="BL195" i="38"/>
  <c r="AV196" i="38"/>
  <c r="CM197" i="38"/>
  <c r="BI197" i="38" s="1"/>
  <c r="BH197" i="38" s="1"/>
  <c r="AT198" i="38"/>
  <c r="AU210" i="38" s="1"/>
  <c r="CK198" i="38"/>
  <c r="Z200" i="38"/>
  <c r="BD201" i="38"/>
  <c r="BV201" i="38"/>
  <c r="BW201" i="38" s="1"/>
  <c r="AP202" i="38"/>
  <c r="CG202" i="38"/>
  <c r="CF203" i="38"/>
  <c r="CE204" i="38"/>
  <c r="AL205" i="38"/>
  <c r="AN205" i="38" s="1"/>
  <c r="CD205" i="38"/>
  <c r="AK206" i="38"/>
  <c r="BL207" i="38"/>
  <c r="H208" i="38"/>
  <c r="AV208" i="38"/>
  <c r="AW208" i="38" s="1"/>
  <c r="CG191" i="38"/>
  <c r="BZ198" i="38"/>
  <c r="CA198" i="38" s="1"/>
  <c r="AS200" i="38"/>
  <c r="CH202" i="38"/>
  <c r="CG203" i="38"/>
  <c r="DF215" i="38"/>
  <c r="CI221" i="38"/>
  <c r="BX221" i="38"/>
  <c r="BY221" i="38" s="1"/>
  <c r="BX232" i="38"/>
  <c r="BY232" i="38" s="1"/>
  <c r="CI232" i="38"/>
  <c r="CK188" i="38"/>
  <c r="BD191" i="38"/>
  <c r="AP192" i="38"/>
  <c r="CE194" i="38"/>
  <c r="AK196" i="38"/>
  <c r="K197" i="38"/>
  <c r="L197" i="38" s="1"/>
  <c r="BL197" i="38"/>
  <c r="H198" i="38"/>
  <c r="AV198" i="38"/>
  <c r="BZ199" i="38"/>
  <c r="CA199" i="38" s="1"/>
  <c r="AG200" i="38"/>
  <c r="BG201" i="38"/>
  <c r="BD203" i="38"/>
  <c r="AP204" i="38"/>
  <c r="CG204" i="38"/>
  <c r="CE206" i="38"/>
  <c r="CD207" i="38"/>
  <c r="AK208" i="38"/>
  <c r="BM208" i="38"/>
  <c r="K209" i="38"/>
  <c r="BV192" i="38"/>
  <c r="BW192" i="38" s="1"/>
  <c r="AO194" i="38"/>
  <c r="AL196" i="38"/>
  <c r="AN196" i="38" s="1"/>
  <c r="CK201" i="38"/>
  <c r="AS202" i="38"/>
  <c r="CH204" i="38"/>
  <c r="AO206" i="38"/>
  <c r="AL208" i="38"/>
  <c r="AN208" i="38" s="1"/>
  <c r="CH209" i="38"/>
  <c r="AZ209" i="38"/>
  <c r="BZ209" i="38"/>
  <c r="CA209" i="38" s="1"/>
  <c r="BX222" i="38"/>
  <c r="BY222" i="38" s="1"/>
  <c r="CI222" i="38"/>
  <c r="AT190" i="38"/>
  <c r="AU202" i="38" s="1"/>
  <c r="CK190" i="38"/>
  <c r="BG191" i="38"/>
  <c r="Z192" i="38"/>
  <c r="BV193" i="38"/>
  <c r="BW193" i="38" s="1"/>
  <c r="AP194" i="38"/>
  <c r="AO195" i="38"/>
  <c r="CF195" i="38"/>
  <c r="M197" i="38"/>
  <c r="AL197" i="38"/>
  <c r="AN197" i="38" s="1"/>
  <c r="CD197" i="38"/>
  <c r="AK198" i="38"/>
  <c r="BM198" i="38"/>
  <c r="K199" i="38"/>
  <c r="H200" i="38"/>
  <c r="AV200" i="38"/>
  <c r="CK202" i="38"/>
  <c r="AS203" i="38"/>
  <c r="BG203" i="38"/>
  <c r="BV205" i="38"/>
  <c r="BW205" i="38" s="1"/>
  <c r="AP206" i="38"/>
  <c r="AO207" i="38"/>
  <c r="M209" i="38"/>
  <c r="AT191" i="38"/>
  <c r="AU191" i="38" s="1"/>
  <c r="CK191" i="38"/>
  <c r="BG192" i="38"/>
  <c r="Z193" i="38"/>
  <c r="BD194" i="38"/>
  <c r="BV194" i="38"/>
  <c r="BW194" i="38" s="1"/>
  <c r="AP195" i="38"/>
  <c r="CG195" i="38"/>
  <c r="CF196" i="38"/>
  <c r="CE197" i="38"/>
  <c r="AL198" i="38"/>
  <c r="AN198" i="38" s="1"/>
  <c r="CD198" i="38"/>
  <c r="AK199" i="38"/>
  <c r="BM199" i="38"/>
  <c r="H201" i="38"/>
  <c r="AV201" i="38"/>
  <c r="AT203" i="38"/>
  <c r="CK203" i="38"/>
  <c r="AS204" i="38"/>
  <c r="BG204" i="38"/>
  <c r="Z205" i="38"/>
  <c r="BV206" i="38"/>
  <c r="BW206" i="38" s="1"/>
  <c r="AP207" i="38"/>
  <c r="CG207" i="38"/>
  <c r="CF208" i="38"/>
  <c r="AG192" i="38"/>
  <c r="AT192" i="38"/>
  <c r="BD195" i="38"/>
  <c r="CF197" i="38"/>
  <c r="CE198" i="38"/>
  <c r="M199" i="38"/>
  <c r="AL199" i="38"/>
  <c r="AN199" i="38" s="1"/>
  <c r="AK200" i="38"/>
  <c r="BL201" i="38"/>
  <c r="AV202" i="38"/>
  <c r="AT204" i="38"/>
  <c r="CK204" i="38"/>
  <c r="BG205" i="38"/>
  <c r="Z206" i="38"/>
  <c r="BD207" i="38"/>
  <c r="BV207" i="38"/>
  <c r="BW207" i="38" s="1"/>
  <c r="AP208" i="38"/>
  <c r="CG208" i="38"/>
  <c r="AV191" i="38"/>
  <c r="CG197" i="38"/>
  <c r="CF198" i="38"/>
  <c r="CE199" i="38"/>
  <c r="AV203" i="38"/>
  <c r="AG205" i="38"/>
  <c r="CK205" i="38"/>
  <c r="Z207" i="38"/>
  <c r="BD208" i="38"/>
  <c r="BV208" i="38"/>
  <c r="BW208" i="38" s="1"/>
  <c r="BX229" i="38"/>
  <c r="BY229" i="38" s="1"/>
  <c r="H192" i="38"/>
  <c r="AV192" i="38"/>
  <c r="BG195" i="38"/>
  <c r="BD197" i="38"/>
  <c r="AP198" i="38"/>
  <c r="CG198" i="38"/>
  <c r="CE200" i="38"/>
  <c r="CD201" i="38"/>
  <c r="BL203" i="38"/>
  <c r="AG206" i="38"/>
  <c r="BX213" i="38"/>
  <c r="BY213" i="38" s="1"/>
  <c r="CI213" i="38"/>
  <c r="BM215" i="38"/>
  <c r="BN215" i="38"/>
  <c r="BG209" i="38"/>
  <c r="BD211" i="38"/>
  <c r="BV211" i="38"/>
  <c r="BW211" i="38" s="1"/>
  <c r="AP212" i="38"/>
  <c r="CG212" i="38"/>
  <c r="AO213" i="38"/>
  <c r="AQ225" i="38" s="1"/>
  <c r="CF213" i="38"/>
  <c r="CE214" i="38"/>
  <c r="M215" i="38"/>
  <c r="CD215" i="38"/>
  <c r="AK216" i="38"/>
  <c r="BI219" i="38"/>
  <c r="BH219" i="38" s="1"/>
  <c r="CK220" i="38"/>
  <c r="AS221" i="38"/>
  <c r="BV223" i="38"/>
  <c r="BW223" i="38" s="1"/>
  <c r="AP224" i="38"/>
  <c r="CG224" i="38"/>
  <c r="AL227" i="38"/>
  <c r="AN227" i="38" s="1"/>
  <c r="CD227" i="38"/>
  <c r="AK228" i="38"/>
  <c r="AI230" i="38"/>
  <c r="BI231" i="38"/>
  <c r="BH231" i="38" s="1"/>
  <c r="AI232" i="38"/>
  <c r="CK209" i="38"/>
  <c r="BD212" i="38"/>
  <c r="BV212" i="38"/>
  <c r="BW212" i="38" s="1"/>
  <c r="AP213" i="38"/>
  <c r="CG213" i="38"/>
  <c r="AO214" i="38"/>
  <c r="CF214" i="38"/>
  <c r="CE215" i="38"/>
  <c r="CD216" i="38"/>
  <c r="AK217" i="38"/>
  <c r="BL218" i="38"/>
  <c r="AV219" i="38"/>
  <c r="AW219" i="38" s="1"/>
  <c r="BI220" i="38"/>
  <c r="BH220" i="38" s="1"/>
  <c r="CK221" i="38"/>
  <c r="AS222" i="38"/>
  <c r="BG222" i="38"/>
  <c r="Z223" i="38"/>
  <c r="BD224" i="38"/>
  <c r="BV224" i="38"/>
  <c r="BW224" i="38" s="1"/>
  <c r="AP225" i="38"/>
  <c r="CG225" i="38"/>
  <c r="AO226" i="38"/>
  <c r="AQ238" i="38" s="1"/>
  <c r="CF226" i="38"/>
  <c r="CE227" i="38"/>
  <c r="AL228" i="38"/>
  <c r="AN228" i="38" s="1"/>
  <c r="CD228" i="38"/>
  <c r="AK229" i="38"/>
  <c r="BL230" i="38"/>
  <c r="AI231" i="38"/>
  <c r="AV231" i="38"/>
  <c r="AW231" i="38" s="1"/>
  <c r="CK210" i="38"/>
  <c r="Z212" i="38"/>
  <c r="BV213" i="38"/>
  <c r="BW213" i="38" s="1"/>
  <c r="AP214" i="38"/>
  <c r="CF215" i="38"/>
  <c r="CE216" i="38"/>
  <c r="BL219" i="38"/>
  <c r="BI221" i="38"/>
  <c r="BH221" i="38" s="1"/>
  <c r="AS223" i="38"/>
  <c r="Z224" i="38"/>
  <c r="BV225" i="38"/>
  <c r="BW225" i="38" s="1"/>
  <c r="CH225" i="38"/>
  <c r="AP226" i="38"/>
  <c r="CE228" i="38"/>
  <c r="BL231" i="38"/>
  <c r="AV209" i="38"/>
  <c r="AW209" i="38" s="1"/>
  <c r="BI210" i="38"/>
  <c r="BH210" i="38" s="1"/>
  <c r="AG211" i="38"/>
  <c r="AT211" i="38"/>
  <c r="AU223" i="38" s="1"/>
  <c r="CK211" i="38"/>
  <c r="BG212" i="38"/>
  <c r="Z213" i="38"/>
  <c r="BD214" i="38"/>
  <c r="BV214" i="38"/>
  <c r="BW214" i="38" s="1"/>
  <c r="AP215" i="38"/>
  <c r="CG215" i="38"/>
  <c r="CF216" i="38"/>
  <c r="CE217" i="38"/>
  <c r="CD218" i="38"/>
  <c r="AK219" i="38"/>
  <c r="BL220" i="38"/>
  <c r="AV221" i="38"/>
  <c r="AW221" i="38" s="1"/>
  <c r="BI222" i="38"/>
  <c r="BH222" i="38" s="1"/>
  <c r="CK223" i="38"/>
  <c r="AS224" i="38"/>
  <c r="BG224" i="38"/>
  <c r="Z225" i="38"/>
  <c r="BD226" i="38"/>
  <c r="BV226" i="38"/>
  <c r="BW226" i="38" s="1"/>
  <c r="AP227" i="38"/>
  <c r="CG227" i="38"/>
  <c r="CF228" i="38"/>
  <c r="CE229" i="38"/>
  <c r="AL230" i="38"/>
  <c r="AN230" i="38" s="1"/>
  <c r="CD230" i="38"/>
  <c r="AK231" i="38"/>
  <c r="K232" i="38"/>
  <c r="BX255" i="38"/>
  <c r="BY255" i="38" s="1"/>
  <c r="CI255" i="38"/>
  <c r="BL209" i="38"/>
  <c r="AV210" i="38"/>
  <c r="AW210" i="38" s="1"/>
  <c r="BI211" i="38"/>
  <c r="BH211" i="38" s="1"/>
  <c r="AT212" i="38"/>
  <c r="CK212" i="38"/>
  <c r="BG213" i="38"/>
  <c r="Z214" i="38"/>
  <c r="BD215" i="38"/>
  <c r="BV215" i="38"/>
  <c r="BW215" i="38" s="1"/>
  <c r="AP216" i="38"/>
  <c r="CG216" i="38"/>
  <c r="CE218" i="38"/>
  <c r="AL219" i="38"/>
  <c r="AN219" i="38" s="1"/>
  <c r="CD219" i="38"/>
  <c r="AK220" i="38"/>
  <c r="K221" i="38"/>
  <c r="AI222" i="38"/>
  <c r="BI223" i="38"/>
  <c r="BH223" i="38" s="1"/>
  <c r="AG224" i="38"/>
  <c r="AT224" i="38"/>
  <c r="CK224" i="38"/>
  <c r="AS225" i="38"/>
  <c r="BD227" i="38"/>
  <c r="BV227" i="38"/>
  <c r="BW227" i="38" s="1"/>
  <c r="AP228" i="38"/>
  <c r="CG228" i="38"/>
  <c r="CE230" i="38"/>
  <c r="AL231" i="38"/>
  <c r="AN231" i="38" s="1"/>
  <c r="CD231" i="38"/>
  <c r="BI212" i="38"/>
  <c r="BH212" i="38" s="1"/>
  <c r="BV216" i="38"/>
  <c r="BW216" i="38" s="1"/>
  <c r="CH216" i="38"/>
  <c r="AI223" i="38"/>
  <c r="BI224" i="38"/>
  <c r="BH224" i="38" s="1"/>
  <c r="AS226" i="38"/>
  <c r="BV228" i="38"/>
  <c r="BW228" i="38" s="1"/>
  <c r="AP229" i="38"/>
  <c r="CF230" i="38"/>
  <c r="CE231" i="38"/>
  <c r="M232" i="38"/>
  <c r="CD209" i="38"/>
  <c r="AK210" i="38"/>
  <c r="BM210" i="38"/>
  <c r="K211" i="38"/>
  <c r="BL211" i="38"/>
  <c r="H212" i="38"/>
  <c r="AV212" i="38"/>
  <c r="AW212" i="38" s="1"/>
  <c r="BI213" i="38"/>
  <c r="BH213" i="38" s="1"/>
  <c r="CK214" i="38"/>
  <c r="BG215" i="38"/>
  <c r="Z216" i="38"/>
  <c r="BV217" i="38"/>
  <c r="BW217" i="38" s="1"/>
  <c r="CH217" i="38"/>
  <c r="AP218" i="38"/>
  <c r="CG218" i="38"/>
  <c r="CF219" i="38"/>
  <c r="CE220" i="38"/>
  <c r="AK222" i="38"/>
  <c r="K223" i="38"/>
  <c r="AI224" i="38"/>
  <c r="AV224" i="38"/>
  <c r="AW224" i="38" s="1"/>
  <c r="BI225" i="38"/>
  <c r="BH225" i="38" s="1"/>
  <c r="CK226" i="38"/>
  <c r="AS227" i="38"/>
  <c r="BG227" i="38"/>
  <c r="Z228" i="38"/>
  <c r="BV229" i="38"/>
  <c r="BW229" i="38" s="1"/>
  <c r="AP230" i="38"/>
  <c r="CG230" i="38"/>
  <c r="CF231" i="38"/>
  <c r="BL232" i="38"/>
  <c r="AV232" i="38"/>
  <c r="AW232" i="38" s="1"/>
  <c r="CK232" i="38"/>
  <c r="AT232" i="38"/>
  <c r="AU232" i="38" s="1"/>
  <c r="AS244" i="38"/>
  <c r="BG232" i="38"/>
  <c r="BD232" i="38"/>
  <c r="CG232" i="38"/>
  <c r="CF232" i="38"/>
  <c r="CD232" i="38"/>
  <c r="DF251" i="38"/>
  <c r="AL210" i="38"/>
  <c r="AN210" i="38" s="1"/>
  <c r="CD210" i="38"/>
  <c r="BL212" i="38"/>
  <c r="BI214" i="38"/>
  <c r="BH214" i="38" s="1"/>
  <c r="AT215" i="38"/>
  <c r="CK215" i="38"/>
  <c r="BG216" i="38"/>
  <c r="Z217" i="38"/>
  <c r="BD218" i="38"/>
  <c r="BV218" i="38"/>
  <c r="BW218" i="38" s="1"/>
  <c r="AP219" i="38"/>
  <c r="CG219" i="38"/>
  <c r="CF220" i="38"/>
  <c r="CE221" i="38"/>
  <c r="AL222" i="38"/>
  <c r="AN222" i="38" s="1"/>
  <c r="CD222" i="38"/>
  <c r="AK223" i="38"/>
  <c r="BL224" i="38"/>
  <c r="H225" i="38"/>
  <c r="AI225" i="38"/>
  <c r="AV225" i="38"/>
  <c r="AW225" i="38" s="1"/>
  <c r="BI226" i="38"/>
  <c r="BH226" i="38" s="1"/>
  <c r="AT227" i="38"/>
  <c r="CK227" i="38"/>
  <c r="AS228" i="38"/>
  <c r="BG228" i="38"/>
  <c r="Z229" i="38"/>
  <c r="BD230" i="38"/>
  <c r="BV230" i="38"/>
  <c r="BW230" i="38" s="1"/>
  <c r="AP231" i="38"/>
  <c r="CG231" i="38"/>
  <c r="CF209" i="38"/>
  <c r="CE210" i="38"/>
  <c r="M211" i="38"/>
  <c r="AL211" i="38"/>
  <c r="AN211" i="38" s="1"/>
  <c r="CD211" i="38"/>
  <c r="AK212" i="38"/>
  <c r="K213" i="38"/>
  <c r="BI215" i="38"/>
  <c r="BH215" i="38" s="1"/>
  <c r="AG216" i="38"/>
  <c r="CK216" i="38"/>
  <c r="BD219" i="38"/>
  <c r="CG220" i="38"/>
  <c r="CF221" i="38"/>
  <c r="CE222" i="38"/>
  <c r="AL223" i="38"/>
  <c r="AN223" i="38" s="1"/>
  <c r="AK224" i="38"/>
  <c r="BI227" i="38"/>
  <c r="BH227" i="38" s="1"/>
  <c r="AG228" i="38"/>
  <c r="CK228" i="38"/>
  <c r="BD231" i="38"/>
  <c r="BV231" i="38"/>
  <c r="BW231" i="38" s="1"/>
  <c r="CG209" i="38"/>
  <c r="CF210" i="38"/>
  <c r="AL212" i="38"/>
  <c r="AN212" i="38" s="1"/>
  <c r="CD212" i="38"/>
  <c r="AK213" i="38"/>
  <c r="AV215" i="38"/>
  <c r="AW215" i="38" s="1"/>
  <c r="BI216" i="38"/>
  <c r="BH216" i="38" s="1"/>
  <c r="AI227" i="38"/>
  <c r="BI228" i="38"/>
  <c r="BH228" i="38" s="1"/>
  <c r="AS230" i="38"/>
  <c r="CI237" i="38"/>
  <c r="AP210" i="38"/>
  <c r="CF211" i="38"/>
  <c r="M213" i="38"/>
  <c r="AK214" i="38"/>
  <c r="BM214" i="38"/>
  <c r="H216" i="38"/>
  <c r="AV216" i="38"/>
  <c r="AW216" i="38" s="1"/>
  <c r="BI217" i="38"/>
  <c r="BH217" i="38" s="1"/>
  <c r="BG219" i="38"/>
  <c r="BV221" i="38"/>
  <c r="BW221" i="38" s="1"/>
  <c r="CE224" i="38"/>
  <c r="AK226" i="38"/>
  <c r="H228" i="38"/>
  <c r="AV228" i="38"/>
  <c r="AW228" i="38" s="1"/>
  <c r="AX240" i="38" s="1"/>
  <c r="BI229" i="38"/>
  <c r="BH229" i="38" s="1"/>
  <c r="AS231" i="38"/>
  <c r="BG231" i="38"/>
  <c r="AG232" i="38"/>
  <c r="AZ240" i="38"/>
  <c r="BX240" i="38"/>
  <c r="BY240" i="38" s="1"/>
  <c r="CI240" i="38"/>
  <c r="H217" i="38"/>
  <c r="AV217" i="38"/>
  <c r="AW217" i="38" s="1"/>
  <c r="AT219" i="38"/>
  <c r="BG220" i="38"/>
  <c r="Z221" i="38"/>
  <c r="BD222" i="38"/>
  <c r="BV222" i="38"/>
  <c r="BW222" i="38" s="1"/>
  <c r="AP223" i="38"/>
  <c r="CG223" i="38"/>
  <c r="AO224" i="38"/>
  <c r="CF224" i="38"/>
  <c r="CE225" i="38"/>
  <c r="CD226" i="38"/>
  <c r="AK227" i="38"/>
  <c r="AV229" i="38"/>
  <c r="AW229" i="38" s="1"/>
  <c r="BI230" i="38"/>
  <c r="BH230" i="38" s="1"/>
  <c r="AT231" i="38"/>
  <c r="CK231" i="38"/>
  <c r="AI244" i="38"/>
  <c r="BV232" i="38"/>
  <c r="BW232" i="38" s="1"/>
  <c r="AP232" i="38"/>
  <c r="CE232" i="38"/>
  <c r="BI232" i="38"/>
  <c r="BH232" i="38" s="1"/>
  <c r="CH239" i="38"/>
  <c r="BZ239" i="38"/>
  <c r="CA239" i="38" s="1"/>
  <c r="AK233" i="38"/>
  <c r="K234" i="38"/>
  <c r="H235" i="38"/>
  <c r="AV235" i="38"/>
  <c r="AW235" i="38" s="1"/>
  <c r="AX235" i="38" s="1"/>
  <c r="BI236" i="38"/>
  <c r="BH236" i="38" s="1"/>
  <c r="BZ236" i="38"/>
  <c r="CA236" i="38" s="1"/>
  <c r="AT237" i="38"/>
  <c r="CK237" i="38"/>
  <c r="BG238" i="38"/>
  <c r="BV240" i="38"/>
  <c r="BW240" i="38" s="1"/>
  <c r="CH240" i="38"/>
  <c r="AP241" i="38"/>
  <c r="CG241" i="38"/>
  <c r="AO242" i="38"/>
  <c r="AL244" i="38"/>
  <c r="AN244" i="38" s="1"/>
  <c r="CD244" i="38"/>
  <c r="AI250" i="38"/>
  <c r="AV250" i="38"/>
  <c r="AW250" i="38" s="1"/>
  <c r="CD250" i="38"/>
  <c r="N252" i="38"/>
  <c r="Q252" i="38" s="1"/>
  <c r="R252" i="38" s="1"/>
  <c r="AL233" i="38"/>
  <c r="AN233" i="38" s="1"/>
  <c r="CD233" i="38"/>
  <c r="AK234" i="38"/>
  <c r="BL235" i="38"/>
  <c r="H236" i="38"/>
  <c r="AV236" i="38"/>
  <c r="AW236" i="38" s="1"/>
  <c r="BI237" i="38"/>
  <c r="BH237" i="38" s="1"/>
  <c r="AT238" i="38"/>
  <c r="CK238" i="38"/>
  <c r="BG239" i="38"/>
  <c r="Z240" i="38"/>
  <c r="BD241" i="38"/>
  <c r="BV241" i="38"/>
  <c r="BW241" i="38" s="1"/>
  <c r="AP242" i="38"/>
  <c r="CF243" i="38"/>
  <c r="CE244" i="38"/>
  <c r="CG245" i="38"/>
  <c r="AS248" i="38"/>
  <c r="BG248" i="38"/>
  <c r="BI249" i="38"/>
  <c r="BH249" i="38" s="1"/>
  <c r="M251" i="38"/>
  <c r="AL251" i="38"/>
  <c r="AN251" i="38" s="1"/>
  <c r="AO252" i="38"/>
  <c r="BG254" i="38"/>
  <c r="K255" i="38"/>
  <c r="AL255" i="38"/>
  <c r="AN255" i="38" s="1"/>
  <c r="BX271" i="38"/>
  <c r="BY271" i="38" s="1"/>
  <c r="CE233" i="38"/>
  <c r="AL234" i="38"/>
  <c r="AN234" i="38" s="1"/>
  <c r="AK235" i="38"/>
  <c r="BI238" i="38"/>
  <c r="BH238" i="38" s="1"/>
  <c r="BZ238" i="38"/>
  <c r="CA238" i="38" s="1"/>
  <c r="AT239" i="38"/>
  <c r="CK239" i="38"/>
  <c r="Z241" i="38"/>
  <c r="BV242" i="38"/>
  <c r="BW242" i="38" s="1"/>
  <c r="AP243" i="38"/>
  <c r="CG243" i="38"/>
  <c r="CF244" i="38"/>
  <c r="CH245" i="38"/>
  <c r="AP246" i="38"/>
  <c r="Z247" i="38"/>
  <c r="BZ247" i="38"/>
  <c r="CA247" i="38" s="1"/>
  <c r="AG248" i="38"/>
  <c r="AT248" i="38"/>
  <c r="AU260" i="38" s="1"/>
  <c r="H249" i="38"/>
  <c r="AI249" i="38"/>
  <c r="AV249" i="38"/>
  <c r="AW249" i="38" s="1"/>
  <c r="CD249" i="38"/>
  <c r="AK250" i="38"/>
  <c r="CF250" i="38"/>
  <c r="N251" i="38"/>
  <c r="Q251" i="38" s="1"/>
  <c r="CH251" i="38"/>
  <c r="AP252" i="38"/>
  <c r="Z253" i="38"/>
  <c r="BZ253" i="38"/>
  <c r="CA253" i="38" s="1"/>
  <c r="AG254" i="38"/>
  <c r="AT254" i="38"/>
  <c r="AU266" i="38" s="1"/>
  <c r="CF233" i="38"/>
  <c r="CE234" i="38"/>
  <c r="CD235" i="38"/>
  <c r="AK236" i="38"/>
  <c r="BM236" i="38"/>
  <c r="BL237" i="38"/>
  <c r="H238" i="38"/>
  <c r="AV238" i="38"/>
  <c r="AW238" i="38" s="1"/>
  <c r="BI239" i="38"/>
  <c r="BH239" i="38" s="1"/>
  <c r="AT240" i="38"/>
  <c r="CK240" i="38"/>
  <c r="BG241" i="38"/>
  <c r="Z242" i="38"/>
  <c r="BD243" i="38"/>
  <c r="BV243" i="38"/>
  <c r="BW243" i="38" s="1"/>
  <c r="AP244" i="38"/>
  <c r="CG244" i="38"/>
  <c r="CK246" i="38"/>
  <c r="AS247" i="38"/>
  <c r="BG247" i="38"/>
  <c r="BI248" i="38"/>
  <c r="BH248" i="38" s="1"/>
  <c r="CE249" i="38"/>
  <c r="CG250" i="38"/>
  <c r="AS253" i="38"/>
  <c r="BI254" i="38"/>
  <c r="BH254" i="38" s="1"/>
  <c r="CD254" i="38"/>
  <c r="M255" i="38"/>
  <c r="AL256" i="38"/>
  <c r="AG256" i="38"/>
  <c r="CG233" i="38"/>
  <c r="CF234" i="38"/>
  <c r="CE235" i="38"/>
  <c r="AL236" i="38"/>
  <c r="AN236" i="38" s="1"/>
  <c r="BL238" i="38"/>
  <c r="AV239" i="38"/>
  <c r="AW239" i="38" s="1"/>
  <c r="BI240" i="38"/>
  <c r="BH240" i="38" s="1"/>
  <c r="AG241" i="38"/>
  <c r="CK241" i="38"/>
  <c r="Z243" i="38"/>
  <c r="BD244" i="38"/>
  <c r="BV244" i="38"/>
  <c r="BW244" i="38" s="1"/>
  <c r="Z246" i="38"/>
  <c r="AG247" i="38"/>
  <c r="AI248" i="38"/>
  <c r="AV248" i="38"/>
  <c r="AW248" i="38" s="1"/>
  <c r="CD248" i="38"/>
  <c r="AK249" i="38"/>
  <c r="CF249" i="38"/>
  <c r="BV250" i="38"/>
  <c r="BW250" i="38" s="1"/>
  <c r="Z252" i="38"/>
  <c r="AT253" i="38"/>
  <c r="AI254" i="38"/>
  <c r="AV254" i="38"/>
  <c r="AW254" i="38" s="1"/>
  <c r="CE254" i="38"/>
  <c r="CG255" i="38"/>
  <c r="CF255" i="38"/>
  <c r="CD255" i="38"/>
  <c r="AT255" i="38"/>
  <c r="AS267" i="38"/>
  <c r="AP234" i="38"/>
  <c r="CF235" i="38"/>
  <c r="BI241" i="38"/>
  <c r="BH241" i="38" s="1"/>
  <c r="AS246" i="38"/>
  <c r="BI247" i="38"/>
  <c r="BH247" i="38" s="1"/>
  <c r="CG249" i="38"/>
  <c r="CK251" i="38"/>
  <c r="AS252" i="38"/>
  <c r="BI253" i="38"/>
  <c r="BH253" i="38" s="1"/>
  <c r="CF254" i="38"/>
  <c r="AS255" i="38"/>
  <c r="BV234" i="38"/>
  <c r="BW234" i="38" s="1"/>
  <c r="AP235" i="38"/>
  <c r="CG235" i="38"/>
  <c r="CE237" i="38"/>
  <c r="CD238" i="38"/>
  <c r="AK239" i="38"/>
  <c r="BM239" i="38"/>
  <c r="K240" i="38"/>
  <c r="H241" i="38"/>
  <c r="AV241" i="38"/>
  <c r="AW241" i="38" s="1"/>
  <c r="BI242" i="38"/>
  <c r="BH242" i="38" s="1"/>
  <c r="AG243" i="38"/>
  <c r="BG244" i="38"/>
  <c r="AG246" i="38"/>
  <c r="H247" i="38"/>
  <c r="AI247" i="38"/>
  <c r="AV247" i="38"/>
  <c r="AW247" i="38" s="1"/>
  <c r="AK248" i="38"/>
  <c r="CF248" i="38"/>
  <c r="BV249" i="38"/>
  <c r="BW249" i="38" s="1"/>
  <c r="AG252" i="38"/>
  <c r="AI253" i="38"/>
  <c r="AV253" i="38"/>
  <c r="AW253" i="38" s="1"/>
  <c r="AK254" i="38"/>
  <c r="CG254" i="38"/>
  <c r="BG233" i="38"/>
  <c r="Z234" i="38"/>
  <c r="BD235" i="38"/>
  <c r="BV235" i="38"/>
  <c r="BW235" i="38" s="1"/>
  <c r="AP236" i="38"/>
  <c r="CF237" i="38"/>
  <c r="CE238" i="38"/>
  <c r="AL239" i="38"/>
  <c r="AN239" i="38" s="1"/>
  <c r="CD239" i="38"/>
  <c r="AK240" i="38"/>
  <c r="BL241" i="38"/>
  <c r="H242" i="38"/>
  <c r="AV242" i="38"/>
  <c r="AW242" i="38" s="1"/>
  <c r="BI243" i="38"/>
  <c r="BH243" i="38" s="1"/>
  <c r="AT244" i="38"/>
  <c r="AU256" i="38" s="1"/>
  <c r="CK244" i="38"/>
  <c r="BI246" i="38"/>
  <c r="BH246" i="38" s="1"/>
  <c r="CE247" i="38"/>
  <c r="AL248" i="38"/>
  <c r="AN248" i="38" s="1"/>
  <c r="CG248" i="38"/>
  <c r="BD250" i="38"/>
  <c r="CK250" i="38"/>
  <c r="AS251" i="38"/>
  <c r="BI252" i="38"/>
  <c r="BH252" i="38" s="1"/>
  <c r="CE253" i="38"/>
  <c r="BI244" i="38"/>
  <c r="BH244" i="38" s="1"/>
  <c r="AI246" i="38"/>
  <c r="AI252" i="38"/>
  <c r="AP255" i="38"/>
  <c r="AG255" i="38"/>
  <c r="BI233" i="38"/>
  <c r="BH233" i="38" s="1"/>
  <c r="BH234" i="38"/>
  <c r="BG235" i="38"/>
  <c r="BD237" i="38"/>
  <c r="AP238" i="38"/>
  <c r="CG238" i="38"/>
  <c r="CF239" i="38"/>
  <c r="CE240" i="38"/>
  <c r="AL241" i="38"/>
  <c r="AN241" i="38" s="1"/>
  <c r="CD241" i="38"/>
  <c r="AK242" i="38"/>
  <c r="BL243" i="38"/>
  <c r="H244" i="38"/>
  <c r="AV244" i="38"/>
  <c r="AW244" i="38" s="1"/>
  <c r="BI245" i="38"/>
  <c r="BH245" i="38" s="1"/>
  <c r="CE246" i="38"/>
  <c r="AL247" i="38"/>
  <c r="AN247" i="38" s="1"/>
  <c r="CG247" i="38"/>
  <c r="BD249" i="38"/>
  <c r="CK249" i="38"/>
  <c r="BG250" i="38"/>
  <c r="BI251" i="38"/>
  <c r="BH251" i="38" s="1"/>
  <c r="K252" i="38"/>
  <c r="CE252" i="38"/>
  <c r="AL253" i="38"/>
  <c r="AN253" i="38" s="1"/>
  <c r="AV233" i="38"/>
  <c r="AW233" i="38" s="1"/>
  <c r="AX245" i="38" s="1"/>
  <c r="AG235" i="38"/>
  <c r="AT235" i="38"/>
  <c r="BH235" i="38"/>
  <c r="BV238" i="38"/>
  <c r="BW238" i="38" s="1"/>
  <c r="CG239" i="38"/>
  <c r="BL244" i="38"/>
  <c r="CD245" i="38"/>
  <c r="BV247" i="38"/>
  <c r="BW247" i="38" s="1"/>
  <c r="AT250" i="38"/>
  <c r="AU262" i="38" s="1"/>
  <c r="AI251" i="38"/>
  <c r="CD251" i="38"/>
  <c r="AK252" i="38"/>
  <c r="BV253" i="38"/>
  <c r="BW253" i="38" s="1"/>
  <c r="CK254" i="38"/>
  <c r="AK244" i="38"/>
  <c r="BD248" i="38"/>
  <c r="CK248" i="38"/>
  <c r="BG249" i="38"/>
  <c r="BI250" i="38"/>
  <c r="BH250" i="38" s="1"/>
  <c r="BD254" i="38"/>
  <c r="BX270" i="38"/>
  <c r="BY270" i="38" s="1"/>
  <c r="CI270" i="38"/>
  <c r="BI257" i="38"/>
  <c r="BH257" i="38" s="1"/>
  <c r="CE258" i="38"/>
  <c r="AL259" i="38"/>
  <c r="AN259" i="38" s="1"/>
  <c r="CG259" i="38"/>
  <c r="AO260" i="38"/>
  <c r="AQ272" i="38" s="1"/>
  <c r="CK261" i="38"/>
  <c r="BI263" i="38"/>
  <c r="BH263" i="38" s="1"/>
  <c r="CE264" i="38"/>
  <c r="AL265" i="38"/>
  <c r="AN265" i="38" s="1"/>
  <c r="CG265" i="38"/>
  <c r="AO266" i="38"/>
  <c r="AQ278" i="38" s="1"/>
  <c r="AS268" i="38"/>
  <c r="CG271" i="38"/>
  <c r="CE273" i="38"/>
  <c r="BN274" i="38"/>
  <c r="AI277" i="38"/>
  <c r="M278" i="38"/>
  <c r="K278" i="38"/>
  <c r="N278" i="38"/>
  <c r="Q278" i="38" s="1"/>
  <c r="AV257" i="38"/>
  <c r="AW257" i="38" s="1"/>
  <c r="AK258" i="38"/>
  <c r="AP260" i="38"/>
  <c r="BZ261" i="38"/>
  <c r="CA261" i="38" s="1"/>
  <c r="AV263" i="38"/>
  <c r="AW263" i="38" s="1"/>
  <c r="AX275" i="38" s="1"/>
  <c r="AK264" i="38"/>
  <c r="BV265" i="38"/>
  <c r="BW265" i="38" s="1"/>
  <c r="AP266" i="38"/>
  <c r="BZ267" i="38"/>
  <c r="CA267" i="38" s="1"/>
  <c r="CK268" i="38"/>
  <c r="BG269" i="38"/>
  <c r="BD271" i="38"/>
  <c r="BV271" i="38"/>
  <c r="BW271" i="38" s="1"/>
  <c r="AP272" i="38"/>
  <c r="CG272" i="38"/>
  <c r="AO273" i="38"/>
  <c r="CE274" i="38"/>
  <c r="AL275" i="38"/>
  <c r="AN275" i="38" s="1"/>
  <c r="CD275" i="38"/>
  <c r="AK276" i="38"/>
  <c r="BI256" i="38"/>
  <c r="CE257" i="38"/>
  <c r="BI262" i="38"/>
  <c r="BH262" i="38" s="1"/>
  <c r="CI265" i="38"/>
  <c r="BI268" i="38"/>
  <c r="BH268" i="38" s="1"/>
  <c r="AS270" i="38"/>
  <c r="BV272" i="38"/>
  <c r="BW272" i="38" s="1"/>
  <c r="CH272" i="38"/>
  <c r="BX284" i="38"/>
  <c r="BY284" i="38" s="1"/>
  <c r="CI284" i="38"/>
  <c r="R296" i="38"/>
  <c r="BX286" i="38"/>
  <c r="BY286" i="38" s="1"/>
  <c r="CI286" i="38"/>
  <c r="DF292" i="38"/>
  <c r="H256" i="38"/>
  <c r="AV256" i="38"/>
  <c r="AW256" i="38" s="1"/>
  <c r="CD256" i="38"/>
  <c r="AK257" i="38"/>
  <c r="BV258" i="38"/>
  <c r="BW258" i="38" s="1"/>
  <c r="AP259" i="38"/>
  <c r="Z260" i="38"/>
  <c r="BZ260" i="38"/>
  <c r="CA260" i="38" s="1"/>
  <c r="AT261" i="38"/>
  <c r="H262" i="38"/>
  <c r="AV262" i="38"/>
  <c r="AW262" i="38" s="1"/>
  <c r="AX274" i="38" s="1"/>
  <c r="CD262" i="38"/>
  <c r="AK263" i="38"/>
  <c r="BV264" i="38"/>
  <c r="BW264" i="38" s="1"/>
  <c r="AP265" i="38"/>
  <c r="BX265" i="38"/>
  <c r="BY265" i="38" s="1"/>
  <c r="Z266" i="38"/>
  <c r="H268" i="38"/>
  <c r="AI268" i="38"/>
  <c r="AV268" i="38"/>
  <c r="AW268" i="38" s="1"/>
  <c r="BI269" i="38"/>
  <c r="BH269" i="38" s="1"/>
  <c r="CK270" i="38"/>
  <c r="AS271" i="38"/>
  <c r="BG271" i="38"/>
  <c r="Z272" i="38"/>
  <c r="BV273" i="38"/>
  <c r="BW273" i="38" s="1"/>
  <c r="AP274" i="38"/>
  <c r="CG274" i="38"/>
  <c r="AO275" i="38"/>
  <c r="AQ275" i="38" s="1"/>
  <c r="CF275" i="38"/>
  <c r="CE276" i="38"/>
  <c r="AL277" i="38"/>
  <c r="AN277" i="38" s="1"/>
  <c r="BD277" i="38"/>
  <c r="BI255" i="38"/>
  <c r="BH255" i="38" s="1"/>
  <c r="CE256" i="38"/>
  <c r="AL257" i="38"/>
  <c r="AN257" i="38" s="1"/>
  <c r="BD259" i="38"/>
  <c r="CK259" i="38"/>
  <c r="BG260" i="38"/>
  <c r="BI261" i="38"/>
  <c r="BH261" i="38" s="1"/>
  <c r="CE262" i="38"/>
  <c r="CG263" i="38"/>
  <c r="BD265" i="38"/>
  <c r="CK265" i="38"/>
  <c r="BG266" i="38"/>
  <c r="BI267" i="38"/>
  <c r="BH267" i="38" s="1"/>
  <c r="AI269" i="38"/>
  <c r="AV269" i="38"/>
  <c r="AW269" i="38" s="1"/>
  <c r="AX281" i="38" s="1"/>
  <c r="BI270" i="38"/>
  <c r="BH270" i="38" s="1"/>
  <c r="AT271" i="38"/>
  <c r="CK271" i="38"/>
  <c r="AS272" i="38"/>
  <c r="BG272" i="38"/>
  <c r="Z273" i="38"/>
  <c r="BD274" i="38"/>
  <c r="BV274" i="38"/>
  <c r="BW274" i="38" s="1"/>
  <c r="AP275" i="38"/>
  <c r="CG275" i="38"/>
  <c r="CF276" i="38"/>
  <c r="BN280" i="38"/>
  <c r="BM280" i="38"/>
  <c r="AK256" i="38"/>
  <c r="BV257" i="38"/>
  <c r="BW257" i="38" s="1"/>
  <c r="AG260" i="38"/>
  <c r="CD261" i="38"/>
  <c r="AK262" i="38"/>
  <c r="BV263" i="38"/>
  <c r="BW263" i="38" s="1"/>
  <c r="AG266" i="38"/>
  <c r="AI267" i="38"/>
  <c r="AK268" i="38"/>
  <c r="AI270" i="38"/>
  <c r="BI271" i="38"/>
  <c r="BH271" i="38" s="1"/>
  <c r="AG272" i="38"/>
  <c r="CK272" i="38"/>
  <c r="AS273" i="38"/>
  <c r="BD275" i="38"/>
  <c r="BV275" i="38"/>
  <c r="BW275" i="38" s="1"/>
  <c r="AP276" i="38"/>
  <c r="CG276" i="38"/>
  <c r="BM279" i="38"/>
  <c r="BN279" i="38"/>
  <c r="BI260" i="38"/>
  <c r="BH260" i="38" s="1"/>
  <c r="BI266" i="38"/>
  <c r="BH266" i="38" s="1"/>
  <c r="AI271" i="38"/>
  <c r="BI272" i="38"/>
  <c r="BH272" i="38" s="1"/>
  <c r="BZ272" i="38"/>
  <c r="CA272" i="38" s="1"/>
  <c r="AS274" i="38"/>
  <c r="AI278" i="38"/>
  <c r="BV256" i="38"/>
  <c r="BW256" i="38" s="1"/>
  <c r="AP257" i="38"/>
  <c r="Z258" i="38"/>
  <c r="AT259" i="38"/>
  <c r="H260" i="38"/>
  <c r="AV260" i="38"/>
  <c r="AW260" i="38" s="1"/>
  <c r="CD260" i="38"/>
  <c r="AK261" i="38"/>
  <c r="CF261" i="38"/>
  <c r="BV262" i="38"/>
  <c r="BW262" i="38" s="1"/>
  <c r="CH262" i="38"/>
  <c r="AP263" i="38"/>
  <c r="Z264" i="38"/>
  <c r="AT265" i="38"/>
  <c r="H266" i="38"/>
  <c r="AV266" i="38"/>
  <c r="AW266" i="38" s="1"/>
  <c r="CD266" i="38"/>
  <c r="AK267" i="38"/>
  <c r="CF267" i="38"/>
  <c r="CE268" i="38"/>
  <c r="AL269" i="38"/>
  <c r="AN269" i="38" s="1"/>
  <c r="CD269" i="38"/>
  <c r="AK270" i="38"/>
  <c r="BM270" i="38"/>
  <c r="BL271" i="38"/>
  <c r="H272" i="38"/>
  <c r="AI272" i="38"/>
  <c r="AV272" i="38"/>
  <c r="AW272" i="38" s="1"/>
  <c r="AX284" i="38" s="1"/>
  <c r="BI273" i="38"/>
  <c r="BH273" i="38" s="1"/>
  <c r="CK274" i="38"/>
  <c r="AS275" i="38"/>
  <c r="BG275" i="38"/>
  <c r="Z276" i="38"/>
  <c r="CD277" i="38"/>
  <c r="AS289" i="38"/>
  <c r="CF277" i="38"/>
  <c r="AO256" i="38"/>
  <c r="AQ256" i="38" s="1"/>
  <c r="BI259" i="38"/>
  <c r="BH259" i="38" s="1"/>
  <c r="CE260" i="38"/>
  <c r="AL261" i="38"/>
  <c r="AN261" i="38" s="1"/>
  <c r="AO262" i="38"/>
  <c r="AQ274" i="38" s="1"/>
  <c r="BI265" i="38"/>
  <c r="BH265" i="38" s="1"/>
  <c r="CE266" i="38"/>
  <c r="AL267" i="38"/>
  <c r="AN267" i="38" s="1"/>
  <c r="CG267" i="38"/>
  <c r="AO268" i="38"/>
  <c r="CE269" i="38"/>
  <c r="AL270" i="38"/>
  <c r="AN270" i="38" s="1"/>
  <c r="AK271" i="38"/>
  <c r="AI273" i="38"/>
  <c r="AV273" i="38"/>
  <c r="AW273" i="38" s="1"/>
  <c r="BI274" i="38"/>
  <c r="BH274" i="38" s="1"/>
  <c r="AT275" i="38"/>
  <c r="CK275" i="38"/>
  <c r="AS276" i="38"/>
  <c r="BG276" i="38"/>
  <c r="AS277" i="38"/>
  <c r="BL277" i="38"/>
  <c r="AP256" i="38"/>
  <c r="AT258" i="38"/>
  <c r="AV259" i="38"/>
  <c r="AW259" i="38" s="1"/>
  <c r="CD259" i="38"/>
  <c r="AK260" i="38"/>
  <c r="BV261" i="38"/>
  <c r="BW261" i="38" s="1"/>
  <c r="AP262" i="38"/>
  <c r="Z263" i="38"/>
  <c r="AV265" i="38"/>
  <c r="AW265" i="38" s="1"/>
  <c r="CD265" i="38"/>
  <c r="AK266" i="38"/>
  <c r="CF266" i="38"/>
  <c r="AP268" i="38"/>
  <c r="CF269" i="38"/>
  <c r="M271" i="38"/>
  <c r="AL271" i="38"/>
  <c r="AN271" i="38" s="1"/>
  <c r="CD271" i="38"/>
  <c r="AK272" i="38"/>
  <c r="K273" i="38"/>
  <c r="AI274" i="38"/>
  <c r="BI275" i="38"/>
  <c r="BH275" i="38" s="1"/>
  <c r="AT276" i="38"/>
  <c r="CK276" i="38"/>
  <c r="AT277" i="38"/>
  <c r="CK277" i="38"/>
  <c r="BI258" i="38"/>
  <c r="BH258" i="38" s="1"/>
  <c r="CE259" i="38"/>
  <c r="BI264" i="38"/>
  <c r="BH264" i="38" s="1"/>
  <c r="CE265" i="38"/>
  <c r="BV268" i="38"/>
  <c r="BW268" i="38" s="1"/>
  <c r="BI276" i="38"/>
  <c r="BH276" i="38" s="1"/>
  <c r="AV264" i="38"/>
  <c r="AW264" i="38" s="1"/>
  <c r="AP267" i="38"/>
  <c r="Z268" i="38"/>
  <c r="BD269" i="38"/>
  <c r="BV269" i="38"/>
  <c r="BW269" i="38" s="1"/>
  <c r="AP270" i="38"/>
  <c r="CG270" i="38"/>
  <c r="CF271" i="38"/>
  <c r="CE272" i="38"/>
  <c r="CD273" i="38"/>
  <c r="AK274" i="38"/>
  <c r="BL275" i="38"/>
  <c r="H276" i="38"/>
  <c r="AV276" i="38"/>
  <c r="AW276" i="38" s="1"/>
  <c r="CE277" i="38"/>
  <c r="AI289" i="38"/>
  <c r="BI277" i="38"/>
  <c r="BH277" i="38" s="1"/>
  <c r="CE278" i="38"/>
  <c r="CD279" i="38"/>
  <c r="BL281" i="38"/>
  <c r="AV282" i="38"/>
  <c r="AW282" i="38" s="1"/>
  <c r="BI283" i="38"/>
  <c r="BH283" i="38" s="1"/>
  <c r="BZ283" i="38"/>
  <c r="CA283" i="38" s="1"/>
  <c r="AT284" i="38"/>
  <c r="AU296" i="38" s="1"/>
  <c r="CK284" i="38"/>
  <c r="BG285" i="38"/>
  <c r="BD287" i="38"/>
  <c r="BV287" i="38"/>
  <c r="BW287" i="38" s="1"/>
  <c r="AP288" i="38"/>
  <c r="CG288" i="38"/>
  <c r="AO289" i="38"/>
  <c r="N290" i="38"/>
  <c r="Q290" i="38" s="1"/>
  <c r="CE290" i="38"/>
  <c r="AL291" i="38"/>
  <c r="AN291" i="38" s="1"/>
  <c r="AK292" i="38"/>
  <c r="K293" i="38"/>
  <c r="AI294" i="38"/>
  <c r="AV294" i="38"/>
  <c r="AW294" i="38" s="1"/>
  <c r="BI295" i="38"/>
  <c r="BH295" i="38" s="1"/>
  <c r="AS297" i="38"/>
  <c r="BG297" i="38"/>
  <c r="CE279" i="38"/>
  <c r="BL282" i="38"/>
  <c r="BI284" i="38"/>
  <c r="BH284" i="38" s="1"/>
  <c r="AG285" i="38"/>
  <c r="BD288" i="38"/>
  <c r="CF290" i="38"/>
  <c r="AI295" i="38"/>
  <c r="BI296" i="38"/>
  <c r="BH296" i="38" s="1"/>
  <c r="AG297" i="38"/>
  <c r="BI285" i="38"/>
  <c r="BH285" i="38" s="1"/>
  <c r="AI296" i="38"/>
  <c r="BI297" i="38"/>
  <c r="BH297" i="38" s="1"/>
  <c r="BD278" i="38"/>
  <c r="BV278" i="38"/>
  <c r="BW278" i="38" s="1"/>
  <c r="AP279" i="38"/>
  <c r="CG279" i="38"/>
  <c r="CF280" i="38"/>
  <c r="CE281" i="38"/>
  <c r="AL282" i="38"/>
  <c r="AN282" i="38" s="1"/>
  <c r="CD282" i="38"/>
  <c r="AK283" i="38"/>
  <c r="BM283" i="38"/>
  <c r="K284" i="38"/>
  <c r="BL284" i="38"/>
  <c r="H285" i="38"/>
  <c r="AV285" i="38"/>
  <c r="AW285" i="38" s="1"/>
  <c r="BI286" i="38"/>
  <c r="BH286" i="38" s="1"/>
  <c r="BZ286" i="38"/>
  <c r="CA286" i="38" s="1"/>
  <c r="AG287" i="38"/>
  <c r="AT287" i="38"/>
  <c r="CK287" i="38"/>
  <c r="BG288" i="38"/>
  <c r="Z289" i="38"/>
  <c r="BD290" i="38"/>
  <c r="BV290" i="38"/>
  <c r="BW290" i="38" s="1"/>
  <c r="AP291" i="38"/>
  <c r="CG291" i="38"/>
  <c r="CF292" i="38"/>
  <c r="CE293" i="38"/>
  <c r="AL294" i="38"/>
  <c r="AN294" i="38" s="1"/>
  <c r="CD294" i="38"/>
  <c r="AK295" i="38"/>
  <c r="BM295" i="38"/>
  <c r="H297" i="38"/>
  <c r="AI297" i="38"/>
  <c r="AV297" i="38"/>
  <c r="AW297" i="38" s="1"/>
  <c r="AS298" i="38"/>
  <c r="BM303" i="38"/>
  <c r="CR303" i="38"/>
  <c r="BN303" i="38"/>
  <c r="Z278" i="38"/>
  <c r="BD279" i="38"/>
  <c r="BV279" i="38"/>
  <c r="BW279" i="38" s="1"/>
  <c r="CG280" i="38"/>
  <c r="AO281" i="38"/>
  <c r="CF281" i="38"/>
  <c r="CE282" i="38"/>
  <c r="AL283" i="38"/>
  <c r="AN283" i="38" s="1"/>
  <c r="AZ283" i="38"/>
  <c r="AK284" i="38"/>
  <c r="BI287" i="38"/>
  <c r="BH287" i="38" s="1"/>
  <c r="AT288" i="38"/>
  <c r="CK288" i="38"/>
  <c r="CH291" i="38"/>
  <c r="AL295" i="38"/>
  <c r="AN295" i="38" s="1"/>
  <c r="BD299" i="38"/>
  <c r="CG299" i="38"/>
  <c r="CF299" i="38"/>
  <c r="CD299" i="38"/>
  <c r="BL299" i="38"/>
  <c r="AS311" i="38"/>
  <c r="AV299" i="38"/>
  <c r="AW299" i="38" s="1"/>
  <c r="CK299" i="38"/>
  <c r="BG299" i="38"/>
  <c r="Z279" i="38"/>
  <c r="CH280" i="38"/>
  <c r="AP281" i="38"/>
  <c r="CG281" i="38"/>
  <c r="CF282" i="38"/>
  <c r="M284" i="38"/>
  <c r="CD284" i="38"/>
  <c r="AK285" i="38"/>
  <c r="K286" i="38"/>
  <c r="AV287" i="38"/>
  <c r="AW287" i="38" s="1"/>
  <c r="BI288" i="38"/>
  <c r="BH288" i="38" s="1"/>
  <c r="CK289" i="38"/>
  <c r="AS290" i="38"/>
  <c r="BG290" i="38"/>
  <c r="Z291" i="38"/>
  <c r="BD292" i="38"/>
  <c r="BV292" i="38"/>
  <c r="BW292" i="38" s="1"/>
  <c r="AP293" i="38"/>
  <c r="CG293" i="38"/>
  <c r="CF294" i="38"/>
  <c r="CE295" i="38"/>
  <c r="CD296" i="38"/>
  <c r="AK297" i="38"/>
  <c r="BM297" i="38"/>
  <c r="AT299" i="38"/>
  <c r="AT278" i="38"/>
  <c r="AU278" i="38" s="1"/>
  <c r="CK278" i="38"/>
  <c r="BG279" i="38"/>
  <c r="BD281" i="38"/>
  <c r="BV281" i="38"/>
  <c r="BW281" i="38" s="1"/>
  <c r="CG282" i="38"/>
  <c r="CE284" i="38"/>
  <c r="AL285" i="38"/>
  <c r="AN285" i="38" s="1"/>
  <c r="CD285" i="38"/>
  <c r="AK286" i="38"/>
  <c r="BL287" i="38"/>
  <c r="AV288" i="38"/>
  <c r="AW288" i="38" s="1"/>
  <c r="BI289" i="38"/>
  <c r="BH289" i="38" s="1"/>
  <c r="AT290" i="38"/>
  <c r="CK290" i="38"/>
  <c r="AS291" i="38"/>
  <c r="BD293" i="38"/>
  <c r="BV293" i="38"/>
  <c r="BW293" i="38" s="1"/>
  <c r="AP294" i="38"/>
  <c r="CG294" i="38"/>
  <c r="CF295" i="38"/>
  <c r="CE296" i="38"/>
  <c r="AL297" i="38"/>
  <c r="AN297" i="38" s="1"/>
  <c r="CD297" i="38"/>
  <c r="BI278" i="38"/>
  <c r="BH278" i="38" s="1"/>
  <c r="AG279" i="38"/>
  <c r="CK279" i="38"/>
  <c r="CH282" i="38"/>
  <c r="AP283" i="38"/>
  <c r="AO284" i="38"/>
  <c r="CE285" i="38"/>
  <c r="AL286" i="38"/>
  <c r="AN286" i="38" s="1"/>
  <c r="BL288" i="38"/>
  <c r="BI290" i="38"/>
  <c r="BH290" i="38" s="1"/>
  <c r="AS292" i="38"/>
  <c r="BV294" i="38"/>
  <c r="BW294" i="38" s="1"/>
  <c r="CH294" i="38"/>
  <c r="AO296" i="38"/>
  <c r="CE297" i="38"/>
  <c r="BI279" i="38"/>
  <c r="BH279" i="38" s="1"/>
  <c r="CK280" i="38"/>
  <c r="AP284" i="38"/>
  <c r="CG284" i="38"/>
  <c r="CD287" i="38"/>
  <c r="AK288" i="38"/>
  <c r="AI290" i="38"/>
  <c r="AV290" i="38"/>
  <c r="AW290" i="38" s="1"/>
  <c r="BI291" i="38"/>
  <c r="BH291" i="38" s="1"/>
  <c r="CK292" i="38"/>
  <c r="AS293" i="38"/>
  <c r="BG293" i="38"/>
  <c r="Z294" i="38"/>
  <c r="BV295" i="38"/>
  <c r="BW295" i="38" s="1"/>
  <c r="AP296" i="38"/>
  <c r="CG296" i="38"/>
  <c r="CF297" i="38"/>
  <c r="AG298" i="38"/>
  <c r="BL278" i="38"/>
  <c r="H279" i="38"/>
  <c r="AV279" i="38"/>
  <c r="AW279" i="38" s="1"/>
  <c r="BI280" i="38"/>
  <c r="BH280" i="38" s="1"/>
  <c r="AT281" i="38"/>
  <c r="CK281" i="38"/>
  <c r="BG282" i="38"/>
  <c r="BD284" i="38"/>
  <c r="BV284" i="38"/>
  <c r="BW284" i="38" s="1"/>
  <c r="AP285" i="38"/>
  <c r="CF286" i="38"/>
  <c r="CE287" i="38"/>
  <c r="AL288" i="38"/>
  <c r="AN288" i="38" s="1"/>
  <c r="CD288" i="38"/>
  <c r="AK289" i="38"/>
  <c r="BL290" i="38"/>
  <c r="H291" i="38"/>
  <c r="AI291" i="38"/>
  <c r="AV291" i="38"/>
  <c r="AW291" i="38" s="1"/>
  <c r="BI292" i="38"/>
  <c r="BH292" i="38" s="1"/>
  <c r="AT293" i="38"/>
  <c r="CK293" i="38"/>
  <c r="AS294" i="38"/>
  <c r="BG294" i="38"/>
  <c r="Z295" i="38"/>
  <c r="BD296" i="38"/>
  <c r="BV296" i="38"/>
  <c r="BW296" i="38" s="1"/>
  <c r="AP297" i="38"/>
  <c r="CG297" i="38"/>
  <c r="Z298" i="38"/>
  <c r="BV298" i="38"/>
  <c r="BW298" i="38" s="1"/>
  <c r="AP298" i="38"/>
  <c r="AK298" i="38"/>
  <c r="AI310" i="38"/>
  <c r="AV298" i="38"/>
  <c r="AW298" i="38" s="1"/>
  <c r="BX308" i="38"/>
  <c r="BY308" i="38" s="1"/>
  <c r="CI308" i="38"/>
  <c r="BI281" i="38"/>
  <c r="BH281" i="38" s="1"/>
  <c r="AT282" i="38"/>
  <c r="BH282" i="38"/>
  <c r="BV285" i="38"/>
  <c r="BW285" i="38" s="1"/>
  <c r="AO287" i="38"/>
  <c r="AQ299" i="38" s="1"/>
  <c r="CF287" i="38"/>
  <c r="CE288" i="38"/>
  <c r="AK290" i="38"/>
  <c r="BI293" i="38"/>
  <c r="BH293" i="38" s="1"/>
  <c r="AG294" i="38"/>
  <c r="CK294" i="38"/>
  <c r="AS295" i="38"/>
  <c r="Z296" i="38"/>
  <c r="BD297" i="38"/>
  <c r="BV297" i="38"/>
  <c r="BW297" i="38" s="1"/>
  <c r="H281" i="38"/>
  <c r="BG284" i="38"/>
  <c r="AP287" i="38"/>
  <c r="CG287" i="38"/>
  <c r="CF288" i="38"/>
  <c r="CD290" i="38"/>
  <c r="BI294" i="38"/>
  <c r="BH294" i="38" s="1"/>
  <c r="Z297" i="38"/>
  <c r="CK297" i="38"/>
  <c r="CH300" i="38"/>
  <c r="CG301" i="38"/>
  <c r="BI305" i="38"/>
  <c r="BH305" i="38" s="1"/>
  <c r="CH307" i="38"/>
  <c r="AS310" i="38"/>
  <c r="AS313" i="38"/>
  <c r="CR315" i="38"/>
  <c r="BE315" i="38" s="1"/>
  <c r="BD315" i="38" s="1"/>
  <c r="AS316" i="38"/>
  <c r="BD301" i="38"/>
  <c r="CE303" i="38"/>
  <c r="AK304" i="38"/>
  <c r="H305" i="38"/>
  <c r="AV305" i="38"/>
  <c r="AW305" i="38" s="1"/>
  <c r="CR305" i="38"/>
  <c r="AG306" i="38"/>
  <c r="AK309" i="38"/>
  <c r="BL309" i="38"/>
  <c r="AG310" i="38"/>
  <c r="BL312" i="38"/>
  <c r="AG313" i="38"/>
  <c r="AG316" i="38"/>
  <c r="CH302" i="38"/>
  <c r="AL304" i="38"/>
  <c r="AN304" i="38" s="1"/>
  <c r="BN304" i="38"/>
  <c r="BI306" i="38"/>
  <c r="BH306" i="38" s="1"/>
  <c r="BI299" i="38"/>
  <c r="BH299" i="38" s="1"/>
  <c r="AT300" i="38"/>
  <c r="CK300" i="38"/>
  <c r="BG301" i="38"/>
  <c r="Z302" i="38"/>
  <c r="AP303" i="38"/>
  <c r="CG303" i="38"/>
  <c r="AK305" i="38"/>
  <c r="BM305" i="38"/>
  <c r="H306" i="38"/>
  <c r="AV306" i="38"/>
  <c r="AW306" i="38" s="1"/>
  <c r="AG307" i="38"/>
  <c r="AT307" i="38"/>
  <c r="AU319" i="38" s="1"/>
  <c r="BG307" i="38"/>
  <c r="CK307" i="38"/>
  <c r="BV308" i="38"/>
  <c r="BW308" i="38" s="1"/>
  <c r="CD309" i="38"/>
  <c r="H310" i="38"/>
  <c r="AV310" i="38"/>
  <c r="AW310" i="38" s="1"/>
  <c r="BI310" i="38"/>
  <c r="BH310" i="38" s="1"/>
  <c r="CD312" i="38"/>
  <c r="H313" i="38"/>
  <c r="AI313" i="38"/>
  <c r="AV313" i="38"/>
  <c r="AW313" i="38" s="1"/>
  <c r="BI313" i="38"/>
  <c r="BH313" i="38" s="1"/>
  <c r="CD315" i="38"/>
  <c r="H316" i="38"/>
  <c r="AI316" i="38"/>
  <c r="AV316" i="38"/>
  <c r="AW316" i="38" s="1"/>
  <c r="BI316" i="38"/>
  <c r="BH316" i="38" s="1"/>
  <c r="CG317" i="38"/>
  <c r="CD317" i="38"/>
  <c r="AS329" i="38"/>
  <c r="BL317" i="38"/>
  <c r="CK317" i="38"/>
  <c r="AS330" i="38"/>
  <c r="CD318" i="38"/>
  <c r="BL318" i="38"/>
  <c r="AV318" i="38"/>
  <c r="AW318" i="38" s="1"/>
  <c r="CK318" i="38"/>
  <c r="BH318" i="38"/>
  <c r="BG318" i="38"/>
  <c r="AT318" i="38"/>
  <c r="CG318" i="38"/>
  <c r="CF318" i="38"/>
  <c r="BL298" i="38"/>
  <c r="BI300" i="38"/>
  <c r="BH300" i="38" s="1"/>
  <c r="BZ300" i="38"/>
  <c r="CA300" i="38" s="1"/>
  <c r="AT301" i="38"/>
  <c r="CK301" i="38"/>
  <c r="BG302" i="38"/>
  <c r="BD303" i="38"/>
  <c r="BV303" i="38"/>
  <c r="BW303" i="38" s="1"/>
  <c r="CF304" i="38"/>
  <c r="AL305" i="38"/>
  <c r="AN305" i="38" s="1"/>
  <c r="CD305" i="38"/>
  <c r="BZ307" i="38"/>
  <c r="CA307" i="38" s="1"/>
  <c r="CE309" i="38"/>
  <c r="CE312" i="38"/>
  <c r="AS314" i="38"/>
  <c r="CE315" i="38"/>
  <c r="AT317" i="38"/>
  <c r="AU329" i="38" s="1"/>
  <c r="AS318" i="38"/>
  <c r="DF319" i="38"/>
  <c r="AV300" i="38"/>
  <c r="AW300" i="38" s="1"/>
  <c r="BI301" i="38"/>
  <c r="BH301" i="38" s="1"/>
  <c r="AT302" i="38"/>
  <c r="CK302" i="38"/>
  <c r="Z303" i="38"/>
  <c r="AP304" i="38"/>
  <c r="CG304" i="38"/>
  <c r="CE305" i="38"/>
  <c r="AK306" i="38"/>
  <c r="AV307" i="38"/>
  <c r="AW307" i="38" s="1"/>
  <c r="AX319" i="38" s="1"/>
  <c r="BI307" i="38"/>
  <c r="BH307" i="38" s="1"/>
  <c r="AT308" i="38"/>
  <c r="BG308" i="38"/>
  <c r="AP309" i="38"/>
  <c r="CF309" i="38"/>
  <c r="AK310" i="38"/>
  <c r="BL310" i="38"/>
  <c r="AT311" i="38"/>
  <c r="BG311" i="38"/>
  <c r="AP312" i="38"/>
  <c r="CF312" i="38"/>
  <c r="AK313" i="38"/>
  <c r="BL313" i="38"/>
  <c r="AT314" i="38"/>
  <c r="BG314" i="38"/>
  <c r="AP315" i="38"/>
  <c r="CF315" i="38"/>
  <c r="AK316" i="38"/>
  <c r="BL316" i="38"/>
  <c r="BL300" i="38"/>
  <c r="AV301" i="38"/>
  <c r="AW301" i="38" s="1"/>
  <c r="BI302" i="38"/>
  <c r="BH302" i="38" s="1"/>
  <c r="BZ302" i="38"/>
  <c r="CA302" i="38" s="1"/>
  <c r="BD304" i="38"/>
  <c r="CK308" i="38"/>
  <c r="CG309" i="38"/>
  <c r="CK311" i="38"/>
  <c r="CG312" i="38"/>
  <c r="BH314" i="38"/>
  <c r="CK314" i="38"/>
  <c r="CG315" i="38"/>
  <c r="AI329" i="38"/>
  <c r="CE317" i="38"/>
  <c r="AV317" i="38"/>
  <c r="AW317" i="38" s="1"/>
  <c r="AX329" i="38" s="1"/>
  <c r="BL301" i="38"/>
  <c r="AP305" i="38"/>
  <c r="CE306" i="38"/>
  <c r="AI311" i="38"/>
  <c r="AI314" i="38"/>
  <c r="AI317" i="38"/>
  <c r="AL300" i="38"/>
  <c r="AN300" i="38" s="1"/>
  <c r="CD300" i="38"/>
  <c r="AK301" i="38"/>
  <c r="BI303" i="38"/>
  <c r="BH303" i="38" s="1"/>
  <c r="BV305" i="38"/>
  <c r="BW305" i="38" s="1"/>
  <c r="AO306" i="38"/>
  <c r="CD307" i="38"/>
  <c r="K308" i="38"/>
  <c r="AO310" i="38"/>
  <c r="AQ310" i="38" s="1"/>
  <c r="CE310" i="38"/>
  <c r="AS312" i="38"/>
  <c r="AO313" i="38"/>
  <c r="AQ325" i="38" s="1"/>
  <c r="CE313" i="38"/>
  <c r="CR314" i="38"/>
  <c r="BE314" i="38" s="1"/>
  <c r="AS315" i="38"/>
  <c r="AO316" i="38"/>
  <c r="CE316" i="38"/>
  <c r="CG298" i="38"/>
  <c r="CE300" i="38"/>
  <c r="AL301" i="38"/>
  <c r="AN301" i="38" s="1"/>
  <c r="CD301" i="38"/>
  <c r="AK302" i="38"/>
  <c r="H303" i="38"/>
  <c r="AV303" i="38"/>
  <c r="AW303" i="38" s="1"/>
  <c r="AT304" i="38"/>
  <c r="AU316" i="38" s="1"/>
  <c r="BH304" i="38"/>
  <c r="CK304" i="38"/>
  <c r="AP306" i="38"/>
  <c r="CE307" i="38"/>
  <c r="AK308" i="38"/>
  <c r="BL308" i="38"/>
  <c r="AT309" i="38"/>
  <c r="BG309" i="38"/>
  <c r="AP310" i="38"/>
  <c r="AK311" i="38"/>
  <c r="BL311" i="38"/>
  <c r="AT312" i="38"/>
  <c r="BG312" i="38"/>
  <c r="AP313" i="38"/>
  <c r="AT315" i="38"/>
  <c r="BG315" i="38"/>
  <c r="AP316" i="38"/>
  <c r="AP299" i="38"/>
  <c r="CF300" i="38"/>
  <c r="BG305" i="38"/>
  <c r="BV306" i="38"/>
  <c r="BW306" i="38" s="1"/>
  <c r="CF307" i="38"/>
  <c r="M308" i="38"/>
  <c r="CK309" i="38"/>
  <c r="CG310" i="38"/>
  <c r="M311" i="38"/>
  <c r="CK312" i="38"/>
  <c r="BM314" i="38"/>
  <c r="CK315" i="38"/>
  <c r="AP300" i="38"/>
  <c r="AK303" i="38"/>
  <c r="AT305" i="38"/>
  <c r="CK305" i="38"/>
  <c r="Z306" i="38"/>
  <c r="AP307" i="38"/>
  <c r="CD308" i="38"/>
  <c r="AV309" i="38"/>
  <c r="AW309" i="38" s="1"/>
  <c r="BI309" i="38"/>
  <c r="BH309" i="38" s="1"/>
  <c r="Z310" i="38"/>
  <c r="BV310" i="38"/>
  <c r="BW310" i="38" s="1"/>
  <c r="CD311" i="38"/>
  <c r="H312" i="38"/>
  <c r="AV312" i="38"/>
  <c r="AW312" i="38" s="1"/>
  <c r="BI312" i="38"/>
  <c r="BH312" i="38" s="1"/>
  <c r="Z313" i="38"/>
  <c r="BV313" i="38"/>
  <c r="BW313" i="38" s="1"/>
  <c r="CD314" i="38"/>
  <c r="H315" i="38"/>
  <c r="AV315" i="38"/>
  <c r="AW315" i="38" s="1"/>
  <c r="BI315" i="38"/>
  <c r="BH315" i="38" s="1"/>
  <c r="Z316" i="38"/>
  <c r="BV316" i="38"/>
  <c r="BW316" i="38" s="1"/>
  <c r="AP318" i="38"/>
  <c r="M319" i="38"/>
  <c r="CE319" i="38"/>
  <c r="AK320" i="38"/>
  <c r="BL320" i="38"/>
  <c r="CK321" i="38"/>
  <c r="Z322" i="38"/>
  <c r="BV322" i="38"/>
  <c r="BW322" i="38" s="1"/>
  <c r="AO323" i="38"/>
  <c r="AQ335" i="38" s="1"/>
  <c r="CE323" i="38"/>
  <c r="AK324" i="38"/>
  <c r="BL324" i="38"/>
  <c r="CK325" i="38"/>
  <c r="AP326" i="38"/>
  <c r="CF326" i="38"/>
  <c r="Z328" i="38"/>
  <c r="BV328" i="38"/>
  <c r="BW328" i="38" s="1"/>
  <c r="AL329" i="38"/>
  <c r="AN329" i="38" s="1"/>
  <c r="AO331" i="38"/>
  <c r="AQ343" i="38" s="1"/>
  <c r="CE331" i="38"/>
  <c r="H332" i="38"/>
  <c r="AI332" i="38"/>
  <c r="AV332" i="38"/>
  <c r="AW332" i="38" s="1"/>
  <c r="AX332" i="38" s="1"/>
  <c r="BL333" i="38"/>
  <c r="CR333" i="38" s="1"/>
  <c r="BE333" i="38" s="1"/>
  <c r="BD333" i="38" s="1"/>
  <c r="CF333" i="38"/>
  <c r="AS334" i="38"/>
  <c r="CG335" i="38"/>
  <c r="BV336" i="38"/>
  <c r="BW336" i="38" s="1"/>
  <c r="Z336" i="38"/>
  <c r="AP336" i="38"/>
  <c r="AV336" i="38"/>
  <c r="AW336" i="38" s="1"/>
  <c r="H336" i="38"/>
  <c r="AG336" i="38"/>
  <c r="AI348" i="38"/>
  <c r="AI337" i="38"/>
  <c r="N319" i="38"/>
  <c r="Q319" i="38" s="1"/>
  <c r="CF319" i="38"/>
  <c r="AL320" i="38"/>
  <c r="AN320" i="38" s="1"/>
  <c r="AV321" i="38"/>
  <c r="AW321" i="38" s="1"/>
  <c r="BI321" i="38"/>
  <c r="BH321" i="38" s="1"/>
  <c r="AP323" i="38"/>
  <c r="CF323" i="38"/>
  <c r="AV325" i="38"/>
  <c r="AW325" i="38" s="1"/>
  <c r="AX337" i="38" s="1"/>
  <c r="CG326" i="38"/>
  <c r="BL327" i="38"/>
  <c r="AP331" i="38"/>
  <c r="CF331" i="38"/>
  <c r="AV333" i="38"/>
  <c r="AW333" i="38" s="1"/>
  <c r="CG333" i="38"/>
  <c r="AT334" i="38"/>
  <c r="BU338" i="38"/>
  <c r="AG328" i="38"/>
  <c r="AI330" i="38"/>
  <c r="CG331" i="38"/>
  <c r="AK332" i="38"/>
  <c r="AV334" i="38"/>
  <c r="AW334" i="38" s="1"/>
  <c r="BU334" i="38"/>
  <c r="CB339" i="38"/>
  <c r="CC339" i="38" s="1"/>
  <c r="BL339" i="38"/>
  <c r="CR339" i="38" s="1"/>
  <c r="BE339" i="38" s="1"/>
  <c r="BD339" i="38" s="1"/>
  <c r="BV339" i="38"/>
  <c r="BW339" i="38" s="1"/>
  <c r="BT339" i="38"/>
  <c r="BU339" i="38" s="1"/>
  <c r="AS352" i="38"/>
  <c r="BG340" i="38"/>
  <c r="AT340" i="38"/>
  <c r="AU352" i="38" s="1"/>
  <c r="CF340" i="38"/>
  <c r="CK340" i="38"/>
  <c r="BI340" i="38"/>
  <c r="BH340" i="38" s="1"/>
  <c r="AV340" i="38"/>
  <c r="AW340" i="38" s="1"/>
  <c r="BV319" i="38"/>
  <c r="BW319" i="38" s="1"/>
  <c r="CE320" i="38"/>
  <c r="AK321" i="38"/>
  <c r="BL321" i="38"/>
  <c r="AO324" i="38"/>
  <c r="CE324" i="38"/>
  <c r="BV331" i="38"/>
  <c r="BW331" i="38" s="1"/>
  <c r="AL332" i="38"/>
  <c r="AN332" i="38" s="1"/>
  <c r="AP320" i="38"/>
  <c r="CF320" i="38"/>
  <c r="AL321" i="38"/>
  <c r="AN321" i="38" s="1"/>
  <c r="H322" i="38"/>
  <c r="AV322" i="38"/>
  <c r="AW322" i="38" s="1"/>
  <c r="BI322" i="38"/>
  <c r="BH322" i="38" s="1"/>
  <c r="AP324" i="38"/>
  <c r="CF324" i="38"/>
  <c r="AL325" i="38"/>
  <c r="AN325" i="38" s="1"/>
  <c r="CC325" i="38"/>
  <c r="AG326" i="38"/>
  <c r="AT326" i="38"/>
  <c r="AU338" i="38" s="1"/>
  <c r="BG326" i="38"/>
  <c r="H328" i="38"/>
  <c r="AV328" i="38"/>
  <c r="AW328" i="38" s="1"/>
  <c r="AS331" i="38"/>
  <c r="AI333" i="38"/>
  <c r="CK333" i="38"/>
  <c r="AS337" i="38"/>
  <c r="Z319" i="38"/>
  <c r="BG319" i="38"/>
  <c r="CG320" i="38"/>
  <c r="CD321" i="38"/>
  <c r="CR322" i="38"/>
  <c r="BE322" i="38" s="1"/>
  <c r="AT323" i="38"/>
  <c r="BG323" i="38"/>
  <c r="CG324" i="38"/>
  <c r="CD325" i="38"/>
  <c r="CK326" i="38"/>
  <c r="AP327" i="38"/>
  <c r="CF327" i="38"/>
  <c r="BV329" i="38"/>
  <c r="BW329" i="38" s="1"/>
  <c r="AL330" i="38"/>
  <c r="AN330" i="38" s="1"/>
  <c r="CR330" i="38"/>
  <c r="BE330" i="38" s="1"/>
  <c r="AG331" i="38"/>
  <c r="AT331" i="38"/>
  <c r="AU331" i="38" s="1"/>
  <c r="BG331" i="38"/>
  <c r="CE332" i="38"/>
  <c r="H333" i="38"/>
  <c r="BV333" i="38"/>
  <c r="BW333" i="38" s="1"/>
  <c r="M335" i="38"/>
  <c r="AG339" i="38"/>
  <c r="CI348" i="38"/>
  <c r="H318" i="38"/>
  <c r="Z320" i="38"/>
  <c r="BV320" i="38"/>
  <c r="BW320" i="38" s="1"/>
  <c r="CE321" i="38"/>
  <c r="AK322" i="38"/>
  <c r="CK323" i="38"/>
  <c r="Z324" i="38"/>
  <c r="BV324" i="38"/>
  <c r="BW324" i="38" s="1"/>
  <c r="AV326" i="38"/>
  <c r="AW326" i="38" s="1"/>
  <c r="BI326" i="38"/>
  <c r="BH326" i="38" s="1"/>
  <c r="CG327" i="38"/>
  <c r="AK328" i="38"/>
  <c r="BH331" i="38"/>
  <c r="CK331" i="38"/>
  <c r="AP332" i="38"/>
  <c r="AI334" i="38"/>
  <c r="N335" i="38"/>
  <c r="Q335" i="38" s="1"/>
  <c r="DF335" i="38"/>
  <c r="N337" i="38"/>
  <c r="Q337" i="38" s="1"/>
  <c r="AI351" i="38"/>
  <c r="H339" i="38"/>
  <c r="CE339" i="38"/>
  <c r="AP339" i="38"/>
  <c r="BV340" i="38"/>
  <c r="BW340" i="38" s="1"/>
  <c r="BT340" i="38"/>
  <c r="BU340" i="38" s="1"/>
  <c r="CB340" i="38"/>
  <c r="CC340" i="38" s="1"/>
  <c r="BL340" i="38"/>
  <c r="CR340" i="38" s="1"/>
  <c r="BE340" i="38" s="1"/>
  <c r="BI319" i="38"/>
  <c r="BH319" i="38" s="1"/>
  <c r="CF321" i="38"/>
  <c r="AV323" i="38"/>
  <c r="AW323" i="38" s="1"/>
  <c r="BI323" i="38"/>
  <c r="BH323" i="38" s="1"/>
  <c r="CF325" i="38"/>
  <c r="CR328" i="38"/>
  <c r="BE328" i="38" s="1"/>
  <c r="CE330" i="38"/>
  <c r="AI331" i="38"/>
  <c r="AL333" i="38"/>
  <c r="AN333" i="38" s="1"/>
  <c r="BI335" i="38"/>
  <c r="BH335" i="38" s="1"/>
  <c r="AV335" i="38"/>
  <c r="AW335" i="38" s="1"/>
  <c r="CK335" i="38"/>
  <c r="CF335" i="38"/>
  <c r="AS347" i="38"/>
  <c r="BL335" i="38"/>
  <c r="AO339" i="38"/>
  <c r="CR319" i="38"/>
  <c r="BE319" i="38" s="1"/>
  <c r="AG320" i="38"/>
  <c r="BG320" i="38"/>
  <c r="CG321" i="38"/>
  <c r="AT324" i="38"/>
  <c r="BG324" i="38"/>
  <c r="BU325" i="38"/>
  <c r="CG325" i="38"/>
  <c r="AK326" i="38"/>
  <c r="BL326" i="38"/>
  <c r="BN326" i="38" s="1"/>
  <c r="CD328" i="38"/>
  <c r="CK329" i="38"/>
  <c r="AP330" i="38"/>
  <c r="CF330" i="38"/>
  <c r="Z332" i="38"/>
  <c r="BV332" i="38"/>
  <c r="BW332" i="38" s="1"/>
  <c r="AK334" i="38"/>
  <c r="BG334" i="38"/>
  <c r="AT335" i="38"/>
  <c r="AO338" i="38"/>
  <c r="AL338" i="38"/>
  <c r="AN338" i="38" s="1"/>
  <c r="AK338" i="38"/>
  <c r="AK339" i="38"/>
  <c r="AO322" i="38"/>
  <c r="AQ334" i="38" s="1"/>
  <c r="CE322" i="38"/>
  <c r="BL323" i="38"/>
  <c r="AO328" i="38"/>
  <c r="CE328" i="38"/>
  <c r="AS332" i="38"/>
  <c r="CC334" i="38"/>
  <c r="AS351" i="38"/>
  <c r="CD339" i="38"/>
  <c r="CK339" i="38"/>
  <c r="BI339" i="38"/>
  <c r="BH339" i="38" s="1"/>
  <c r="AV339" i="38"/>
  <c r="AW339" i="38" s="1"/>
  <c r="BG339" i="38"/>
  <c r="AT339" i="38"/>
  <c r="CF339" i="38"/>
  <c r="BM319" i="38"/>
  <c r="H320" i="38"/>
  <c r="H324" i="38"/>
  <c r="AV324" i="38"/>
  <c r="AW324" i="38" s="1"/>
  <c r="BI324" i="38"/>
  <c r="BH324" i="38" s="1"/>
  <c r="CD326" i="38"/>
  <c r="CK327" i="38"/>
  <c r="AP328" i="38"/>
  <c r="CF328" i="38"/>
  <c r="Z330" i="38"/>
  <c r="BV330" i="38"/>
  <c r="BW330" i="38" s="1"/>
  <c r="CC333" i="38"/>
  <c r="CD335" i="38"/>
  <c r="AG337" i="38"/>
  <c r="AT321" i="38"/>
  <c r="BG321" i="38"/>
  <c r="CD323" i="38"/>
  <c r="AT325" i="38"/>
  <c r="AU337" i="38" s="1"/>
  <c r="BG333" i="38"/>
  <c r="AT333" i="38"/>
  <c r="CD333" i="38"/>
  <c r="AS345" i="38"/>
  <c r="CF334" i="38"/>
  <c r="AS346" i="38"/>
  <c r="CD334" i="38"/>
  <c r="CK334" i="38"/>
  <c r="BH334" i="38"/>
  <c r="CG334" i="38"/>
  <c r="BL334" i="38"/>
  <c r="BN334" i="38" s="1"/>
  <c r="CC338" i="38"/>
  <c r="CD340" i="38"/>
  <c r="AI353" i="38"/>
  <c r="AK341" i="38"/>
  <c r="H341" i="38"/>
  <c r="CE341" i="38"/>
  <c r="AP341" i="38"/>
  <c r="AV342" i="38"/>
  <c r="AW342" i="38" s="1"/>
  <c r="BI342" i="38"/>
  <c r="BH342" i="38" s="1"/>
  <c r="CK342" i="38"/>
  <c r="AP343" i="38"/>
  <c r="CE343" i="38"/>
  <c r="AV344" i="38"/>
  <c r="AW344" i="38" s="1"/>
  <c r="BI344" i="38"/>
  <c r="BH344" i="38" s="1"/>
  <c r="CK344" i="38"/>
  <c r="AP345" i="38"/>
  <c r="CE345" i="38"/>
  <c r="AI346" i="38"/>
  <c r="AV346" i="38"/>
  <c r="AW346" i="38" s="1"/>
  <c r="BI346" i="38"/>
  <c r="BH346" i="38" s="1"/>
  <c r="CK346" i="38"/>
  <c r="AP347" i="38"/>
  <c r="CE347" i="38"/>
  <c r="AV348" i="38"/>
  <c r="AW348" i="38" s="1"/>
  <c r="BI348" i="38"/>
  <c r="BH348" i="38" s="1"/>
  <c r="CH364" i="38"/>
  <c r="AO337" i="38"/>
  <c r="CE337" i="38"/>
  <c r="BT341" i="38"/>
  <c r="BU341" i="38" s="1"/>
  <c r="CF341" i="38"/>
  <c r="BT343" i="38"/>
  <c r="BU343" i="38" s="1"/>
  <c r="CF343" i="38"/>
  <c r="BT345" i="38"/>
  <c r="BU345" i="38" s="1"/>
  <c r="CF345" i="38"/>
  <c r="BT347" i="38"/>
  <c r="BU347" i="38" s="1"/>
  <c r="CF347" i="38"/>
  <c r="CG341" i="38"/>
  <c r="Z343" i="38"/>
  <c r="CG343" i="38"/>
  <c r="Z345" i="38"/>
  <c r="CG345" i="38"/>
  <c r="CG347" i="38"/>
  <c r="CB348" i="38"/>
  <c r="CC348" i="38" s="1"/>
  <c r="CI353" i="38"/>
  <c r="BV341" i="38"/>
  <c r="BW341" i="38" s="1"/>
  <c r="BL342" i="38"/>
  <c r="CB342" i="38"/>
  <c r="CC342" i="38" s="1"/>
  <c r="BV343" i="38"/>
  <c r="BW343" i="38" s="1"/>
  <c r="BL344" i="38"/>
  <c r="BM344" i="38" s="1"/>
  <c r="CB344" i="38"/>
  <c r="CC344" i="38" s="1"/>
  <c r="BV345" i="38"/>
  <c r="BW345" i="38" s="1"/>
  <c r="BL346" i="38"/>
  <c r="BM346" i="38" s="1"/>
  <c r="CB346" i="38"/>
  <c r="CC346" i="38" s="1"/>
  <c r="BV347" i="38"/>
  <c r="BW347" i="38" s="1"/>
  <c r="BL348" i="38"/>
  <c r="BZ361" i="38"/>
  <c r="CA361" i="38" s="1"/>
  <c r="AP335" i="38"/>
  <c r="Z337" i="38"/>
  <c r="BV337" i="38"/>
  <c r="BW337" i="38" s="1"/>
  <c r="AT341" i="38"/>
  <c r="AU353" i="38" s="1"/>
  <c r="BG341" i="38"/>
  <c r="AT343" i="38"/>
  <c r="BG343" i="38"/>
  <c r="AT345" i="38"/>
  <c r="AU357" i="38" s="1"/>
  <c r="BG345" i="38"/>
  <c r="AT347" i="38"/>
  <c r="AU359" i="38" s="1"/>
  <c r="BG347" i="38"/>
  <c r="CD348" i="38"/>
  <c r="AI349" i="38"/>
  <c r="CH361" i="38"/>
  <c r="CD346" i="38"/>
  <c r="AV341" i="38"/>
  <c r="AW341" i="38" s="1"/>
  <c r="BI341" i="38"/>
  <c r="BH341" i="38" s="1"/>
  <c r="CK341" i="38"/>
  <c r="H343" i="38"/>
  <c r="AV343" i="38"/>
  <c r="AW343" i="38" s="1"/>
  <c r="AX343" i="38" s="1"/>
  <c r="BI343" i="38"/>
  <c r="BH343" i="38" s="1"/>
  <c r="CK343" i="38"/>
  <c r="H345" i="38"/>
  <c r="AV345" i="38"/>
  <c r="AW345" i="38" s="1"/>
  <c r="BI345" i="38"/>
  <c r="BH345" i="38" s="1"/>
  <c r="CK345" i="38"/>
  <c r="H347" i="38"/>
  <c r="AI347" i="38"/>
  <c r="AV347" i="38"/>
  <c r="AW347" i="38" s="1"/>
  <c r="BI347" i="38"/>
  <c r="BH347" i="38" s="1"/>
  <c r="CK347" i="38"/>
  <c r="CF348" i="38"/>
  <c r="K349" i="38"/>
  <c r="BT342" i="38"/>
  <c r="BU342" i="38" s="1"/>
  <c r="CF342" i="38"/>
  <c r="BT344" i="38"/>
  <c r="BU344" i="38" s="1"/>
  <c r="CF344" i="38"/>
  <c r="BT346" i="38"/>
  <c r="BU346" i="38" s="1"/>
  <c r="CF346" i="38"/>
  <c r="BT348" i="38"/>
  <c r="BU348" i="38" s="1"/>
  <c r="CG348" i="38"/>
  <c r="CH363" i="38"/>
  <c r="CG342" i="38"/>
  <c r="AK343" i="38"/>
  <c r="CG344" i="38"/>
  <c r="AK345" i="38"/>
  <c r="CG346" i="38"/>
  <c r="CF336" i="38"/>
  <c r="Z338" i="38"/>
  <c r="BV338" i="38"/>
  <c r="BW338" i="38" s="1"/>
  <c r="AL339" i="38"/>
  <c r="AN339" i="38" s="1"/>
  <c r="AL341" i="38"/>
  <c r="AN341" i="38" s="1"/>
  <c r="BL341" i="38"/>
  <c r="CR341" i="38" s="1"/>
  <c r="BE341" i="38" s="1"/>
  <c r="BD341" i="38" s="1"/>
  <c r="BZ341" i="38" s="1"/>
  <c r="CA341" i="38" s="1"/>
  <c r="BV342" i="38"/>
  <c r="BW342" i="38" s="1"/>
  <c r="AL343" i="38"/>
  <c r="AN343" i="38" s="1"/>
  <c r="BL343" i="38"/>
  <c r="BN343" i="38" s="1"/>
  <c r="BV344" i="38"/>
  <c r="BW344" i="38" s="1"/>
  <c r="AL345" i="38"/>
  <c r="AN345" i="38" s="1"/>
  <c r="BL345" i="38"/>
  <c r="BV346" i="38"/>
  <c r="BW346" i="38" s="1"/>
  <c r="AL347" i="38"/>
  <c r="AN347" i="38" s="1"/>
  <c r="BL347" i="38"/>
  <c r="CR347" i="38" s="1"/>
  <c r="BE347" i="38" s="1"/>
  <c r="BD347" i="38" s="1"/>
  <c r="BZ347" i="38" s="1"/>
  <c r="CA347" i="38" s="1"/>
  <c r="AS348" i="38"/>
  <c r="BV348" i="38"/>
  <c r="BW348" i="38" s="1"/>
  <c r="CR353" i="38"/>
  <c r="BE353" i="38" s="1"/>
  <c r="BN353" i="38"/>
  <c r="BM353" i="38"/>
  <c r="BL337" i="38"/>
  <c r="CC341" i="38"/>
  <c r="AT342" i="38"/>
  <c r="BG342" i="38"/>
  <c r="CC343" i="38"/>
  <c r="AG344" i="38"/>
  <c r="AT344" i="38"/>
  <c r="BG344" i="38"/>
  <c r="CC345" i="38"/>
  <c r="AT346" i="38"/>
  <c r="AU358" i="38" s="1"/>
  <c r="BG346" i="38"/>
  <c r="CC347" i="38"/>
  <c r="AT348" i="38"/>
  <c r="BG348" i="38"/>
  <c r="AG338" i="38"/>
  <c r="CD341" i="38"/>
  <c r="CD343" i="38"/>
  <c r="CD345" i="38"/>
  <c r="CD347" i="38"/>
  <c r="CK348" i="38"/>
  <c r="CH360" i="38"/>
  <c r="CG349" i="38"/>
  <c r="AK350" i="38"/>
  <c r="BT351" i="38"/>
  <c r="BU351" i="38" s="1"/>
  <c r="CF351" i="38"/>
  <c r="BT353" i="38"/>
  <c r="BU353" i="38" s="1"/>
  <c r="CF353" i="38"/>
  <c r="AK354" i="38"/>
  <c r="CF355" i="38"/>
  <c r="AK356" i="38"/>
  <c r="Z357" i="38"/>
  <c r="BT357" i="38"/>
  <c r="BU357" i="38" s="1"/>
  <c r="CF357" i="38"/>
  <c r="AK358" i="38"/>
  <c r="Z359" i="38"/>
  <c r="BT359" i="38"/>
  <c r="BU359" i="38" s="1"/>
  <c r="CF359" i="38"/>
  <c r="AK360" i="38"/>
  <c r="BZ360" i="38"/>
  <c r="CA360" i="38" s="1"/>
  <c r="Z361" i="38"/>
  <c r="BT361" i="38"/>
  <c r="BU361" i="38" s="1"/>
  <c r="CF361" i="38"/>
  <c r="AK362" i="38"/>
  <c r="Z363" i="38"/>
  <c r="BT363" i="38"/>
  <c r="BU363" i="38" s="1"/>
  <c r="CF363" i="38"/>
  <c r="AK364" i="38"/>
  <c r="BZ364" i="38"/>
  <c r="CA364" i="38" s="1"/>
  <c r="Z365" i="38"/>
  <c r="CF365" i="38"/>
  <c r="BV349" i="38"/>
  <c r="BW349" i="38" s="1"/>
  <c r="CG351" i="38"/>
  <c r="M354" i="38"/>
  <c r="CG355" i="38"/>
  <c r="AS361" i="38"/>
  <c r="AS363" i="38"/>
  <c r="AS365" i="38"/>
  <c r="CG365" i="38"/>
  <c r="BG349" i="38"/>
  <c r="BM350" i="38"/>
  <c r="CB350" i="38"/>
  <c r="CC350" i="38" s="1"/>
  <c r="AG351" i="38"/>
  <c r="AT351" i="38"/>
  <c r="AU363" i="38" s="1"/>
  <c r="BG351" i="38"/>
  <c r="BV351" i="38"/>
  <c r="BW351" i="38" s="1"/>
  <c r="N352" i="38"/>
  <c r="Q352" i="38" s="1"/>
  <c r="BM352" i="38"/>
  <c r="AG353" i="38"/>
  <c r="BG353" i="38"/>
  <c r="BV353" i="38"/>
  <c r="BW353" i="38" s="1"/>
  <c r="N354" i="38"/>
  <c r="Q354" i="38" s="1"/>
  <c r="R366" i="38" s="1"/>
  <c r="AG355" i="38"/>
  <c r="AT355" i="38"/>
  <c r="AU367" i="38" s="1"/>
  <c r="BG355" i="38"/>
  <c r="BV355" i="38"/>
  <c r="BW355" i="38" s="1"/>
  <c r="BM356" i="38"/>
  <c r="CB356" i="38"/>
  <c r="CC356" i="38" s="1"/>
  <c r="BG357" i="38"/>
  <c r="BV357" i="38"/>
  <c r="BW357" i="38" s="1"/>
  <c r="CB358" i="38"/>
  <c r="CC358" i="38" s="1"/>
  <c r="BG359" i="38"/>
  <c r="BV359" i="38"/>
  <c r="BW359" i="38" s="1"/>
  <c r="BM360" i="38"/>
  <c r="CB360" i="38"/>
  <c r="CC360" i="38" s="1"/>
  <c r="BG361" i="38"/>
  <c r="BV361" i="38"/>
  <c r="BW361" i="38" s="1"/>
  <c r="BV363" i="38"/>
  <c r="BW363" i="38" s="1"/>
  <c r="BM364" i="38"/>
  <c r="CB364" i="38"/>
  <c r="CC364" i="38" s="1"/>
  <c r="AT365" i="38"/>
  <c r="AU365" i="38" s="1"/>
  <c r="BG365" i="38"/>
  <c r="BV365" i="38"/>
  <c r="BW365" i="38" s="1"/>
  <c r="BN350" i="38"/>
  <c r="BN352" i="38"/>
  <c r="CC352" i="38"/>
  <c r="BN354" i="38"/>
  <c r="CC354" i="38"/>
  <c r="BN356" i="38"/>
  <c r="BN360" i="38"/>
  <c r="CC362" i="38"/>
  <c r="BN364" i="38"/>
  <c r="BI349" i="38"/>
  <c r="BH349" i="38" s="1"/>
  <c r="CK349" i="38"/>
  <c r="CD350" i="38"/>
  <c r="AV351" i="38"/>
  <c r="AW351" i="38" s="1"/>
  <c r="BI351" i="38"/>
  <c r="BH351" i="38" s="1"/>
  <c r="CD352" i="38"/>
  <c r="AV353" i="38"/>
  <c r="AW353" i="38" s="1"/>
  <c r="BI353" i="38"/>
  <c r="BH353" i="38" s="1"/>
  <c r="BX353" i="38"/>
  <c r="BY353" i="38" s="1"/>
  <c r="AP354" i="38"/>
  <c r="CD354" i="38"/>
  <c r="AV355" i="38"/>
  <c r="AW355" i="38" s="1"/>
  <c r="AX367" i="38" s="1"/>
  <c r="BI355" i="38"/>
  <c r="BH355" i="38" s="1"/>
  <c r="AP356" i="38"/>
  <c r="CD356" i="38"/>
  <c r="AV357" i="38"/>
  <c r="AW357" i="38" s="1"/>
  <c r="BI357" i="38"/>
  <c r="BH357" i="38" s="1"/>
  <c r="AP358" i="38"/>
  <c r="CD358" i="38"/>
  <c r="H359" i="38"/>
  <c r="AV359" i="38"/>
  <c r="AW359" i="38" s="1"/>
  <c r="BI359" i="38"/>
  <c r="BH359" i="38" s="1"/>
  <c r="AP360" i="38"/>
  <c r="CD360" i="38"/>
  <c r="H361" i="38"/>
  <c r="AI361" i="38"/>
  <c r="AV361" i="38"/>
  <c r="AW361" i="38" s="1"/>
  <c r="BI361" i="38"/>
  <c r="BH361" i="38" s="1"/>
  <c r="AP362" i="38"/>
  <c r="CD362" i="38"/>
  <c r="H363" i="38"/>
  <c r="AI363" i="38"/>
  <c r="AV363" i="38"/>
  <c r="AW363" i="38" s="1"/>
  <c r="BI363" i="38"/>
  <c r="BH363" i="38" s="1"/>
  <c r="AP364" i="38"/>
  <c r="CD364" i="38"/>
  <c r="H365" i="38"/>
  <c r="AI365" i="38"/>
  <c r="AV365" i="38"/>
  <c r="AW365" i="38" s="1"/>
  <c r="BI365" i="38"/>
  <c r="BH365" i="38" s="1"/>
  <c r="BD350" i="38"/>
  <c r="BZ350" i="38" s="1"/>
  <c r="CA350" i="38" s="1"/>
  <c r="CE350" i="38"/>
  <c r="CK351" i="38"/>
  <c r="CK353" i="38"/>
  <c r="CK365" i="38"/>
  <c r="CF350" i="38"/>
  <c r="AK351" i="38"/>
  <c r="CF352" i="38"/>
  <c r="AK353" i="38"/>
  <c r="CF354" i="38"/>
  <c r="AK355" i="38"/>
  <c r="BT356" i="38"/>
  <c r="BU356" i="38" s="1"/>
  <c r="CF356" i="38"/>
  <c r="AK357" i="38"/>
  <c r="Z358" i="38"/>
  <c r="BT358" i="38"/>
  <c r="BU358" i="38" s="1"/>
  <c r="CF358" i="38"/>
  <c r="AK359" i="38"/>
  <c r="Z360" i="38"/>
  <c r="BT360" i="38"/>
  <c r="BU360" i="38" s="1"/>
  <c r="AK361" i="38"/>
  <c r="Z362" i="38"/>
  <c r="BT362" i="38"/>
  <c r="BU362" i="38" s="1"/>
  <c r="AK363" i="38"/>
  <c r="BZ363" i="38"/>
  <c r="CA363" i="38" s="1"/>
  <c r="Z364" i="38"/>
  <c r="BT364" i="38"/>
  <c r="BU364" i="38" s="1"/>
  <c r="CF364" i="38"/>
  <c r="AK365" i="38"/>
  <c r="BL349" i="38"/>
  <c r="BN349" i="38" s="1"/>
  <c r="CB349" i="38"/>
  <c r="CC349" i="38" s="1"/>
  <c r="BU350" i="38"/>
  <c r="CG350" i="38"/>
  <c r="AL351" i="38"/>
  <c r="AN351" i="38" s="1"/>
  <c r="BL351" i="38"/>
  <c r="BU352" i="38"/>
  <c r="CG352" i="38"/>
  <c r="AL353" i="38"/>
  <c r="AN353" i="38" s="1"/>
  <c r="BU354" i="38"/>
  <c r="CG354" i="38"/>
  <c r="AL355" i="38"/>
  <c r="AN355" i="38" s="1"/>
  <c r="BL355" i="38"/>
  <c r="CG356" i="38"/>
  <c r="AL357" i="38"/>
  <c r="AN357" i="38" s="1"/>
  <c r="BL357" i="38"/>
  <c r="CG358" i="38"/>
  <c r="AL359" i="38"/>
  <c r="AN359" i="38" s="1"/>
  <c r="AL361" i="38"/>
  <c r="AN361" i="38" s="1"/>
  <c r="AS362" i="38"/>
  <c r="AL363" i="38"/>
  <c r="AN363" i="38" s="1"/>
  <c r="AS364" i="38"/>
  <c r="CG364" i="38"/>
  <c r="AL365" i="38"/>
  <c r="AN365" i="38" s="1"/>
  <c r="BL365" i="38"/>
  <c r="BG354" i="38"/>
  <c r="BG356" i="38"/>
  <c r="BV356" i="38"/>
  <c r="BW356" i="38" s="1"/>
  <c r="BG358" i="38"/>
  <c r="BV358" i="38"/>
  <c r="BW358" i="38" s="1"/>
  <c r="BM359" i="38"/>
  <c r="BV360" i="38"/>
  <c r="BW360" i="38" s="1"/>
  <c r="BM361" i="38"/>
  <c r="BV362" i="38"/>
  <c r="BW362" i="38" s="1"/>
  <c r="BM363" i="38"/>
  <c r="AT364" i="38"/>
  <c r="AU364" i="38" s="1"/>
  <c r="BG364" i="38"/>
  <c r="BV364" i="38"/>
  <c r="BW364" i="38" s="1"/>
  <c r="CD349" i="38"/>
  <c r="BH356" i="38"/>
  <c r="BH358" i="38"/>
  <c r="BN361" i="38"/>
  <c r="BN363" i="38"/>
  <c r="BH364" i="38"/>
  <c r="CD351" i="38"/>
  <c r="CD355" i="38"/>
  <c r="AV356" i="38"/>
  <c r="AW356" i="38" s="1"/>
  <c r="AP357" i="38"/>
  <c r="AV358" i="38"/>
  <c r="AW358" i="38" s="1"/>
  <c r="AP359" i="38"/>
  <c r="H360" i="38"/>
  <c r="AV360" i="38"/>
  <c r="AW360" i="38" s="1"/>
  <c r="AP361" i="38"/>
  <c r="H362" i="38"/>
  <c r="AV362" i="38"/>
  <c r="AW362" i="38" s="1"/>
  <c r="AP363" i="38"/>
  <c r="H364" i="38"/>
  <c r="AV364" i="38"/>
  <c r="AW364" i="38" s="1"/>
  <c r="AP365" i="38"/>
  <c r="CD365" i="38"/>
  <c r="DB11" i="38"/>
  <c r="AQ197" i="38" l="1"/>
  <c r="AU120" i="38"/>
  <c r="M314" i="38"/>
  <c r="AW79" i="38"/>
  <c r="AQ57" i="38"/>
  <c r="M270" i="38"/>
  <c r="BZ127" i="38"/>
  <c r="CA127" i="38" s="1"/>
  <c r="AU46" i="38"/>
  <c r="BX67" i="38"/>
  <c r="BY67" i="38" s="1"/>
  <c r="AQ234" i="38"/>
  <c r="AX223" i="38"/>
  <c r="AU350" i="38"/>
  <c r="R156" i="38"/>
  <c r="AU229" i="38"/>
  <c r="R79" i="38"/>
  <c r="AU48" i="38"/>
  <c r="AX271" i="38"/>
  <c r="AQ271" i="38"/>
  <c r="AQ189" i="38"/>
  <c r="BM362" i="38"/>
  <c r="AW37" i="38"/>
  <c r="M289" i="38"/>
  <c r="K288" i="38"/>
  <c r="DF288" i="38" s="1"/>
  <c r="N288" i="38"/>
  <c r="Q288" i="38" s="1"/>
  <c r="AU70" i="38"/>
  <c r="AQ290" i="38"/>
  <c r="M5" i="38"/>
  <c r="AQ79" i="38"/>
  <c r="AU94" i="38"/>
  <c r="BM187" i="38"/>
  <c r="BM139" i="38"/>
  <c r="BZ113" i="38"/>
  <c r="CA113" i="38" s="1"/>
  <c r="AU102" i="38"/>
  <c r="AU322" i="38"/>
  <c r="AQ45" i="38"/>
  <c r="AZ286" i="38"/>
  <c r="AU115" i="38"/>
  <c r="BM289" i="38"/>
  <c r="BZ24" i="38"/>
  <c r="CA24" i="38" s="1"/>
  <c r="AQ24" i="38"/>
  <c r="AU354" i="38"/>
  <c r="K331" i="38"/>
  <c r="L331" i="38" s="1"/>
  <c r="BM304" i="38"/>
  <c r="BZ289" i="38"/>
  <c r="CA289" i="38" s="1"/>
  <c r="AU273" i="38"/>
  <c r="AW24" i="38"/>
  <c r="K111" i="38"/>
  <c r="DF111" i="38" s="1"/>
  <c r="N231" i="38"/>
  <c r="Q231" i="38" s="1"/>
  <c r="BX231" i="38" s="1"/>
  <c r="BY231" i="38" s="1"/>
  <c r="M231" i="38"/>
  <c r="BM354" i="38"/>
  <c r="AX327" i="38"/>
  <c r="AU247" i="38"/>
  <c r="AX222" i="38"/>
  <c r="BZ159" i="38"/>
  <c r="CA159" i="38" s="1"/>
  <c r="AU137" i="38"/>
  <c r="AX302" i="38"/>
  <c r="BM226" i="38"/>
  <c r="BZ358" i="38"/>
  <c r="CA358" i="38" s="1"/>
  <c r="AZ57" i="38"/>
  <c r="M111" i="38"/>
  <c r="CH362" i="38"/>
  <c r="CH192" i="38"/>
  <c r="BN110" i="38"/>
  <c r="CH223" i="38"/>
  <c r="AU44" i="38"/>
  <c r="BN362" i="38"/>
  <c r="AX330" i="38"/>
  <c r="AU253" i="38"/>
  <c r="AQ236" i="38"/>
  <c r="BM193" i="38"/>
  <c r="AQ212" i="38"/>
  <c r="BZ114" i="38"/>
  <c r="CA114" i="38" s="1"/>
  <c r="AU195" i="38"/>
  <c r="AZ199" i="38"/>
  <c r="AQ355" i="38"/>
  <c r="AQ367" i="38"/>
  <c r="BX150" i="38"/>
  <c r="BY150" i="38" s="1"/>
  <c r="BF364" i="38"/>
  <c r="AZ255" i="38"/>
  <c r="BX287" i="38"/>
  <c r="BY287" i="38" s="1"/>
  <c r="BM213" i="38"/>
  <c r="K170" i="38"/>
  <c r="AQ146" i="38"/>
  <c r="R308" i="38"/>
  <c r="CI111" i="38"/>
  <c r="CI65" i="38"/>
  <c r="CI57" i="38"/>
  <c r="AU196" i="38"/>
  <c r="CH185" i="38"/>
  <c r="AU93" i="38"/>
  <c r="CM50" i="38"/>
  <c r="BI50" i="38" s="1"/>
  <c r="BH50" i="38" s="1"/>
  <c r="AU285" i="38"/>
  <c r="BX8" i="38"/>
  <c r="BY8" i="38" s="1"/>
  <c r="AW83" i="38"/>
  <c r="K237" i="38"/>
  <c r="AQ173" i="38"/>
  <c r="CI231" i="38"/>
  <c r="CI170" i="38"/>
  <c r="M65" i="38"/>
  <c r="M57" i="38"/>
  <c r="AU187" i="38"/>
  <c r="AX243" i="38"/>
  <c r="AU193" i="38"/>
  <c r="BX170" i="38"/>
  <c r="BY170" i="38" s="1"/>
  <c r="AW57" i="38"/>
  <c r="BX41" i="38"/>
  <c r="BY41" i="38" s="1"/>
  <c r="AQ55" i="38"/>
  <c r="AU306" i="38"/>
  <c r="M170" i="38"/>
  <c r="K57" i="38"/>
  <c r="M237" i="38"/>
  <c r="AU74" i="38"/>
  <c r="BZ178" i="38"/>
  <c r="CA178" i="38" s="1"/>
  <c r="BX357" i="38"/>
  <c r="BY357" i="38" s="1"/>
  <c r="AQ34" i="38"/>
  <c r="BN338" i="38"/>
  <c r="M352" i="38"/>
  <c r="M334" i="38"/>
  <c r="BM302" i="38"/>
  <c r="BN291" i="38"/>
  <c r="BX296" i="38"/>
  <c r="BY296" i="38" s="1"/>
  <c r="M275" i="38"/>
  <c r="N245" i="38"/>
  <c r="Q245" i="38" s="1"/>
  <c r="AZ245" i="38" s="1"/>
  <c r="BB245" i="38" s="1"/>
  <c r="M245" i="38"/>
  <c r="BM233" i="38"/>
  <c r="BM143" i="38"/>
  <c r="CM168" i="38"/>
  <c r="BI168" i="38" s="1"/>
  <c r="BH168" i="38" s="1"/>
  <c r="AW95" i="38"/>
  <c r="AX95" i="38" s="1"/>
  <c r="BM202" i="38"/>
  <c r="N275" i="38"/>
  <c r="Q275" i="38" s="1"/>
  <c r="CI296" i="38"/>
  <c r="BZ266" i="38"/>
  <c r="CA266" i="38" s="1"/>
  <c r="AU243" i="38"/>
  <c r="BN227" i="38"/>
  <c r="M227" i="38"/>
  <c r="CH129" i="38"/>
  <c r="AU91" i="38"/>
  <c r="K81" i="38"/>
  <c r="L93" i="38" s="1"/>
  <c r="K119" i="38"/>
  <c r="DF119" i="38" s="1"/>
  <c r="AQ203" i="38"/>
  <c r="AU236" i="38"/>
  <c r="BN173" i="38"/>
  <c r="M350" i="38"/>
  <c r="BZ356" i="38"/>
  <c r="CA356" i="38" s="1"/>
  <c r="BD338" i="38"/>
  <c r="M296" i="38"/>
  <c r="CI261" i="38"/>
  <c r="CI250" i="38"/>
  <c r="BM196" i="38"/>
  <c r="CI112" i="38"/>
  <c r="AW61" i="38"/>
  <c r="K31" i="38"/>
  <c r="AZ5" i="38"/>
  <c r="AQ142" i="38"/>
  <c r="CR306" i="38"/>
  <c r="BZ255" i="38"/>
  <c r="CA255" i="38" s="1"/>
  <c r="BM181" i="38"/>
  <c r="CH145" i="38"/>
  <c r="R234" i="38"/>
  <c r="BM338" i="38"/>
  <c r="AU199" i="38"/>
  <c r="M357" i="38"/>
  <c r="CR302" i="38"/>
  <c r="BM285" i="38"/>
  <c r="AX273" i="38"/>
  <c r="AZ261" i="38"/>
  <c r="CI277" i="38"/>
  <c r="BX258" i="38"/>
  <c r="BY258" i="38" s="1"/>
  <c r="CH233" i="38"/>
  <c r="N227" i="38"/>
  <c r="Q227" i="38" s="1"/>
  <c r="AU189" i="38"/>
  <c r="AQ209" i="38"/>
  <c r="AQ353" i="38"/>
  <c r="BN329" i="38"/>
  <c r="BM329" i="38"/>
  <c r="CH255" i="38"/>
  <c r="AQ223" i="38"/>
  <c r="AU313" i="38"/>
  <c r="BX277" i="38"/>
  <c r="BY277" i="38" s="1"/>
  <c r="BX234" i="38"/>
  <c r="BY234" i="38" s="1"/>
  <c r="AU216" i="38"/>
  <c r="CI223" i="38"/>
  <c r="BM192" i="38"/>
  <c r="BZ144" i="38"/>
  <c r="CA144" i="38" s="1"/>
  <c r="K239" i="38"/>
  <c r="DF239" i="38" s="1"/>
  <c r="AZ144" i="38"/>
  <c r="BB144" i="38" s="1"/>
  <c r="BN113" i="38"/>
  <c r="AU116" i="38"/>
  <c r="BN358" i="38"/>
  <c r="M167" i="38"/>
  <c r="CH117" i="38"/>
  <c r="N68" i="38"/>
  <c r="Q68" i="38" s="1"/>
  <c r="BX68" i="38" s="1"/>
  <c r="BY68" i="38" s="1"/>
  <c r="AU252" i="38"/>
  <c r="AZ223" i="38"/>
  <c r="CM177" i="38"/>
  <c r="BI177" i="38" s="1"/>
  <c r="BH177" i="38" s="1"/>
  <c r="CM152" i="38"/>
  <c r="BI152" i="38" s="1"/>
  <c r="BH152" i="38" s="1"/>
  <c r="BX119" i="38"/>
  <c r="BY119" i="38" s="1"/>
  <c r="BX81" i="38"/>
  <c r="BY81" i="38" s="1"/>
  <c r="BZ43" i="38"/>
  <c r="CA43" i="38" s="1"/>
  <c r="K222" i="38"/>
  <c r="DF222" i="38" s="1"/>
  <c r="AQ364" i="38"/>
  <c r="M68" i="38"/>
  <c r="AQ231" i="38"/>
  <c r="CI334" i="38"/>
  <c r="BM358" i="38"/>
  <c r="BD352" i="38"/>
  <c r="BZ352" i="38" s="1"/>
  <c r="CA352" i="38" s="1"/>
  <c r="AU294" i="38"/>
  <c r="AU251" i="38"/>
  <c r="M222" i="38"/>
  <c r="CI224" i="38"/>
  <c r="BM205" i="38"/>
  <c r="BM120" i="38"/>
  <c r="AQ131" i="38"/>
  <c r="BZ101" i="38"/>
  <c r="CA101" i="38" s="1"/>
  <c r="CS9" i="38"/>
  <c r="CS11" i="38" s="1"/>
  <c r="AQ265" i="38"/>
  <c r="BD354" i="38"/>
  <c r="BF366" i="38"/>
  <c r="BX326" i="38"/>
  <c r="BY326" i="38" s="1"/>
  <c r="BZ220" i="38"/>
  <c r="CA220" i="38" s="1"/>
  <c r="K210" i="38"/>
  <c r="DF210" i="38" s="1"/>
  <c r="K296" i="38"/>
  <c r="CH256" i="38"/>
  <c r="M277" i="38"/>
  <c r="K277" i="38"/>
  <c r="BM228" i="38"/>
  <c r="AU209" i="38"/>
  <c r="CH167" i="38"/>
  <c r="AU234" i="38"/>
  <c r="AQ230" i="38"/>
  <c r="AX304" i="38"/>
  <c r="AU233" i="38"/>
  <c r="CM99" i="38"/>
  <c r="BI99" i="38" s="1"/>
  <c r="BH99" i="38" s="1"/>
  <c r="N176" i="38"/>
  <c r="Q176" i="38" s="1"/>
  <c r="BX176" i="38" s="1"/>
  <c r="BY176" i="38" s="1"/>
  <c r="AW71" i="38"/>
  <c r="BX248" i="38"/>
  <c r="BY248" i="38" s="1"/>
  <c r="BZ102" i="38"/>
  <c r="CA102" i="38" s="1"/>
  <c r="BN109" i="38"/>
  <c r="M326" i="38"/>
  <c r="N239" i="38"/>
  <c r="Q239" i="38" s="1"/>
  <c r="CI311" i="38"/>
  <c r="AQ308" i="38"/>
  <c r="M261" i="38"/>
  <c r="AU271" i="38"/>
  <c r="BM184" i="38"/>
  <c r="AU144" i="38"/>
  <c r="K143" i="38"/>
  <c r="DF143" i="38" s="1"/>
  <c r="AQ176" i="38"/>
  <c r="AU270" i="38"/>
  <c r="CI254" i="38"/>
  <c r="N164" i="38"/>
  <c r="Q164" i="38" s="1"/>
  <c r="BM125" i="38"/>
  <c r="CH93" i="38"/>
  <c r="K5" i="38"/>
  <c r="M254" i="38"/>
  <c r="M224" i="38"/>
  <c r="AU264" i="38"/>
  <c r="K311" i="38"/>
  <c r="K224" i="38"/>
  <c r="BZ153" i="38"/>
  <c r="CA153" i="38" s="1"/>
  <c r="CI5" i="38"/>
  <c r="R289" i="38"/>
  <c r="AQ143" i="38"/>
  <c r="AQ344" i="38"/>
  <c r="AQ47" i="38"/>
  <c r="AU170" i="38"/>
  <c r="AZ210" i="38"/>
  <c r="R45" i="38"/>
  <c r="BM339" i="38"/>
  <c r="AU135" i="38"/>
  <c r="BZ123" i="38"/>
  <c r="CA123" i="38" s="1"/>
  <c r="AW23" i="38"/>
  <c r="CH22" i="38"/>
  <c r="AU110" i="38"/>
  <c r="AX180" i="38"/>
  <c r="CH276" i="38"/>
  <c r="CH190" i="38"/>
  <c r="N152" i="38"/>
  <c r="Q152" i="38" s="1"/>
  <c r="CM139" i="38"/>
  <c r="BI139" i="38" s="1"/>
  <c r="BH139" i="38" s="1"/>
  <c r="CM4" i="38"/>
  <c r="BI4" i="38" s="1"/>
  <c r="BH4" i="38" s="1"/>
  <c r="AU361" i="38"/>
  <c r="AU152" i="38"/>
  <c r="BN190" i="38"/>
  <c r="AZ127" i="38"/>
  <c r="K287" i="38"/>
  <c r="L287" i="38" s="1"/>
  <c r="M186" i="38"/>
  <c r="M115" i="38"/>
  <c r="AW45" i="38"/>
  <c r="BX6" i="38"/>
  <c r="BY6" i="38" s="1"/>
  <c r="R85" i="38"/>
  <c r="AZ6" i="38"/>
  <c r="BA18" i="38" s="1"/>
  <c r="M329" i="38"/>
  <c r="AQ219" i="38"/>
  <c r="K33" i="38"/>
  <c r="K326" i="38"/>
  <c r="DF326" i="38" s="1"/>
  <c r="R326" i="38"/>
  <c r="AQ354" i="38"/>
  <c r="AQ247" i="38"/>
  <c r="K6" i="38"/>
  <c r="K302" i="38"/>
  <c r="CM173" i="38"/>
  <c r="BI173" i="38" s="1"/>
  <c r="BH173" i="38" s="1"/>
  <c r="M173" i="38"/>
  <c r="CI136" i="38"/>
  <c r="K115" i="38"/>
  <c r="DF115" i="38" s="1"/>
  <c r="AW56" i="38"/>
  <c r="BX65" i="38"/>
  <c r="BY65" i="38" s="1"/>
  <c r="CI35" i="38"/>
  <c r="K233" i="38"/>
  <c r="DF233" i="38" s="1"/>
  <c r="M136" i="38"/>
  <c r="K258" i="38"/>
  <c r="DF258" i="38" s="1"/>
  <c r="AQ243" i="38"/>
  <c r="AQ305" i="38"/>
  <c r="L227" i="38"/>
  <c r="AQ160" i="38"/>
  <c r="R77" i="38"/>
  <c r="CI33" i="38"/>
  <c r="N233" i="38"/>
  <c r="Q233" i="38" s="1"/>
  <c r="AZ233" i="38" s="1"/>
  <c r="N173" i="38"/>
  <c r="Q173" i="38" s="1"/>
  <c r="CI173" i="38" s="1"/>
  <c r="AX258" i="38"/>
  <c r="DF173" i="38"/>
  <c r="AQ350" i="38"/>
  <c r="K337" i="38"/>
  <c r="BX317" i="38"/>
  <c r="BY317" i="38" s="1"/>
  <c r="AQ301" i="38"/>
  <c r="R223" i="38"/>
  <c r="CM180" i="38"/>
  <c r="BI180" i="38" s="1"/>
  <c r="BH180" i="38" s="1"/>
  <c r="CM144" i="38"/>
  <c r="BI144" i="38" s="1"/>
  <c r="BH144" i="38" s="1"/>
  <c r="R115" i="38"/>
  <c r="M33" i="38"/>
  <c r="AQ333" i="38"/>
  <c r="AX270" i="38"/>
  <c r="M258" i="38"/>
  <c r="AQ295" i="38"/>
  <c r="M118" i="38"/>
  <c r="AQ122" i="38"/>
  <c r="N329" i="38"/>
  <c r="Q329" i="38" s="1"/>
  <c r="R329" i="38" s="1"/>
  <c r="M205" i="38"/>
  <c r="N186" i="38"/>
  <c r="Q186" i="38" s="1"/>
  <c r="AX146" i="38"/>
  <c r="K65" i="38"/>
  <c r="L65" i="38" s="1"/>
  <c r="AW29" i="38"/>
  <c r="BX15" i="38"/>
  <c r="BY15" i="38" s="1"/>
  <c r="K254" i="38"/>
  <c r="DF254" i="38" s="1"/>
  <c r="K112" i="38"/>
  <c r="K85" i="38"/>
  <c r="CM190" i="38"/>
  <c r="BI190" i="38" s="1"/>
  <c r="BH190" i="38" s="1"/>
  <c r="K177" i="38"/>
  <c r="CM164" i="38"/>
  <c r="BI164" i="38" s="1"/>
  <c r="BH164" i="38" s="1"/>
  <c r="N146" i="38"/>
  <c r="Q146" i="38" s="1"/>
  <c r="CI127" i="38"/>
  <c r="R127" i="38"/>
  <c r="M50" i="38"/>
  <c r="R15" i="38"/>
  <c r="AQ187" i="38"/>
  <c r="N263" i="38"/>
  <c r="Q263" i="38" s="1"/>
  <c r="AX293" i="38"/>
  <c r="AX218" i="38"/>
  <c r="CI31" i="38"/>
  <c r="K263" i="38"/>
  <c r="M112" i="38"/>
  <c r="AQ330" i="38"/>
  <c r="AQ113" i="38"/>
  <c r="BX302" i="38"/>
  <c r="BY302" i="38" s="1"/>
  <c r="CI289" i="38"/>
  <c r="BX292" i="38"/>
  <c r="BY292" i="38" s="1"/>
  <c r="AX237" i="38"/>
  <c r="BX180" i="38"/>
  <c r="BY180" i="38" s="1"/>
  <c r="BM133" i="38"/>
  <c r="BM119" i="38"/>
  <c r="K8" i="38"/>
  <c r="K269" i="38"/>
  <c r="DF269" i="38" s="1"/>
  <c r="K18" i="38"/>
  <c r="BM336" i="38"/>
  <c r="BZ229" i="38"/>
  <c r="CA229" i="38" s="1"/>
  <c r="K334" i="38"/>
  <c r="K348" i="38"/>
  <c r="DF348" i="38" s="1"/>
  <c r="BX289" i="38"/>
  <c r="BY289" i="38" s="1"/>
  <c r="AU283" i="38"/>
  <c r="BM222" i="38"/>
  <c r="AZ153" i="38"/>
  <c r="AU97" i="38"/>
  <c r="AZ81" i="38"/>
  <c r="M73" i="38"/>
  <c r="R81" i="38"/>
  <c r="R49" i="38"/>
  <c r="AQ126" i="38"/>
  <c r="K248" i="38"/>
  <c r="DF248" i="38" s="1"/>
  <c r="BM296" i="38"/>
  <c r="AX311" i="38"/>
  <c r="AU275" i="38"/>
  <c r="BZ270" i="38"/>
  <c r="CA270" i="38" s="1"/>
  <c r="BM242" i="38"/>
  <c r="K229" i="38"/>
  <c r="BM176" i="38"/>
  <c r="AU107" i="38"/>
  <c r="AW52" i="38"/>
  <c r="R18" i="38"/>
  <c r="AW75" i="38"/>
  <c r="CI143" i="38"/>
  <c r="CH258" i="38"/>
  <c r="BX264" i="38"/>
  <c r="BY264" i="38" s="1"/>
  <c r="N215" i="38"/>
  <c r="Q215" i="38" s="1"/>
  <c r="AW193" i="38"/>
  <c r="CH175" i="38"/>
  <c r="CM54" i="38"/>
  <c r="BI54" i="38" s="1"/>
  <c r="BH54" i="38" s="1"/>
  <c r="M81" i="38"/>
  <c r="AQ101" i="38"/>
  <c r="AW53" i="38"/>
  <c r="M31" i="38"/>
  <c r="K21" i="38"/>
  <c r="L33" i="38" s="1"/>
  <c r="CH28" i="38"/>
  <c r="AW49" i="38"/>
  <c r="AX226" i="38"/>
  <c r="N269" i="38"/>
  <c r="Q269" i="38" s="1"/>
  <c r="BX269" i="38" s="1"/>
  <c r="BY269" i="38" s="1"/>
  <c r="AZ205" i="38"/>
  <c r="BZ273" i="38"/>
  <c r="CA273" i="38" s="1"/>
  <c r="CH264" i="38"/>
  <c r="AX251" i="38"/>
  <c r="BM223" i="38"/>
  <c r="K147" i="38"/>
  <c r="BZ139" i="38"/>
  <c r="CA139" i="38" s="1"/>
  <c r="AW64" i="38"/>
  <c r="M18" i="38"/>
  <c r="CI8" i="38"/>
  <c r="AQ123" i="38"/>
  <c r="M210" i="38"/>
  <c r="M51" i="38"/>
  <c r="R287" i="38"/>
  <c r="AU132" i="38"/>
  <c r="AQ59" i="38"/>
  <c r="AU122" i="38"/>
  <c r="R57" i="38"/>
  <c r="AQ83" i="38"/>
  <c r="AU257" i="38"/>
  <c r="AU360" i="38"/>
  <c r="CR336" i="38"/>
  <c r="BE336" i="38" s="1"/>
  <c r="AQ336" i="38"/>
  <c r="AZ302" i="38"/>
  <c r="AQ293" i="38"/>
  <c r="CI210" i="38"/>
  <c r="K180" i="38"/>
  <c r="BX153" i="38"/>
  <c r="BY153" i="38" s="1"/>
  <c r="AZ53" i="38"/>
  <c r="CI96" i="38"/>
  <c r="R73" i="38"/>
  <c r="AX111" i="38"/>
  <c r="AQ263" i="38"/>
  <c r="M264" i="38"/>
  <c r="AQ21" i="38"/>
  <c r="AU98" i="38"/>
  <c r="AZ289" i="38"/>
  <c r="AQ239" i="38"/>
  <c r="BZ152" i="38"/>
  <c r="CA152" i="38" s="1"/>
  <c r="BX147" i="38"/>
  <c r="BY147" i="38" s="1"/>
  <c r="AQ172" i="38"/>
  <c r="M259" i="38"/>
  <c r="AX323" i="38"/>
  <c r="K289" i="38"/>
  <c r="L301" i="38" s="1"/>
  <c r="CH257" i="38"/>
  <c r="K250" i="38"/>
  <c r="N214" i="38"/>
  <c r="Q214" i="38" s="1"/>
  <c r="AZ229" i="38"/>
  <c r="BX210" i="38"/>
  <c r="BY210" i="38" s="1"/>
  <c r="M147" i="38"/>
  <c r="AU289" i="38"/>
  <c r="R222" i="38"/>
  <c r="M119" i="38"/>
  <c r="K73" i="38"/>
  <c r="AQ40" i="38"/>
  <c r="AX23" i="38"/>
  <c r="CM11" i="38"/>
  <c r="BI11" i="38" s="1"/>
  <c r="BH11" i="38" s="1"/>
  <c r="CI73" i="38"/>
  <c r="R182" i="38"/>
  <c r="AQ315" i="38"/>
  <c r="K261" i="38"/>
  <c r="DF261" i="38" s="1"/>
  <c r="BZ206" i="38"/>
  <c r="CA206" i="38" s="1"/>
  <c r="BN104" i="38"/>
  <c r="AU362" i="38"/>
  <c r="AX264" i="38"/>
  <c r="M180" i="38"/>
  <c r="CM93" i="38"/>
  <c r="BI93" i="38" s="1"/>
  <c r="BH93" i="38" s="1"/>
  <c r="M302" i="38"/>
  <c r="CI259" i="38"/>
  <c r="CH187" i="38"/>
  <c r="AZ139" i="38"/>
  <c r="AU95" i="38"/>
  <c r="AZ73" i="38"/>
  <c r="M8" i="38"/>
  <c r="AU36" i="38"/>
  <c r="AQ115" i="38"/>
  <c r="K51" i="38"/>
  <c r="M248" i="38"/>
  <c r="AQ97" i="38"/>
  <c r="AU298" i="38"/>
  <c r="AU182" i="38"/>
  <c r="AU279" i="38"/>
  <c r="BM330" i="38"/>
  <c r="AU176" i="38"/>
  <c r="BF352" i="38"/>
  <c r="BN325" i="38"/>
  <c r="R270" i="38"/>
  <c r="BZ213" i="38"/>
  <c r="CA213" i="38" s="1"/>
  <c r="AX220" i="38"/>
  <c r="R211" i="38"/>
  <c r="CM185" i="38"/>
  <c r="BI185" i="38" s="1"/>
  <c r="BH185" i="38" s="1"/>
  <c r="AQ198" i="38"/>
  <c r="K152" i="38"/>
  <c r="BX156" i="38"/>
  <c r="BY156" i="38" s="1"/>
  <c r="BZ108" i="38"/>
  <c r="CA108" i="38" s="1"/>
  <c r="M127" i="38"/>
  <c r="BX127" i="38"/>
  <c r="BY127" i="38" s="1"/>
  <c r="N140" i="38"/>
  <c r="Q140" i="38" s="1"/>
  <c r="BX140" i="38" s="1"/>
  <c r="BY140" i="38" s="1"/>
  <c r="AX267" i="38"/>
  <c r="AX185" i="38"/>
  <c r="BN229" i="38"/>
  <c r="R65" i="38"/>
  <c r="K150" i="38"/>
  <c r="DF150" i="38" s="1"/>
  <c r="AU336" i="38"/>
  <c r="AZ257" i="38"/>
  <c r="BA257" i="38" s="1"/>
  <c r="AU267" i="38"/>
  <c r="CH213" i="38"/>
  <c r="AW205" i="38"/>
  <c r="AU201" i="38"/>
  <c r="BM134" i="38"/>
  <c r="K159" i="38"/>
  <c r="N50" i="38"/>
  <c r="Q50" i="38" s="1"/>
  <c r="M93" i="38"/>
  <c r="M143" i="38"/>
  <c r="BM331" i="38"/>
  <c r="AU161" i="38"/>
  <c r="AU268" i="38"/>
  <c r="AQ61" i="38"/>
  <c r="R63" i="38"/>
  <c r="R139" i="38"/>
  <c r="AQ156" i="38"/>
  <c r="BX346" i="38"/>
  <c r="BY346" i="38" s="1"/>
  <c r="AQ264" i="38"/>
  <c r="AZ234" i="38"/>
  <c r="CI211" i="38"/>
  <c r="M182" i="38"/>
  <c r="AW188" i="38"/>
  <c r="AZ159" i="38"/>
  <c r="BB159" i="38" s="1"/>
  <c r="R108" i="38"/>
  <c r="AU43" i="38"/>
  <c r="AQ251" i="38"/>
  <c r="AX314" i="38"/>
  <c r="R346" i="38"/>
  <c r="K243" i="38"/>
  <c r="L243" i="38" s="1"/>
  <c r="AX228" i="38"/>
  <c r="CI234" i="38"/>
  <c r="M177" i="38"/>
  <c r="M159" i="38"/>
  <c r="AZ147" i="38"/>
  <c r="AQ163" i="38"/>
  <c r="CM97" i="38"/>
  <c r="BI97" i="38" s="1"/>
  <c r="BH97" i="38" s="1"/>
  <c r="AQ63" i="38"/>
  <c r="K45" i="38"/>
  <c r="BX3" i="38"/>
  <c r="BY3" i="38" s="1"/>
  <c r="K127" i="38"/>
  <c r="DF127" i="38" s="1"/>
  <c r="AU178" i="38"/>
  <c r="CI177" i="38"/>
  <c r="AW33" i="38"/>
  <c r="AX45" i="38" s="1"/>
  <c r="CI45" i="38"/>
  <c r="AQ326" i="38"/>
  <c r="AQ261" i="38"/>
  <c r="R271" i="38"/>
  <c r="AQ228" i="38"/>
  <c r="M79" i="38"/>
  <c r="AU356" i="38"/>
  <c r="BZ196" i="38"/>
  <c r="CA196" i="38" s="1"/>
  <c r="AZ196" i="38"/>
  <c r="BB196" i="38" s="1"/>
  <c r="BX173" i="38"/>
  <c r="BY173" i="38" s="1"/>
  <c r="M150" i="38"/>
  <c r="BX159" i="38"/>
  <c r="BY159" i="38" s="1"/>
  <c r="BZ21" i="38"/>
  <c r="CA21" i="38" s="1"/>
  <c r="BX79" i="38"/>
  <c r="BY79" i="38" s="1"/>
  <c r="BX45" i="38"/>
  <c r="BY45" i="38" s="1"/>
  <c r="AQ227" i="38"/>
  <c r="AW176" i="38"/>
  <c r="AX176" i="38" s="1"/>
  <c r="AQ31" i="38"/>
  <c r="AQ359" i="38"/>
  <c r="BN339" i="38"/>
  <c r="BZ160" i="38"/>
  <c r="CA160" i="38" s="1"/>
  <c r="AX362" i="38"/>
  <c r="AQ351" i="38"/>
  <c r="AX338" i="38"/>
  <c r="AU320" i="38"/>
  <c r="BX257" i="38"/>
  <c r="BY257" i="38" s="1"/>
  <c r="AU249" i="38"/>
  <c r="BZ221" i="38"/>
  <c r="CA221" i="38" s="1"/>
  <c r="AZ190" i="38"/>
  <c r="BB190" i="38" s="1"/>
  <c r="K146" i="38"/>
  <c r="CM146" i="38"/>
  <c r="BI146" i="38" s="1"/>
  <c r="BH146" i="38" s="1"/>
  <c r="K140" i="38"/>
  <c r="R188" i="38"/>
  <c r="BX167" i="38"/>
  <c r="BY167" i="38" s="1"/>
  <c r="CI159" i="38"/>
  <c r="AU65" i="38"/>
  <c r="AZ45" i="38"/>
  <c r="K346" i="38"/>
  <c r="DF346" i="38" s="1"/>
  <c r="BM325" i="38"/>
  <c r="CH234" i="38"/>
  <c r="AU163" i="38"/>
  <c r="AU327" i="38"/>
  <c r="AZ264" i="38"/>
  <c r="AZ258" i="38"/>
  <c r="M234" i="38"/>
  <c r="AU224" i="38"/>
  <c r="BZ179" i="38"/>
  <c r="CA179" i="38" s="1"/>
  <c r="AU148" i="38"/>
  <c r="AZ167" i="38"/>
  <c r="CM153" i="38"/>
  <c r="BI153" i="38" s="1"/>
  <c r="BH153" i="38" s="1"/>
  <c r="AU81" i="38"/>
  <c r="K156" i="38"/>
  <c r="DF156" i="38" s="1"/>
  <c r="AW184" i="38"/>
  <c r="AQ44" i="38"/>
  <c r="AU269" i="38"/>
  <c r="AU218" i="38"/>
  <c r="AU330" i="38"/>
  <c r="K290" i="38"/>
  <c r="CH173" i="38"/>
  <c r="K167" i="38"/>
  <c r="AQ144" i="38"/>
  <c r="CR331" i="38"/>
  <c r="BE331" i="38" s="1"/>
  <c r="AQ318" i="38"/>
  <c r="BZ298" i="38"/>
  <c r="CA298" i="38" s="1"/>
  <c r="BZ210" i="38"/>
  <c r="CA210" i="38" s="1"/>
  <c r="AQ214" i="38"/>
  <c r="AZ221" i="38"/>
  <c r="AZ173" i="38"/>
  <c r="BX182" i="38"/>
  <c r="BY182" i="38" s="1"/>
  <c r="N158" i="38"/>
  <c r="Q158" i="38" s="1"/>
  <c r="M45" i="38"/>
  <c r="CM6" i="38"/>
  <c r="BI6" i="38" s="1"/>
  <c r="BH6" i="38" s="1"/>
  <c r="K299" i="38"/>
  <c r="DF299" i="38" s="1"/>
  <c r="N299" i="38"/>
  <c r="Q299" i="38" s="1"/>
  <c r="AU62" i="38"/>
  <c r="M218" i="38"/>
  <c r="AQ202" i="38"/>
  <c r="CM115" i="38"/>
  <c r="BI115" i="38" s="1"/>
  <c r="BH115" i="38" s="1"/>
  <c r="M95" i="38"/>
  <c r="CM8" i="38"/>
  <c r="BI8" i="38" s="1"/>
  <c r="BH8" i="38" s="1"/>
  <c r="M41" i="38"/>
  <c r="AQ50" i="38"/>
  <c r="BX69" i="38"/>
  <c r="BY69" i="38" s="1"/>
  <c r="CI41" i="38"/>
  <c r="AX120" i="38"/>
  <c r="AZ160" i="38"/>
  <c r="BB160" i="38" s="1"/>
  <c r="AQ92" i="38"/>
  <c r="AQ199" i="38"/>
  <c r="AQ340" i="38"/>
  <c r="BX314" i="38"/>
  <c r="BY314" i="38" s="1"/>
  <c r="AX280" i="38"/>
  <c r="CI239" i="38"/>
  <c r="AQ183" i="38"/>
  <c r="BX63" i="38"/>
  <c r="BY63" i="38" s="1"/>
  <c r="R53" i="38"/>
  <c r="AQ153" i="38"/>
  <c r="AQ249" i="38"/>
  <c r="AQ292" i="38"/>
  <c r="AQ259" i="38"/>
  <c r="R314" i="38"/>
  <c r="N184" i="38"/>
  <c r="Q184" i="38" s="1"/>
  <c r="K164" i="38"/>
  <c r="M153" i="38"/>
  <c r="CI182" i="38"/>
  <c r="K103" i="38"/>
  <c r="AW68" i="38"/>
  <c r="R69" i="38"/>
  <c r="R75" i="38"/>
  <c r="K41" i="38"/>
  <c r="CI37" i="38"/>
  <c r="K184" i="38"/>
  <c r="L196" i="38" s="1"/>
  <c r="AQ320" i="38"/>
  <c r="M160" i="38"/>
  <c r="AQ246" i="38"/>
  <c r="AW51" i="38"/>
  <c r="K351" i="38"/>
  <c r="AX364" i="38"/>
  <c r="K317" i="38"/>
  <c r="AX278" i="38"/>
  <c r="AX261" i="38"/>
  <c r="CI271" i="38"/>
  <c r="K153" i="38"/>
  <c r="AZ176" i="38"/>
  <c r="BB176" i="38" s="1"/>
  <c r="CM147" i="38"/>
  <c r="BI147" i="38" s="1"/>
  <c r="BH147" i="38" s="1"/>
  <c r="AQ141" i="38"/>
  <c r="BX103" i="38"/>
  <c r="BY103" i="38" s="1"/>
  <c r="K69" i="38"/>
  <c r="L69" i="38" s="1"/>
  <c r="M35" i="38"/>
  <c r="M15" i="38"/>
  <c r="CI63" i="38"/>
  <c r="K63" i="38"/>
  <c r="L75" i="38" s="1"/>
  <c r="AX339" i="38"/>
  <c r="K323" i="38"/>
  <c r="AX352" i="38"/>
  <c r="AQ316" i="38"/>
  <c r="K257" i="38"/>
  <c r="L257" i="38" s="1"/>
  <c r="M250" i="38"/>
  <c r="R283" i="38"/>
  <c r="AX227" i="38"/>
  <c r="BX205" i="38"/>
  <c r="BY205" i="38" s="1"/>
  <c r="CI176" i="38"/>
  <c r="AW167" i="38"/>
  <c r="K53" i="38"/>
  <c r="AQ16" i="38"/>
  <c r="BX53" i="38"/>
  <c r="BY53" i="38" s="1"/>
  <c r="AX16" i="38"/>
  <c r="AQ150" i="38"/>
  <c r="AQ139" i="38"/>
  <c r="AQ53" i="38"/>
  <c r="N350" i="38"/>
  <c r="Q350" i="38" s="1"/>
  <c r="R350" i="38" s="1"/>
  <c r="M283" i="38"/>
  <c r="M298" i="38"/>
  <c r="AX277" i="38"/>
  <c r="K271" i="38"/>
  <c r="L271" i="38" s="1"/>
  <c r="M257" i="38"/>
  <c r="CI274" i="38"/>
  <c r="K214" i="38"/>
  <c r="K218" i="38"/>
  <c r="DF218" i="38" s="1"/>
  <c r="M63" i="38"/>
  <c r="M53" i="38"/>
  <c r="AQ43" i="38"/>
  <c r="K357" i="38"/>
  <c r="N323" i="38"/>
  <c r="Q323" i="38" s="1"/>
  <c r="K283" i="38"/>
  <c r="DF283" i="38" s="1"/>
  <c r="AX246" i="38"/>
  <c r="M229" i="38"/>
  <c r="N351" i="38"/>
  <c r="Q351" i="38" s="1"/>
  <c r="AQ349" i="38"/>
  <c r="M317" i="38"/>
  <c r="AX316" i="38"/>
  <c r="CI283" i="38"/>
  <c r="BX274" i="38"/>
  <c r="BY274" i="38" s="1"/>
  <c r="N243" i="38"/>
  <c r="Q243" i="38" s="1"/>
  <c r="BX243" i="38" s="1"/>
  <c r="BY243" i="38" s="1"/>
  <c r="CI218" i="38"/>
  <c r="CM120" i="38"/>
  <c r="BI120" i="38" s="1"/>
  <c r="BH120" i="38" s="1"/>
  <c r="M69" i="38"/>
  <c r="R27" i="38"/>
  <c r="AX115" i="38"/>
  <c r="M274" i="38"/>
  <c r="K160" i="38"/>
  <c r="DF160" i="38" s="1"/>
  <c r="AQ29" i="38"/>
  <c r="K35" i="38"/>
  <c r="L35" i="38" s="1"/>
  <c r="M293" i="38"/>
  <c r="AQ81" i="38"/>
  <c r="K314" i="38"/>
  <c r="L314" i="38" s="1"/>
  <c r="CI293" i="38"/>
  <c r="K158" i="38"/>
  <c r="CI160" i="38"/>
  <c r="K37" i="38"/>
  <c r="CI15" i="38"/>
  <c r="M287" i="38"/>
  <c r="N298" i="38"/>
  <c r="Q298" i="38" s="1"/>
  <c r="AZ298" i="38" s="1"/>
  <c r="K205" i="38"/>
  <c r="DF205" i="38" s="1"/>
  <c r="K182" i="38"/>
  <c r="CM182" i="38"/>
  <c r="BI182" i="38" s="1"/>
  <c r="BH182" i="38" s="1"/>
  <c r="N95" i="38"/>
  <c r="Q95" i="38" s="1"/>
  <c r="CI95" i="38" s="1"/>
  <c r="AQ32" i="38"/>
  <c r="M37" i="38"/>
  <c r="AQ245" i="38"/>
  <c r="AQ30" i="38"/>
  <c r="K264" i="38"/>
  <c r="DF264" i="38" s="1"/>
  <c r="AQ33" i="38"/>
  <c r="K83" i="38"/>
  <c r="L95" i="38" s="1"/>
  <c r="AQ362" i="38"/>
  <c r="AQ193" i="38"/>
  <c r="AQ285" i="38"/>
  <c r="AX295" i="38"/>
  <c r="AQ64" i="38"/>
  <c r="AQ211" i="38"/>
  <c r="L300" i="38"/>
  <c r="AQ80" i="38"/>
  <c r="AQ162" i="38"/>
  <c r="AQ363" i="38"/>
  <c r="AQ39" i="38"/>
  <c r="AX31" i="38"/>
  <c r="AQ19" i="38"/>
  <c r="K274" i="38"/>
  <c r="DF274" i="38" s="1"/>
  <c r="AX365" i="38"/>
  <c r="AQ192" i="38"/>
  <c r="K136" i="38"/>
  <c r="DF136" i="38" s="1"/>
  <c r="AQ41" i="38"/>
  <c r="AU83" i="38"/>
  <c r="AQ74" i="38"/>
  <c r="AU57" i="38"/>
  <c r="N21" i="38"/>
  <c r="Q21" i="38" s="1"/>
  <c r="AU274" i="38"/>
  <c r="BN221" i="38"/>
  <c r="BM221" i="38"/>
  <c r="AU84" i="38"/>
  <c r="AU317" i="38"/>
  <c r="AU180" i="38"/>
  <c r="AU295" i="38"/>
  <c r="K176" i="38"/>
  <c r="DF176" i="38" s="1"/>
  <c r="AU58" i="38"/>
  <c r="AU347" i="38"/>
  <c r="AU314" i="38"/>
  <c r="AU227" i="38"/>
  <c r="AU255" i="38"/>
  <c r="AU149" i="38"/>
  <c r="AU52" i="38"/>
  <c r="AX182" i="38"/>
  <c r="AW59" i="38"/>
  <c r="AX71" i="38" s="1"/>
  <c r="CH104" i="38"/>
  <c r="BZ104" i="38"/>
  <c r="CA104" i="38" s="1"/>
  <c r="BN341" i="38"/>
  <c r="AX289" i="38"/>
  <c r="AX255" i="38"/>
  <c r="AU349" i="38"/>
  <c r="AU158" i="38"/>
  <c r="AQ85" i="38"/>
  <c r="BN137" i="38"/>
  <c r="BM137" i="38"/>
  <c r="AQ49" i="38"/>
  <c r="L119" i="38"/>
  <c r="AQ360" i="38"/>
  <c r="AQ73" i="38"/>
  <c r="AU92" i="38"/>
  <c r="AX336" i="38"/>
  <c r="AX340" i="38"/>
  <c r="AU312" i="38"/>
  <c r="AU259" i="38"/>
  <c r="AU123" i="38"/>
  <c r="AU77" i="38"/>
  <c r="AU67" i="38"/>
  <c r="N355" i="38"/>
  <c r="Q355" i="38" s="1"/>
  <c r="R367" i="38" s="1"/>
  <c r="N331" i="38"/>
  <c r="Q331" i="38" s="1"/>
  <c r="AQ188" i="38"/>
  <c r="AX211" i="38"/>
  <c r="AU242" i="38"/>
  <c r="AU245" i="38"/>
  <c r="CR359" i="38"/>
  <c r="BE359" i="38" s="1"/>
  <c r="BD359" i="38" s="1"/>
  <c r="BN359" i="38"/>
  <c r="BN117" i="38"/>
  <c r="BM117" i="38"/>
  <c r="AU230" i="38"/>
  <c r="AU297" i="38"/>
  <c r="CH91" i="38"/>
  <c r="BZ91" i="38"/>
  <c r="CA91" i="38" s="1"/>
  <c r="AU68" i="38"/>
  <c r="CH88" i="38"/>
  <c r="BZ88" i="38"/>
  <c r="CA88" i="38" s="1"/>
  <c r="AU38" i="38"/>
  <c r="AU40" i="38"/>
  <c r="AU28" i="38"/>
  <c r="AU164" i="38"/>
  <c r="AQ257" i="38"/>
  <c r="CR332" i="38"/>
  <c r="BE332" i="38" s="1"/>
  <c r="BD332" i="38" s="1"/>
  <c r="BN332" i="38"/>
  <c r="BN273" i="38"/>
  <c r="BM273" i="38"/>
  <c r="BM206" i="38"/>
  <c r="BN206" i="38"/>
  <c r="AU332" i="38"/>
  <c r="BF362" i="38"/>
  <c r="BF359" i="38"/>
  <c r="AQ184" i="38"/>
  <c r="CH193" i="38"/>
  <c r="BZ193" i="38"/>
  <c r="CA193" i="38" s="1"/>
  <c r="BN293" i="38"/>
  <c r="BM293" i="38"/>
  <c r="BM328" i="38"/>
  <c r="AU114" i="38"/>
  <c r="BN101" i="38"/>
  <c r="BM101" i="38"/>
  <c r="AU90" i="38"/>
  <c r="AU34" i="38"/>
  <c r="AU22" i="38"/>
  <c r="BN340" i="38"/>
  <c r="BM340" i="38"/>
  <c r="N93" i="38"/>
  <c r="Q93" i="38" s="1"/>
  <c r="CH305" i="38"/>
  <c r="BZ305" i="38"/>
  <c r="CA305" i="38" s="1"/>
  <c r="BZ246" i="38"/>
  <c r="CA246" i="38" s="1"/>
  <c r="CH246" i="38"/>
  <c r="BM286" i="38"/>
  <c r="BN286" i="38"/>
  <c r="AU140" i="38"/>
  <c r="BM90" i="38"/>
  <c r="BN90" i="38"/>
  <c r="AQ78" i="38"/>
  <c r="BZ149" i="38"/>
  <c r="CA149" i="38" s="1"/>
  <c r="CH149" i="38"/>
  <c r="CH164" i="38"/>
  <c r="BZ164" i="38"/>
  <c r="CA164" i="38" s="1"/>
  <c r="AU206" i="38"/>
  <c r="BZ32" i="38"/>
  <c r="CA32" i="38" s="1"/>
  <c r="CH32" i="38"/>
  <c r="AU263" i="38"/>
  <c r="BN178" i="38"/>
  <c r="BM178" i="38"/>
  <c r="AU66" i="38"/>
  <c r="AU112" i="38"/>
  <c r="AU85" i="38"/>
  <c r="N273" i="38"/>
  <c r="Q273" i="38" s="1"/>
  <c r="AZ273" i="38" s="1"/>
  <c r="BB273" i="38" s="1"/>
  <c r="K15" i="38"/>
  <c r="AU194" i="38"/>
  <c r="BM132" i="38"/>
  <c r="BN132" i="38"/>
  <c r="AU205" i="38"/>
  <c r="BZ161" i="38"/>
  <c r="CA161" i="38" s="1"/>
  <c r="CH161" i="38"/>
  <c r="BN225" i="38"/>
  <c r="BM225" i="38"/>
  <c r="BZ155" i="38"/>
  <c r="CA155" i="38" s="1"/>
  <c r="CH155" i="38"/>
  <c r="AU222" i="38"/>
  <c r="AU246" i="38"/>
  <c r="CH89" i="38"/>
  <c r="BZ89" i="38"/>
  <c r="CA89" i="38" s="1"/>
  <c r="AU333" i="38"/>
  <c r="AU63" i="38"/>
  <c r="BZ252" i="38"/>
  <c r="CA252" i="38" s="1"/>
  <c r="CH252" i="38"/>
  <c r="AU226" i="38"/>
  <c r="CH295" i="38"/>
  <c r="BZ295" i="38"/>
  <c r="CA295" i="38" s="1"/>
  <c r="AU183" i="38"/>
  <c r="BX94" i="38"/>
  <c r="BY94" i="38" s="1"/>
  <c r="AU166" i="38"/>
  <c r="AU221" i="38"/>
  <c r="BN183" i="38"/>
  <c r="BM183" i="38"/>
  <c r="AU214" i="38"/>
  <c r="BZ56" i="38"/>
  <c r="CA56" i="38" s="1"/>
  <c r="CH56" i="38"/>
  <c r="AU346" i="38"/>
  <c r="AU321" i="38"/>
  <c r="AU293" i="38"/>
  <c r="AU168" i="38"/>
  <c r="AU150" i="38"/>
  <c r="AU151" i="38"/>
  <c r="AQ67" i="38"/>
  <c r="AQ283" i="38"/>
  <c r="BM200" i="38"/>
  <c r="BN200" i="38"/>
  <c r="CH242" i="38"/>
  <c r="BZ242" i="38"/>
  <c r="CA242" i="38" s="1"/>
  <c r="BM93" i="38"/>
  <c r="BN93" i="38"/>
  <c r="AQ341" i="38"/>
  <c r="BM292" i="38"/>
  <c r="BN292" i="38"/>
  <c r="BM170" i="38"/>
  <c r="BN170" i="38"/>
  <c r="AU188" i="38"/>
  <c r="CH141" i="38"/>
  <c r="BZ141" i="38"/>
  <c r="CA141" i="38" s="1"/>
  <c r="AU286" i="38"/>
  <c r="BM234" i="38"/>
  <c r="BN234" i="38"/>
  <c r="BM92" i="38"/>
  <c r="BN92" i="38"/>
  <c r="BM91" i="38"/>
  <c r="BN91" i="38"/>
  <c r="L15" i="38"/>
  <c r="K355" i="38"/>
  <c r="L367" i="38" s="1"/>
  <c r="AX159" i="38"/>
  <c r="AQ25" i="38"/>
  <c r="AQ332" i="38"/>
  <c r="BN141" i="38"/>
  <c r="BM141" i="38"/>
  <c r="CH92" i="38"/>
  <c r="BZ92" i="38"/>
  <c r="CA92" i="38" s="1"/>
  <c r="BM322" i="38"/>
  <c r="BN322" i="38"/>
  <c r="BX219" i="38"/>
  <c r="BY219" i="38" s="1"/>
  <c r="CI219" i="38"/>
  <c r="R231" i="38"/>
  <c r="AQ178" i="38"/>
  <c r="AQ35" i="38"/>
  <c r="AX354" i="38"/>
  <c r="N120" i="38"/>
  <c r="Q120" i="38" s="1"/>
  <c r="CI120" i="38" s="1"/>
  <c r="M203" i="38"/>
  <c r="AQ348" i="38"/>
  <c r="CM27" i="38"/>
  <c r="BI27" i="38" s="1"/>
  <c r="BH27" i="38" s="1"/>
  <c r="AX283" i="38"/>
  <c r="AQ253" i="38"/>
  <c r="CM102" i="38"/>
  <c r="BI102" i="38" s="1"/>
  <c r="BH102" i="38" s="1"/>
  <c r="AW102" i="38"/>
  <c r="AQ280" i="38"/>
  <c r="AQ254" i="38"/>
  <c r="AX361" i="38"/>
  <c r="N358" i="38"/>
  <c r="Q358" i="38" s="1"/>
  <c r="M358" i="38"/>
  <c r="K358" i="38"/>
  <c r="L358" i="38" s="1"/>
  <c r="R147" i="38"/>
  <c r="N24" i="38"/>
  <c r="Q24" i="38" s="1"/>
  <c r="M24" i="38"/>
  <c r="K24" i="38"/>
  <c r="L24" i="38" s="1"/>
  <c r="CI135" i="38"/>
  <c r="N125" i="38"/>
  <c r="Q125" i="38" s="1"/>
  <c r="K125" i="38"/>
  <c r="DF125" i="38" s="1"/>
  <c r="CM12" i="38"/>
  <c r="BI12" i="38" s="1"/>
  <c r="BH12" i="38" s="1"/>
  <c r="AQ317" i="38"/>
  <c r="K246" i="38"/>
  <c r="L246" i="38" s="1"/>
  <c r="CI203" i="38"/>
  <c r="AQ314" i="38"/>
  <c r="K203" i="38"/>
  <c r="M219" i="38"/>
  <c r="K219" i="38"/>
  <c r="CM199" i="38"/>
  <c r="BI199" i="38" s="1"/>
  <c r="BH199" i="38" s="1"/>
  <c r="AQ98" i="38"/>
  <c r="AX230" i="38"/>
  <c r="AQ69" i="38"/>
  <c r="N246" i="38"/>
  <c r="Q246" i="38" s="1"/>
  <c r="K120" i="38"/>
  <c r="DF120" i="38" s="1"/>
  <c r="AQ164" i="38"/>
  <c r="AX286" i="38"/>
  <c r="AQ255" i="38"/>
  <c r="AQ361" i="38"/>
  <c r="AQ103" i="38"/>
  <c r="AZ3" i="38"/>
  <c r="AQ222" i="38"/>
  <c r="AQ106" i="38"/>
  <c r="AX250" i="38"/>
  <c r="AQ207" i="38"/>
  <c r="AQ220" i="38"/>
  <c r="K67" i="38"/>
  <c r="L79" i="38" s="1"/>
  <c r="AQ356" i="38"/>
  <c r="AX266" i="38"/>
  <c r="AX254" i="38"/>
  <c r="AQ313" i="38"/>
  <c r="AQ120" i="38"/>
  <c r="AQ215" i="38"/>
  <c r="AX292" i="38"/>
  <c r="N301" i="38"/>
  <c r="Q301" i="38" s="1"/>
  <c r="K301" i="38"/>
  <c r="DF301" i="38" s="1"/>
  <c r="K270" i="38"/>
  <c r="AQ48" i="38"/>
  <c r="AQ217" i="38"/>
  <c r="AQ300" i="38"/>
  <c r="AQ18" i="38"/>
  <c r="M300" i="38"/>
  <c r="N300" i="38"/>
  <c r="Q300" i="38" s="1"/>
  <c r="AX253" i="38"/>
  <c r="M7" i="38"/>
  <c r="N7" i="38"/>
  <c r="Q7" i="38" s="1"/>
  <c r="K7" i="38"/>
  <c r="L19" i="38" s="1"/>
  <c r="AQ161" i="38"/>
  <c r="AW7" i="38"/>
  <c r="AX19" i="38" s="1"/>
  <c r="CM7" i="38"/>
  <c r="BI7" i="38" s="1"/>
  <c r="BH7" i="38" s="1"/>
  <c r="N325" i="38"/>
  <c r="Q325" i="38" s="1"/>
  <c r="R337" i="38" s="1"/>
  <c r="K325" i="38"/>
  <c r="DF325" i="38" s="1"/>
  <c r="AX234" i="38"/>
  <c r="AX318" i="38"/>
  <c r="AQ133" i="38"/>
  <c r="AX350" i="38"/>
  <c r="AQ175" i="38"/>
  <c r="N295" i="38"/>
  <c r="Q295" i="38" s="1"/>
  <c r="K295" i="38"/>
  <c r="DF295" i="38" s="1"/>
  <c r="N356" i="38"/>
  <c r="Q356" i="38" s="1"/>
  <c r="K356" i="38"/>
  <c r="BB170" i="38"/>
  <c r="BA182" i="38"/>
  <c r="K60" i="38"/>
  <c r="N60" i="38"/>
  <c r="Q60" i="38" s="1"/>
  <c r="M60" i="38"/>
  <c r="R338" i="38"/>
  <c r="AQ94" i="38"/>
  <c r="N138" i="38"/>
  <c r="Q138" i="38" s="1"/>
  <c r="K138" i="38"/>
  <c r="CM18" i="38"/>
  <c r="BI18" i="38" s="1"/>
  <c r="BH18" i="38" s="1"/>
  <c r="AW18" i="38"/>
  <c r="AX18" i="38" s="1"/>
  <c r="CM63" i="38"/>
  <c r="BI63" i="38" s="1"/>
  <c r="BH63" i="38" s="1"/>
  <c r="AW63" i="38"/>
  <c r="AQ17" i="38"/>
  <c r="CM55" i="38"/>
  <c r="BI55" i="38" s="1"/>
  <c r="BH55" i="38" s="1"/>
  <c r="AW55" i="38"/>
  <c r="AQ186" i="38"/>
  <c r="AQ108" i="38"/>
  <c r="M23" i="38"/>
  <c r="L45" i="38"/>
  <c r="CM133" i="38"/>
  <c r="BI133" i="38" s="1"/>
  <c r="BH133" i="38" s="1"/>
  <c r="AW133" i="38"/>
  <c r="L338" i="38"/>
  <c r="CM114" i="38"/>
  <c r="BI114" i="38" s="1"/>
  <c r="BH114" i="38" s="1"/>
  <c r="AW114" i="38"/>
  <c r="N137" i="38"/>
  <c r="Q137" i="38" s="1"/>
  <c r="M137" i="38"/>
  <c r="K137" i="38"/>
  <c r="CM5" i="38"/>
  <c r="BI5" i="38" s="1"/>
  <c r="BH5" i="38" s="1"/>
  <c r="AW5" i="38"/>
  <c r="N330" i="38"/>
  <c r="Q330" i="38" s="1"/>
  <c r="K330" i="38"/>
  <c r="AX363" i="38"/>
  <c r="AX224" i="38"/>
  <c r="AX217" i="38"/>
  <c r="CM158" i="38"/>
  <c r="BI158" i="38" s="1"/>
  <c r="BH158" i="38" s="1"/>
  <c r="AQ121" i="38"/>
  <c r="CM19" i="38"/>
  <c r="BI19" i="38" s="1"/>
  <c r="BH19" i="38" s="1"/>
  <c r="L222" i="38"/>
  <c r="N220" i="38"/>
  <c r="Q220" i="38" s="1"/>
  <c r="M220" i="38"/>
  <c r="K280" i="38"/>
  <c r="N280" i="38"/>
  <c r="Q280" i="38" s="1"/>
  <c r="M280" i="38"/>
  <c r="AQ269" i="38"/>
  <c r="CM67" i="38"/>
  <c r="BI67" i="38" s="1"/>
  <c r="BH67" i="38" s="1"/>
  <c r="AW67" i="38"/>
  <c r="AX79" i="38" s="1"/>
  <c r="AQ127" i="38"/>
  <c r="K16" i="38"/>
  <c r="L16" i="38" s="1"/>
  <c r="M16" i="38"/>
  <c r="AX360" i="38"/>
  <c r="AX170" i="38"/>
  <c r="AX313" i="38"/>
  <c r="AX307" i="38"/>
  <c r="AQ116" i="38"/>
  <c r="AQ119" i="38"/>
  <c r="L85" i="38"/>
  <c r="BX23" i="38"/>
  <c r="BY23" i="38" s="1"/>
  <c r="L350" i="38"/>
  <c r="DF338" i="38"/>
  <c r="AQ152" i="38"/>
  <c r="N309" i="38"/>
  <c r="Q309" i="38" s="1"/>
  <c r="M309" i="38"/>
  <c r="K309" i="38"/>
  <c r="M193" i="38"/>
  <c r="N193" i="38"/>
  <c r="Q193" i="38" s="1"/>
  <c r="AX308" i="38"/>
  <c r="N131" i="38"/>
  <c r="Q131" i="38" s="1"/>
  <c r="K131" i="38"/>
  <c r="K189" i="38"/>
  <c r="DF189" i="38" s="1"/>
  <c r="N189" i="38"/>
  <c r="Q189" i="38" s="1"/>
  <c r="M189" i="38"/>
  <c r="N117" i="38"/>
  <c r="Q117" i="38" s="1"/>
  <c r="M117" i="38"/>
  <c r="K117" i="38"/>
  <c r="L117" i="38" s="1"/>
  <c r="AQ76" i="38"/>
  <c r="AQ15" i="38"/>
  <c r="N101" i="38"/>
  <c r="Q101" i="38" s="1"/>
  <c r="K101" i="38"/>
  <c r="AX247" i="38"/>
  <c r="AQ86" i="38"/>
  <c r="AQ107" i="38"/>
  <c r="R35" i="38"/>
  <c r="N307" i="38"/>
  <c r="Q307" i="38" s="1"/>
  <c r="R319" i="38" s="1"/>
  <c r="M307" i="38"/>
  <c r="K307" i="38"/>
  <c r="CM204" i="38"/>
  <c r="BI204" i="38" s="1"/>
  <c r="BH204" i="38" s="1"/>
  <c r="AW204" i="38"/>
  <c r="AX216" i="38" s="1"/>
  <c r="N267" i="38"/>
  <c r="Q267" i="38" s="1"/>
  <c r="K267" i="38"/>
  <c r="DF267" i="38" s="1"/>
  <c r="AQ282" i="38"/>
  <c r="N133" i="38"/>
  <c r="Q133" i="38" s="1"/>
  <c r="K133" i="38"/>
  <c r="DF133" i="38" s="1"/>
  <c r="M230" i="38"/>
  <c r="N230" i="38"/>
  <c r="Q230" i="38" s="1"/>
  <c r="N154" i="38"/>
  <c r="Q154" i="38" s="1"/>
  <c r="M154" i="38"/>
  <c r="K154" i="38"/>
  <c r="DF154" i="38" s="1"/>
  <c r="N204" i="38"/>
  <c r="Q204" i="38" s="1"/>
  <c r="K204" i="38"/>
  <c r="DF204" i="38" s="1"/>
  <c r="M11" i="38"/>
  <c r="K11" i="38"/>
  <c r="N11" i="38"/>
  <c r="Q11" i="38" s="1"/>
  <c r="AX83" i="38"/>
  <c r="AQ93" i="38"/>
  <c r="AX345" i="38"/>
  <c r="CI269" i="38"/>
  <c r="CM103" i="38"/>
  <c r="BI103" i="38" s="1"/>
  <c r="BH103" i="38" s="1"/>
  <c r="CI23" i="38"/>
  <c r="K52" i="38"/>
  <c r="L64" i="38" s="1"/>
  <c r="N52" i="38"/>
  <c r="Q52" i="38" s="1"/>
  <c r="M52" i="38"/>
  <c r="AQ77" i="38"/>
  <c r="N71" i="38"/>
  <c r="Q71" i="38" s="1"/>
  <c r="K71" i="38"/>
  <c r="AQ56" i="38"/>
  <c r="K56" i="38"/>
  <c r="L68" i="38" s="1"/>
  <c r="N56" i="38"/>
  <c r="Q56" i="38" s="1"/>
  <c r="M56" i="38"/>
  <c r="N55" i="38"/>
  <c r="Q55" i="38" s="1"/>
  <c r="K55" i="38"/>
  <c r="AX359" i="38"/>
  <c r="CM170" i="38"/>
  <c r="BI170" i="38" s="1"/>
  <c r="BH170" i="38" s="1"/>
  <c r="M101" i="38"/>
  <c r="AZ152" i="38"/>
  <c r="AX49" i="38"/>
  <c r="AQ179" i="38"/>
  <c r="N100" i="38"/>
  <c r="Q100" i="38" s="1"/>
  <c r="M100" i="38"/>
  <c r="N202" i="38"/>
  <c r="Q202" i="38" s="1"/>
  <c r="M202" i="38"/>
  <c r="K202" i="38"/>
  <c r="L214" i="38" s="1"/>
  <c r="CI338" i="38"/>
  <c r="AX294" i="38"/>
  <c r="M253" i="38"/>
  <c r="N253" i="38"/>
  <c r="Q253" i="38" s="1"/>
  <c r="K253" i="38"/>
  <c r="N114" i="38"/>
  <c r="Q114" i="38" s="1"/>
  <c r="K114" i="38"/>
  <c r="DF114" i="38" s="1"/>
  <c r="CM179" i="38"/>
  <c r="BI179" i="38" s="1"/>
  <c r="BH179" i="38" s="1"/>
  <c r="AW179" i="38"/>
  <c r="N142" i="38"/>
  <c r="Q142" i="38" s="1"/>
  <c r="M142" i="38"/>
  <c r="K142" i="38"/>
  <c r="N349" i="38"/>
  <c r="Q349" i="38" s="1"/>
  <c r="R349" i="38" s="1"/>
  <c r="M349" i="38"/>
  <c r="M148" i="38"/>
  <c r="N148" i="38"/>
  <c r="Q148" i="38" s="1"/>
  <c r="AW21" i="38"/>
  <c r="CM21" i="38"/>
  <c r="BI21" i="38" s="1"/>
  <c r="BH21" i="38" s="1"/>
  <c r="N59" i="38"/>
  <c r="Q59" i="38" s="1"/>
  <c r="K59" i="38"/>
  <c r="N105" i="38"/>
  <c r="Q105" i="38" s="1"/>
  <c r="AZ105" i="38" s="1"/>
  <c r="M105" i="38"/>
  <c r="N102" i="38"/>
  <c r="Q102" i="38" s="1"/>
  <c r="K102" i="38"/>
  <c r="AU355" i="38"/>
  <c r="AX346" i="38"/>
  <c r="AX303" i="38"/>
  <c r="AQ218" i="38"/>
  <c r="AX219" i="38"/>
  <c r="AQ129" i="38"/>
  <c r="AX68" i="38"/>
  <c r="N344" i="38"/>
  <c r="Q344" i="38" s="1"/>
  <c r="K344" i="38"/>
  <c r="M344" i="38"/>
  <c r="N321" i="38"/>
  <c r="Q321" i="38" s="1"/>
  <c r="K321" i="38"/>
  <c r="DF321" i="38" s="1"/>
  <c r="AQ321" i="38"/>
  <c r="N179" i="38"/>
  <c r="Q179" i="38" s="1"/>
  <c r="M179" i="38"/>
  <c r="K179" i="38"/>
  <c r="AQ302" i="38"/>
  <c r="L107" i="38"/>
  <c r="N304" i="38"/>
  <c r="Q304" i="38" s="1"/>
  <c r="M304" i="38"/>
  <c r="K304" i="38"/>
  <c r="M226" i="38"/>
  <c r="K226" i="38"/>
  <c r="DF226" i="38" s="1"/>
  <c r="AQ296" i="38"/>
  <c r="AQ266" i="38"/>
  <c r="N113" i="38"/>
  <c r="Q113" i="38" s="1"/>
  <c r="K113" i="38"/>
  <c r="M327" i="38"/>
  <c r="N327" i="38"/>
  <c r="Q327" i="38" s="1"/>
  <c r="AX158" i="38"/>
  <c r="N340" i="38"/>
  <c r="Q340" i="38" s="1"/>
  <c r="R352" i="38" s="1"/>
  <c r="M340" i="38"/>
  <c r="K340" i="38"/>
  <c r="M282" i="38"/>
  <c r="N282" i="38"/>
  <c r="Q282" i="38" s="1"/>
  <c r="K282" i="38"/>
  <c r="AX164" i="38"/>
  <c r="N342" i="38"/>
  <c r="Q342" i="38" s="1"/>
  <c r="M342" i="38"/>
  <c r="K342" i="38"/>
  <c r="AQ158" i="38"/>
  <c r="M10" i="38"/>
  <c r="N10" i="38"/>
  <c r="Q10" i="38" s="1"/>
  <c r="K10" i="38"/>
  <c r="AW10" i="38"/>
  <c r="CM10" i="38"/>
  <c r="BI10" i="38" s="1"/>
  <c r="BH10" i="38" s="1"/>
  <c r="N4" i="38"/>
  <c r="Q4" i="38" s="1"/>
  <c r="M4" i="38"/>
  <c r="M64" i="38"/>
  <c r="N64" i="38"/>
  <c r="Q64" i="38" s="1"/>
  <c r="M102" i="38"/>
  <c r="CM31" i="38"/>
  <c r="BI31" i="38" s="1"/>
  <c r="BH31" i="38" s="1"/>
  <c r="AQ233" i="38"/>
  <c r="M294" i="38"/>
  <c r="N294" i="38"/>
  <c r="Q294" i="38" s="1"/>
  <c r="K294" i="38"/>
  <c r="DF294" i="38" s="1"/>
  <c r="N129" i="38"/>
  <c r="Q129" i="38" s="1"/>
  <c r="K129" i="38"/>
  <c r="DF129" i="38" s="1"/>
  <c r="AQ279" i="38"/>
  <c r="AQ352" i="38"/>
  <c r="AQ138" i="38"/>
  <c r="AQ52" i="38"/>
  <c r="BZ333" i="38"/>
  <c r="CA333" i="38" s="1"/>
  <c r="CH333" i="38"/>
  <c r="CR365" i="38"/>
  <c r="BE365" i="38" s="1"/>
  <c r="BD365" i="38" s="1"/>
  <c r="BN365" i="38"/>
  <c r="BM365" i="38"/>
  <c r="CY6" i="38"/>
  <c r="CY3" i="38"/>
  <c r="CY5" i="38"/>
  <c r="CY7" i="38" s="1"/>
  <c r="N361" i="38"/>
  <c r="Q361" i="38" s="1"/>
  <c r="M361" i="38"/>
  <c r="K361" i="38"/>
  <c r="BF353" i="38"/>
  <c r="L349" i="38"/>
  <c r="DF337" i="38"/>
  <c r="CH338" i="38"/>
  <c r="AZ338" i="38"/>
  <c r="BZ338" i="38"/>
  <c r="CA338" i="38" s="1"/>
  <c r="AX348" i="38"/>
  <c r="N332" i="38"/>
  <c r="Q332" i="38" s="1"/>
  <c r="AZ332" i="38" s="1"/>
  <c r="M332" i="38"/>
  <c r="K332" i="38"/>
  <c r="BN308" i="38"/>
  <c r="BM308" i="38"/>
  <c r="CR308" i="38"/>
  <c r="BE308" i="38" s="1"/>
  <c r="AX325" i="38"/>
  <c r="AU318" i="38"/>
  <c r="CH296" i="38"/>
  <c r="AZ296" i="38"/>
  <c r="BZ296" i="38"/>
  <c r="CA296" i="38" s="1"/>
  <c r="BN290" i="38"/>
  <c r="BM290" i="38"/>
  <c r="BB298" i="38"/>
  <c r="AU302" i="38"/>
  <c r="BN299" i="38"/>
  <c r="BM299" i="38"/>
  <c r="AU299" i="38"/>
  <c r="AQ324" i="38"/>
  <c r="CH269" i="38"/>
  <c r="AZ269" i="38"/>
  <c r="BZ269" i="38"/>
  <c r="CA269" i="38" s="1"/>
  <c r="AU288" i="38"/>
  <c r="DG5" i="38"/>
  <c r="DG6" i="38"/>
  <c r="DG3" i="38"/>
  <c r="BB261" i="38"/>
  <c r="N256" i="38"/>
  <c r="Q256" i="38" s="1"/>
  <c r="M256" i="38"/>
  <c r="K256" i="38"/>
  <c r="BH256" i="38"/>
  <c r="DA6" i="38"/>
  <c r="DA3" i="38"/>
  <c r="DA5" i="38"/>
  <c r="AX269" i="38"/>
  <c r="BZ249" i="38"/>
  <c r="CA249" i="38" s="1"/>
  <c r="CH249" i="38"/>
  <c r="N242" i="38"/>
  <c r="Q242" i="38" s="1"/>
  <c r="M242" i="38"/>
  <c r="K242" i="38"/>
  <c r="L242" i="38" s="1"/>
  <c r="AX259" i="38"/>
  <c r="BN238" i="38"/>
  <c r="BM238" i="38"/>
  <c r="BN237" i="38"/>
  <c r="BM237" i="38"/>
  <c r="N249" i="38"/>
  <c r="Q249" i="38" s="1"/>
  <c r="AZ249" i="38" s="1"/>
  <c r="M249" i="38"/>
  <c r="K249" i="38"/>
  <c r="L249" i="38" s="1"/>
  <c r="AQ242" i="38"/>
  <c r="AX263" i="38"/>
  <c r="AX221" i="38"/>
  <c r="BN230" i="38"/>
  <c r="BM230" i="38"/>
  <c r="L230" i="38"/>
  <c r="CH194" i="38"/>
  <c r="BZ194" i="38"/>
  <c r="CA194" i="38" s="1"/>
  <c r="BN195" i="38"/>
  <c r="BM195" i="38"/>
  <c r="AW195" i="38"/>
  <c r="AX207" i="38" s="1"/>
  <c r="CM195" i="38"/>
  <c r="BI195" i="38" s="1"/>
  <c r="BH195" i="38" s="1"/>
  <c r="N206" i="38"/>
  <c r="Q206" i="38" s="1"/>
  <c r="M206" i="38"/>
  <c r="K206" i="38"/>
  <c r="CH180" i="38"/>
  <c r="AZ180" i="38"/>
  <c r="BZ180" i="38"/>
  <c r="CA180" i="38" s="1"/>
  <c r="BN171" i="38"/>
  <c r="BM171" i="38"/>
  <c r="N183" i="38"/>
  <c r="Q183" i="38" s="1"/>
  <c r="AZ183" i="38" s="1"/>
  <c r="M183" i="38"/>
  <c r="K183" i="38"/>
  <c r="BZ186" i="38"/>
  <c r="CA186" i="38" s="1"/>
  <c r="CH186" i="38"/>
  <c r="AZ186" i="38"/>
  <c r="BN180" i="38"/>
  <c r="BM180" i="38"/>
  <c r="R197" i="38"/>
  <c r="BX185" i="38"/>
  <c r="BY185" i="38" s="1"/>
  <c r="CI185" i="38"/>
  <c r="AZ185" i="38"/>
  <c r="BA185" i="38" s="1"/>
  <c r="AU190" i="38"/>
  <c r="AQ200" i="38"/>
  <c r="AU174" i="38"/>
  <c r="BB182" i="38"/>
  <c r="BN142" i="38"/>
  <c r="BM142" i="38"/>
  <c r="AW142" i="38"/>
  <c r="CM142" i="38"/>
  <c r="BI142" i="38" s="1"/>
  <c r="BH142" i="38" s="1"/>
  <c r="BB167" i="38"/>
  <c r="N155" i="38"/>
  <c r="Q155" i="38" s="1"/>
  <c r="M155" i="38"/>
  <c r="K155" i="38"/>
  <c r="AQ190" i="38"/>
  <c r="R158" i="38"/>
  <c r="BX146" i="38"/>
  <c r="BY146" i="38" s="1"/>
  <c r="CI146" i="38"/>
  <c r="BN130" i="38"/>
  <c r="BM130" i="38"/>
  <c r="AW129" i="38"/>
  <c r="CM129" i="38"/>
  <c r="BZ97" i="38"/>
  <c r="CA97" i="38" s="1"/>
  <c r="CH97" i="38"/>
  <c r="AW132" i="38"/>
  <c r="CM132" i="38"/>
  <c r="N124" i="38"/>
  <c r="Q124" i="38" s="1"/>
  <c r="AZ124" i="38" s="1"/>
  <c r="M124" i="38"/>
  <c r="K124" i="38"/>
  <c r="AZ118" i="38"/>
  <c r="BZ118" i="38"/>
  <c r="CA118" i="38" s="1"/>
  <c r="CH118" i="38"/>
  <c r="AW90" i="38"/>
  <c r="CM90" i="38"/>
  <c r="BI90" i="38" s="1"/>
  <c r="BH90" i="38" s="1"/>
  <c r="AW86" i="38"/>
  <c r="CM86" i="38"/>
  <c r="BI86" i="38" s="1"/>
  <c r="BH86" i="38" s="1"/>
  <c r="AU100" i="38"/>
  <c r="AU79" i="38"/>
  <c r="N84" i="38"/>
  <c r="Q84" i="38" s="1"/>
  <c r="AZ84" i="38" s="1"/>
  <c r="M84" i="38"/>
  <c r="K84" i="38"/>
  <c r="L96" i="38" s="1"/>
  <c r="AQ109" i="38"/>
  <c r="BX58" i="38"/>
  <c r="BY58" i="38" s="1"/>
  <c r="CI58" i="38"/>
  <c r="AU45" i="38"/>
  <c r="K46" i="38"/>
  <c r="L58" i="38" s="1"/>
  <c r="N46" i="38"/>
  <c r="Q46" i="38" s="1"/>
  <c r="M46" i="38"/>
  <c r="AW43" i="38"/>
  <c r="CM43" i="38"/>
  <c r="BI43" i="38" s="1"/>
  <c r="BH43" i="38" s="1"/>
  <c r="AQ89" i="38"/>
  <c r="BZ26" i="38"/>
  <c r="CA26" i="38" s="1"/>
  <c r="CH26" i="38"/>
  <c r="BA61" i="38"/>
  <c r="BB49" i="38"/>
  <c r="AQ58" i="38"/>
  <c r="AU37" i="38"/>
  <c r="AU25" i="38"/>
  <c r="BB12" i="38"/>
  <c r="L302" i="38"/>
  <c r="DF290" i="38"/>
  <c r="BM277" i="38"/>
  <c r="BN277" i="38"/>
  <c r="BZ259" i="38"/>
  <c r="CA259" i="38" s="1"/>
  <c r="CH259" i="38"/>
  <c r="AZ259" i="38"/>
  <c r="AQ287" i="38"/>
  <c r="N262" i="38"/>
  <c r="Q262" i="38" s="1"/>
  <c r="M262" i="38"/>
  <c r="K262" i="38"/>
  <c r="L262" i="38" s="1"/>
  <c r="AQ306" i="38"/>
  <c r="AZ271" i="38"/>
  <c r="BZ271" i="38"/>
  <c r="CA271" i="38" s="1"/>
  <c r="CH271" i="38"/>
  <c r="BZ250" i="38"/>
  <c r="CA250" i="38" s="1"/>
  <c r="CH250" i="38"/>
  <c r="AZ250" i="38"/>
  <c r="BN241" i="38"/>
  <c r="BM241" i="38"/>
  <c r="DF237" i="38"/>
  <c r="CH222" i="38"/>
  <c r="AZ222" i="38"/>
  <c r="BZ222" i="38"/>
  <c r="CA222" i="38" s="1"/>
  <c r="BB240" i="38"/>
  <c r="CH232" i="38"/>
  <c r="AZ232" i="38"/>
  <c r="BZ232" i="38"/>
  <c r="CA232" i="38" s="1"/>
  <c r="AQ260" i="38"/>
  <c r="BN209" i="38"/>
  <c r="BM209" i="38"/>
  <c r="AU235" i="38"/>
  <c r="DF230" i="38"/>
  <c r="AZ224" i="38"/>
  <c r="BZ224" i="38"/>
  <c r="CA224" i="38" s="1"/>
  <c r="CH224" i="38"/>
  <c r="AU204" i="38"/>
  <c r="AW201" i="38"/>
  <c r="AX213" i="38" s="1"/>
  <c r="CM201" i="38"/>
  <c r="BI201" i="38" s="1"/>
  <c r="BH201" i="38" s="1"/>
  <c r="N195" i="38"/>
  <c r="Q195" i="38" s="1"/>
  <c r="AZ195" i="38" s="1"/>
  <c r="M195" i="38"/>
  <c r="K195" i="38"/>
  <c r="DF182" i="38"/>
  <c r="DF180" i="38"/>
  <c r="BB188" i="38"/>
  <c r="AW178" i="38"/>
  <c r="AX190" i="38" s="1"/>
  <c r="CM178" i="38"/>
  <c r="BI178" i="38" s="1"/>
  <c r="BH178" i="38" s="1"/>
  <c r="AW136" i="38"/>
  <c r="CM136" i="38"/>
  <c r="BI136" i="38" s="1"/>
  <c r="BH136" i="38" s="1"/>
  <c r="AW135" i="38"/>
  <c r="AX147" i="38" s="1"/>
  <c r="CM135" i="38"/>
  <c r="BI135" i="38" s="1"/>
  <c r="BH135" i="38" s="1"/>
  <c r="BZ156" i="38"/>
  <c r="CA156" i="38" s="1"/>
  <c r="CH156" i="38"/>
  <c r="AZ156" i="38"/>
  <c r="AW154" i="38"/>
  <c r="CM154" i="38"/>
  <c r="BI154" i="38" s="1"/>
  <c r="BH154" i="38" s="1"/>
  <c r="AW148" i="38"/>
  <c r="CM148" i="38"/>
  <c r="BI148" i="38" s="1"/>
  <c r="BH148" i="38" s="1"/>
  <c r="N161" i="38"/>
  <c r="Q161" i="38" s="1"/>
  <c r="M161" i="38"/>
  <c r="K161" i="38"/>
  <c r="AW169" i="38"/>
  <c r="CM169" i="38"/>
  <c r="BI169" i="38" s="1"/>
  <c r="BH169" i="38" s="1"/>
  <c r="CM162" i="38"/>
  <c r="BI162" i="38" s="1"/>
  <c r="BH162" i="38" s="1"/>
  <c r="AW162" i="38"/>
  <c r="AW98" i="38"/>
  <c r="CM98" i="38"/>
  <c r="BI98" i="38" s="1"/>
  <c r="BH98" i="38" s="1"/>
  <c r="AW109" i="38"/>
  <c r="AX109" i="38" s="1"/>
  <c r="CM109" i="38"/>
  <c r="BI109" i="38" s="1"/>
  <c r="BH109" i="38" s="1"/>
  <c r="BN118" i="38"/>
  <c r="BM118" i="38"/>
  <c r="BZ111" i="38"/>
  <c r="CA111" i="38" s="1"/>
  <c r="CH111" i="38"/>
  <c r="AZ111" i="38"/>
  <c r="N128" i="38"/>
  <c r="Q128" i="38" s="1"/>
  <c r="AZ128" i="38" s="1"/>
  <c r="M128" i="38"/>
  <c r="K128" i="38"/>
  <c r="AU118" i="38"/>
  <c r="BB152" i="38"/>
  <c r="CM112" i="38"/>
  <c r="BI112" i="38" s="1"/>
  <c r="BH112" i="38" s="1"/>
  <c r="AW112" i="38"/>
  <c r="BZ105" i="38"/>
  <c r="CA105" i="38" s="1"/>
  <c r="CH105" i="38"/>
  <c r="K70" i="38"/>
  <c r="N70" i="38"/>
  <c r="Q70" i="38" s="1"/>
  <c r="R70" i="38" s="1"/>
  <c r="M70" i="38"/>
  <c r="BZ87" i="38"/>
  <c r="CA87" i="38" s="1"/>
  <c r="CH87" i="38"/>
  <c r="BB53" i="38"/>
  <c r="BA65" i="38"/>
  <c r="CM81" i="38"/>
  <c r="BI81" i="38" s="1"/>
  <c r="BH81" i="38" s="1"/>
  <c r="AW81" i="38"/>
  <c r="AX93" i="38" s="1"/>
  <c r="CM69" i="38"/>
  <c r="BI69" i="38" s="1"/>
  <c r="BH69" i="38" s="1"/>
  <c r="AW69" i="38"/>
  <c r="AX69" i="38" s="1"/>
  <c r="BZ44" i="38"/>
  <c r="CA44" i="38" s="1"/>
  <c r="CH44" i="38"/>
  <c r="CM25" i="38"/>
  <c r="BI25" i="38" s="1"/>
  <c r="BH25" i="38" s="1"/>
  <c r="AW25" i="38"/>
  <c r="AX37" i="38" s="1"/>
  <c r="CM40" i="38"/>
  <c r="BI40" i="38" s="1"/>
  <c r="BH40" i="38" s="1"/>
  <c r="AW40" i="38"/>
  <c r="AX52" i="38" s="1"/>
  <c r="N36" i="38"/>
  <c r="Q36" i="38" s="1"/>
  <c r="AZ36" i="38" s="1"/>
  <c r="M36" i="38"/>
  <c r="K36" i="38"/>
  <c r="N2" i="38"/>
  <c r="Q2" i="38" s="1"/>
  <c r="M2" i="38"/>
  <c r="K2" i="38"/>
  <c r="AX53" i="38"/>
  <c r="AU33" i="38"/>
  <c r="AQ51" i="38"/>
  <c r="BX337" i="38"/>
  <c r="BY337" i="38" s="1"/>
  <c r="CI337" i="38"/>
  <c r="AX268" i="38"/>
  <c r="DD3" i="38"/>
  <c r="DD5" i="38"/>
  <c r="DD6" i="38"/>
  <c r="DF105" i="38"/>
  <c r="AW9" i="38"/>
  <c r="CM9" i="38"/>
  <c r="BI9" i="38" s="1"/>
  <c r="BH9" i="38" s="1"/>
  <c r="DK5" i="38"/>
  <c r="DK6" i="38"/>
  <c r="DK3" i="38"/>
  <c r="BN323" i="38"/>
  <c r="BM323" i="38"/>
  <c r="CR323" i="38"/>
  <c r="BE323" i="38" s="1"/>
  <c r="BN300" i="38"/>
  <c r="BM300" i="38"/>
  <c r="BN317" i="38"/>
  <c r="BM317" i="38"/>
  <c r="CR317" i="38"/>
  <c r="BE317" i="38" s="1"/>
  <c r="CH297" i="38"/>
  <c r="BZ297" i="38"/>
  <c r="CA297" i="38" s="1"/>
  <c r="AX356" i="38"/>
  <c r="DF334" i="38"/>
  <c r="AU348" i="38"/>
  <c r="BD322" i="38"/>
  <c r="BN347" i="38"/>
  <c r="AX333" i="38"/>
  <c r="AX324" i="38"/>
  <c r="L326" i="38"/>
  <c r="DF314" i="38"/>
  <c r="DF302" i="38"/>
  <c r="BM333" i="38"/>
  <c r="N313" i="38"/>
  <c r="Q313" i="38" s="1"/>
  <c r="M313" i="38"/>
  <c r="K313" i="38"/>
  <c r="N306" i="38"/>
  <c r="Q306" i="38" s="1"/>
  <c r="M306" i="38"/>
  <c r="K306" i="38"/>
  <c r="AU301" i="38"/>
  <c r="BB283" i="38"/>
  <c r="AX288" i="38"/>
  <c r="BZ275" i="38"/>
  <c r="CA275" i="38" s="1"/>
  <c r="CH275" i="38"/>
  <c r="AZ275" i="38"/>
  <c r="BZ274" i="38"/>
  <c r="CA274" i="38" s="1"/>
  <c r="CH274" i="38"/>
  <c r="AZ274" i="38"/>
  <c r="AU281" i="38"/>
  <c r="L289" i="38"/>
  <c r="DF277" i="38"/>
  <c r="AQ281" i="38"/>
  <c r="N247" i="38"/>
  <c r="Q247" i="38" s="1"/>
  <c r="M247" i="38"/>
  <c r="K247" i="38"/>
  <c r="AU276" i="38"/>
  <c r="N235" i="38"/>
  <c r="Q235" i="38" s="1"/>
  <c r="AZ235" i="38" s="1"/>
  <c r="M235" i="38"/>
  <c r="K235" i="38"/>
  <c r="N212" i="38"/>
  <c r="Q212" i="38" s="1"/>
  <c r="AZ212" i="38" s="1"/>
  <c r="M212" i="38"/>
  <c r="K212" i="38"/>
  <c r="BB255" i="38"/>
  <c r="BN219" i="38"/>
  <c r="BM219" i="38"/>
  <c r="BX226" i="38"/>
  <c r="BY226" i="38" s="1"/>
  <c r="CI226" i="38"/>
  <c r="CH208" i="38"/>
  <c r="BZ208" i="38"/>
  <c r="CA208" i="38" s="1"/>
  <c r="M201" i="38"/>
  <c r="K201" i="38"/>
  <c r="N201" i="38"/>
  <c r="Q201" i="38" s="1"/>
  <c r="AW198" i="38"/>
  <c r="CM198" i="38"/>
  <c r="BI198" i="38" s="1"/>
  <c r="BH198" i="38" s="1"/>
  <c r="N208" i="38"/>
  <c r="Q208" i="38" s="1"/>
  <c r="AZ208" i="38" s="1"/>
  <c r="M208" i="38"/>
  <c r="K208" i="38"/>
  <c r="BZ201" i="38"/>
  <c r="CA201" i="38" s="1"/>
  <c r="CH201" i="38"/>
  <c r="BN194" i="38"/>
  <c r="BM194" i="38"/>
  <c r="R243" i="38"/>
  <c r="CM187" i="38"/>
  <c r="BI187" i="38" s="1"/>
  <c r="BH187" i="38" s="1"/>
  <c r="AW187" i="38"/>
  <c r="AX199" i="38" s="1"/>
  <c r="BN172" i="38"/>
  <c r="BM172" i="38"/>
  <c r="BB199" i="38"/>
  <c r="N178" i="38"/>
  <c r="Q178" i="38" s="1"/>
  <c r="M178" i="38"/>
  <c r="K178" i="38"/>
  <c r="BZ171" i="38"/>
  <c r="CA171" i="38" s="1"/>
  <c r="CH171" i="38"/>
  <c r="AW166" i="38"/>
  <c r="CM166" i="38"/>
  <c r="BI166" i="38" s="1"/>
  <c r="BH166" i="38" s="1"/>
  <c r="AW151" i="38"/>
  <c r="CM151" i="38"/>
  <c r="BI151" i="38" s="1"/>
  <c r="BH151" i="38" s="1"/>
  <c r="DF152" i="38"/>
  <c r="L160" i="38"/>
  <c r="DF148" i="38"/>
  <c r="AW160" i="38"/>
  <c r="CM160" i="38"/>
  <c r="BI160" i="38" s="1"/>
  <c r="BH160" i="38" s="1"/>
  <c r="BN169" i="38"/>
  <c r="BM169" i="38"/>
  <c r="CM156" i="38"/>
  <c r="BI156" i="38" s="1"/>
  <c r="BH156" i="38" s="1"/>
  <c r="AW156" i="38"/>
  <c r="BN122" i="38"/>
  <c r="BM122" i="38"/>
  <c r="AW110" i="38"/>
  <c r="CM110" i="38"/>
  <c r="BI110" i="38" s="1"/>
  <c r="BH110" i="38" s="1"/>
  <c r="K98" i="38"/>
  <c r="N98" i="38"/>
  <c r="Q98" i="38" s="1"/>
  <c r="AZ98" i="38" s="1"/>
  <c r="M98" i="38"/>
  <c r="BZ130" i="38"/>
  <c r="CA130" i="38" s="1"/>
  <c r="CH130" i="38"/>
  <c r="BN124" i="38"/>
  <c r="BM124" i="38"/>
  <c r="AW117" i="38"/>
  <c r="CM117" i="38"/>
  <c r="BI117" i="38" s="1"/>
  <c r="BH117" i="38" s="1"/>
  <c r="BZ96" i="38"/>
  <c r="CA96" i="38" s="1"/>
  <c r="CH96" i="38"/>
  <c r="AZ96" i="38"/>
  <c r="N132" i="38"/>
  <c r="Q132" i="38" s="1"/>
  <c r="AZ132" i="38" s="1"/>
  <c r="M132" i="38"/>
  <c r="K132" i="38"/>
  <c r="AW131" i="38"/>
  <c r="CM131" i="38"/>
  <c r="AQ151" i="38"/>
  <c r="AQ135" i="38"/>
  <c r="BZ84" i="38"/>
  <c r="CA84" i="38" s="1"/>
  <c r="CH84" i="38"/>
  <c r="BZ68" i="38"/>
  <c r="CA68" i="38" s="1"/>
  <c r="CH68" i="38"/>
  <c r="AZ68" i="38"/>
  <c r="K90" i="38"/>
  <c r="L102" i="38" s="1"/>
  <c r="N90" i="38"/>
  <c r="Q90" i="38" s="1"/>
  <c r="M90" i="38"/>
  <c r="K86" i="38"/>
  <c r="N86" i="38"/>
  <c r="Q86" i="38" s="1"/>
  <c r="AZ86" i="38" s="1"/>
  <c r="M86" i="38"/>
  <c r="AW74" i="38"/>
  <c r="CM74" i="38"/>
  <c r="BI74" i="38" s="1"/>
  <c r="BH74" i="38" s="1"/>
  <c r="BZ85" i="38"/>
  <c r="CA85" i="38" s="1"/>
  <c r="CH85" i="38"/>
  <c r="AZ85" i="38"/>
  <c r="BA85" i="38" s="1"/>
  <c r="AU111" i="38"/>
  <c r="BZ66" i="38"/>
  <c r="CA66" i="38" s="1"/>
  <c r="CH66" i="38"/>
  <c r="BB69" i="38"/>
  <c r="BA81" i="38"/>
  <c r="AQ104" i="38"/>
  <c r="CH79" i="38"/>
  <c r="AZ79" i="38"/>
  <c r="BZ79" i="38"/>
  <c r="CA79" i="38" s="1"/>
  <c r="CH71" i="38"/>
  <c r="AZ71" i="38"/>
  <c r="BZ71" i="38"/>
  <c r="CA71" i="38" s="1"/>
  <c r="AU41" i="38"/>
  <c r="AU29" i="38"/>
  <c r="CI50" i="38"/>
  <c r="BX50" i="38"/>
  <c r="BY50" i="38" s="1"/>
  <c r="AW34" i="38"/>
  <c r="CM34" i="38"/>
  <c r="BI34" i="38" s="1"/>
  <c r="BH34" i="38" s="1"/>
  <c r="BZ41" i="38"/>
  <c r="CA41" i="38" s="1"/>
  <c r="CH41" i="38"/>
  <c r="AZ41" i="38"/>
  <c r="BZ29" i="38"/>
  <c r="CA29" i="38" s="1"/>
  <c r="CH29" i="38"/>
  <c r="AZ29" i="38"/>
  <c r="N43" i="38"/>
  <c r="Q43" i="38" s="1"/>
  <c r="M43" i="38"/>
  <c r="K43" i="38"/>
  <c r="CT9" i="38"/>
  <c r="CT10" i="38"/>
  <c r="AU59" i="38"/>
  <c r="L53" i="38"/>
  <c r="BB8" i="38"/>
  <c r="CS4" i="38"/>
  <c r="AU342" i="38"/>
  <c r="CR324" i="38"/>
  <c r="BE324" i="38" s="1"/>
  <c r="BN324" i="38"/>
  <c r="BM324" i="38"/>
  <c r="N312" i="38"/>
  <c r="Q312" i="38" s="1"/>
  <c r="M312" i="38"/>
  <c r="K312" i="38"/>
  <c r="AU326" i="38"/>
  <c r="BZ303" i="38"/>
  <c r="CA303" i="38" s="1"/>
  <c r="CH303" i="38"/>
  <c r="AX317" i="38"/>
  <c r="AX310" i="38"/>
  <c r="BZ281" i="38"/>
  <c r="CA281" i="38" s="1"/>
  <c r="CH281" i="38"/>
  <c r="AZ288" i="38"/>
  <c r="BZ288" i="38"/>
  <c r="CA288" i="38" s="1"/>
  <c r="CH288" i="38"/>
  <c r="R302" i="38"/>
  <c r="BX290" i="38"/>
  <c r="BY290" i="38" s="1"/>
  <c r="CI290" i="38"/>
  <c r="N276" i="38"/>
  <c r="Q276" i="38" s="1"/>
  <c r="M276" i="38"/>
  <c r="K276" i="38"/>
  <c r="AX276" i="38"/>
  <c r="N268" i="38"/>
  <c r="Q268" i="38" s="1"/>
  <c r="M268" i="38"/>
  <c r="K268" i="38"/>
  <c r="AX301" i="38"/>
  <c r="CH248" i="38"/>
  <c r="AZ248" i="38"/>
  <c r="BZ248" i="38"/>
  <c r="CA248" i="38" s="1"/>
  <c r="AU258" i="38"/>
  <c r="AZ243" i="38"/>
  <c r="BZ243" i="38"/>
  <c r="CA243" i="38" s="1"/>
  <c r="CH243" i="38"/>
  <c r="AU250" i="38"/>
  <c r="R264" i="38"/>
  <c r="AZ252" i="38"/>
  <c r="BA252" i="38" s="1"/>
  <c r="BX252" i="38"/>
  <c r="BY252" i="38" s="1"/>
  <c r="CI252" i="38"/>
  <c r="DF234" i="38"/>
  <c r="AX249" i="38"/>
  <c r="AU239" i="38"/>
  <c r="BN211" i="38"/>
  <c r="BM211" i="38"/>
  <c r="AU248" i="38"/>
  <c r="AZ214" i="38"/>
  <c r="BZ214" i="38"/>
  <c r="CA214" i="38" s="1"/>
  <c r="CH214" i="38"/>
  <c r="BN231" i="38"/>
  <c r="BM231" i="38"/>
  <c r="BX214" i="38"/>
  <c r="BY214" i="38" s="1"/>
  <c r="CI214" i="38"/>
  <c r="R226" i="38"/>
  <c r="AW191" i="38"/>
  <c r="CM191" i="38"/>
  <c r="BI191" i="38" s="1"/>
  <c r="BH191" i="38" s="1"/>
  <c r="N198" i="38"/>
  <c r="Q198" i="38" s="1"/>
  <c r="R198" i="38" s="1"/>
  <c r="M198" i="38"/>
  <c r="K198" i="38"/>
  <c r="BN207" i="38"/>
  <c r="BM207" i="38"/>
  <c r="N207" i="38"/>
  <c r="Q207" i="38" s="1"/>
  <c r="AZ207" i="38" s="1"/>
  <c r="M207" i="38"/>
  <c r="K207" i="38"/>
  <c r="BZ200" i="38"/>
  <c r="CA200" i="38" s="1"/>
  <c r="CH200" i="38"/>
  <c r="N187" i="38"/>
  <c r="Q187" i="38" s="1"/>
  <c r="M187" i="38"/>
  <c r="K187" i="38"/>
  <c r="AU198" i="38"/>
  <c r="CH177" i="38"/>
  <c r="AZ177" i="38"/>
  <c r="BZ177" i="38"/>
  <c r="CA177" i="38" s="1"/>
  <c r="BN177" i="38"/>
  <c r="BM177" i="38"/>
  <c r="K166" i="38"/>
  <c r="N166" i="38"/>
  <c r="Q166" i="38" s="1"/>
  <c r="M166" i="38"/>
  <c r="L180" i="38"/>
  <c r="DF168" i="38"/>
  <c r="BZ162" i="38"/>
  <c r="CA162" i="38" s="1"/>
  <c r="CH162" i="38"/>
  <c r="L159" i="38"/>
  <c r="DF147" i="38"/>
  <c r="BB139" i="38"/>
  <c r="AU172" i="38"/>
  <c r="BN167" i="38"/>
  <c r="BM167" i="38"/>
  <c r="N162" i="38"/>
  <c r="Q162" i="38" s="1"/>
  <c r="AZ162" i="38" s="1"/>
  <c r="M162" i="38"/>
  <c r="K162" i="38"/>
  <c r="CH128" i="38"/>
  <c r="BZ128" i="38"/>
  <c r="CA128" i="38" s="1"/>
  <c r="AW126" i="38"/>
  <c r="CM126" i="38"/>
  <c r="K110" i="38"/>
  <c r="N110" i="38"/>
  <c r="Q110" i="38" s="1"/>
  <c r="M110" i="38"/>
  <c r="K97" i="38"/>
  <c r="L97" i="38" s="1"/>
  <c r="N97" i="38"/>
  <c r="Q97" i="38" s="1"/>
  <c r="AZ97" i="38" s="1"/>
  <c r="M97" i="38"/>
  <c r="K109" i="38"/>
  <c r="N109" i="38"/>
  <c r="Q109" i="38" s="1"/>
  <c r="AZ109" i="38" s="1"/>
  <c r="M109" i="38"/>
  <c r="AU138" i="38"/>
  <c r="AW125" i="38"/>
  <c r="AX137" i="38" s="1"/>
  <c r="CM125" i="38"/>
  <c r="BZ112" i="38"/>
  <c r="CA112" i="38" s="1"/>
  <c r="CH112" i="38"/>
  <c r="AZ112" i="38"/>
  <c r="BZ100" i="38"/>
  <c r="CA100" i="38" s="1"/>
  <c r="CH100" i="38"/>
  <c r="AZ100" i="38"/>
  <c r="BZ110" i="38"/>
  <c r="CA110" i="38" s="1"/>
  <c r="CH110" i="38"/>
  <c r="BZ95" i="38"/>
  <c r="CA95" i="38" s="1"/>
  <c r="CH95" i="38"/>
  <c r="BA139" i="38"/>
  <c r="BB127" i="38"/>
  <c r="AW116" i="38"/>
  <c r="CM116" i="38"/>
  <c r="BI116" i="38" s="1"/>
  <c r="BH116" i="38" s="1"/>
  <c r="AW104" i="38"/>
  <c r="CM104" i="38"/>
  <c r="BI104" i="38" s="1"/>
  <c r="BH104" i="38" s="1"/>
  <c r="AZ125" i="38"/>
  <c r="BZ125" i="38"/>
  <c r="CA125" i="38" s="1"/>
  <c r="CH125" i="38"/>
  <c r="BZ106" i="38"/>
  <c r="CA106" i="38" s="1"/>
  <c r="CH106" i="38"/>
  <c r="BX120" i="38"/>
  <c r="BY120" i="38" s="1"/>
  <c r="BN111" i="38"/>
  <c r="BM111" i="38"/>
  <c r="AW94" i="38"/>
  <c r="CM94" i="38"/>
  <c r="BI94" i="38" s="1"/>
  <c r="BH94" i="38" s="1"/>
  <c r="AW89" i="38"/>
  <c r="CM89" i="38"/>
  <c r="BI89" i="38" s="1"/>
  <c r="BH89" i="38" s="1"/>
  <c r="AW62" i="38"/>
  <c r="CM62" i="38"/>
  <c r="BI62" i="38" s="1"/>
  <c r="BH62" i="38" s="1"/>
  <c r="BZ86" i="38"/>
  <c r="CA86" i="38" s="1"/>
  <c r="CH86" i="38"/>
  <c r="BZ54" i="38"/>
  <c r="CA54" i="38" s="1"/>
  <c r="CH54" i="38"/>
  <c r="AZ54" i="38"/>
  <c r="BX122" i="38"/>
  <c r="BY122" i="38" s="1"/>
  <c r="CI122" i="38"/>
  <c r="BB73" i="38"/>
  <c r="AU51" i="38"/>
  <c r="N25" i="38"/>
  <c r="Q25" i="38" s="1"/>
  <c r="R25" i="38" s="1"/>
  <c r="M25" i="38"/>
  <c r="K25" i="38"/>
  <c r="L37" i="38" s="1"/>
  <c r="CM44" i="38"/>
  <c r="BI44" i="38" s="1"/>
  <c r="BH44" i="38" s="1"/>
  <c r="AW44" i="38"/>
  <c r="AX56" i="38" s="1"/>
  <c r="N40" i="38"/>
  <c r="Q40" i="38" s="1"/>
  <c r="M40" i="38"/>
  <c r="K40" i="38"/>
  <c r="DF257" i="38"/>
  <c r="L269" i="38"/>
  <c r="BX186" i="38"/>
  <c r="BY186" i="38" s="1"/>
  <c r="CI186" i="38"/>
  <c r="L158" i="38"/>
  <c r="DF146" i="38"/>
  <c r="K121" i="38"/>
  <c r="N121" i="38"/>
  <c r="Q121" i="38" s="1"/>
  <c r="AZ121" i="38" s="1"/>
  <c r="M121" i="38"/>
  <c r="BN106" i="38"/>
  <c r="BM106" i="38"/>
  <c r="AW128" i="38"/>
  <c r="CM128" i="38"/>
  <c r="BZ72" i="38"/>
  <c r="CA72" i="38" s="1"/>
  <c r="CH72" i="38"/>
  <c r="CH35" i="38"/>
  <c r="AZ35" i="38"/>
  <c r="BZ35" i="38"/>
  <c r="CA35" i="38" s="1"/>
  <c r="AU351" i="38"/>
  <c r="BF314" i="38"/>
  <c r="BD314" i="38"/>
  <c r="BX354" i="38"/>
  <c r="BY354" i="38" s="1"/>
  <c r="CI354" i="38"/>
  <c r="AX351" i="38"/>
  <c r="CH350" i="38"/>
  <c r="AZ350" i="38"/>
  <c r="BN348" i="38"/>
  <c r="CR348" i="38"/>
  <c r="BE348" i="38" s="1"/>
  <c r="AU344" i="38"/>
  <c r="CI335" i="38"/>
  <c r="BX335" i="38"/>
  <c r="BY335" i="38" s="1"/>
  <c r="N318" i="38"/>
  <c r="Q318" i="38" s="1"/>
  <c r="K318" i="38"/>
  <c r="M318" i="38"/>
  <c r="BF341" i="38"/>
  <c r="BD329" i="38"/>
  <c r="AQ331" i="38"/>
  <c r="AU341" i="38"/>
  <c r="AQ338" i="38"/>
  <c r="BN313" i="38"/>
  <c r="BM313" i="38"/>
  <c r="CR313" i="38"/>
  <c r="BE313" i="38" s="1"/>
  <c r="AX312" i="38"/>
  <c r="N305" i="38"/>
  <c r="Q305" i="38" s="1"/>
  <c r="M305" i="38"/>
  <c r="K305" i="38"/>
  <c r="BF315" i="38"/>
  <c r="AX291" i="38"/>
  <c r="AU315" i="38"/>
  <c r="CH299" i="38"/>
  <c r="AZ299" i="38"/>
  <c r="BZ299" i="38"/>
  <c r="CA299" i="38" s="1"/>
  <c r="AU308" i="38"/>
  <c r="BN275" i="38"/>
  <c r="BM275" i="38"/>
  <c r="DF273" i="38"/>
  <c r="AX298" i="38"/>
  <c r="BA270" i="38"/>
  <c r="BB258" i="38"/>
  <c r="AQ262" i="38"/>
  <c r="AU265" i="38"/>
  <c r="L267" i="38"/>
  <c r="DF255" i="38"/>
  <c r="AX241" i="38"/>
  <c r="K216" i="38"/>
  <c r="N216" i="38"/>
  <c r="Q216" i="38" s="1"/>
  <c r="M216" i="38"/>
  <c r="AX257" i="38"/>
  <c r="AX238" i="38"/>
  <c r="BN212" i="38"/>
  <c r="BM212" i="38"/>
  <c r="AU244" i="38"/>
  <c r="L223" i="38"/>
  <c r="DF211" i="38"/>
  <c r="AU237" i="38"/>
  <c r="BZ215" i="38"/>
  <c r="CA215" i="38" s="1"/>
  <c r="CH215" i="38"/>
  <c r="AZ215" i="38"/>
  <c r="AX233" i="38"/>
  <c r="CH197" i="38"/>
  <c r="AZ197" i="38"/>
  <c r="BZ197" i="38"/>
  <c r="CA197" i="38" s="1"/>
  <c r="BB213" i="38"/>
  <c r="AW202" i="38"/>
  <c r="AX214" i="38" s="1"/>
  <c r="CM202" i="38"/>
  <c r="BI202" i="38" s="1"/>
  <c r="BH202" i="38" s="1"/>
  <c r="AW200" i="38"/>
  <c r="AX212" i="38" s="1"/>
  <c r="CM200" i="38"/>
  <c r="BI200" i="38" s="1"/>
  <c r="BH200" i="38" s="1"/>
  <c r="AQ206" i="38"/>
  <c r="BN197" i="38"/>
  <c r="BM197" i="38"/>
  <c r="BA233" i="38"/>
  <c r="BB221" i="38"/>
  <c r="BN186" i="38"/>
  <c r="BM186" i="38"/>
  <c r="AW171" i="38"/>
  <c r="CM171" i="38"/>
  <c r="BI171" i="38" s="1"/>
  <c r="BH171" i="38" s="1"/>
  <c r="BZ172" i="38"/>
  <c r="CA172" i="38" s="1"/>
  <c r="CH172" i="38"/>
  <c r="BZ183" i="38"/>
  <c r="CA183" i="38" s="1"/>
  <c r="CH183" i="38"/>
  <c r="L189" i="38"/>
  <c r="DF177" i="38"/>
  <c r="AZ189" i="38"/>
  <c r="BZ189" i="38"/>
  <c r="CA189" i="38" s="1"/>
  <c r="CH189" i="38"/>
  <c r="CH154" i="38"/>
  <c r="AZ154" i="38"/>
  <c r="BZ154" i="38"/>
  <c r="CA154" i="38" s="1"/>
  <c r="BM165" i="38"/>
  <c r="BN165" i="38"/>
  <c r="K151" i="38"/>
  <c r="L151" i="38" s="1"/>
  <c r="N151" i="38"/>
  <c r="Q151" i="38" s="1"/>
  <c r="M151" i="38"/>
  <c r="L170" i="38"/>
  <c r="DF158" i="38"/>
  <c r="R180" i="38"/>
  <c r="CI168" i="38"/>
  <c r="BX168" i="38"/>
  <c r="BY168" i="38" s="1"/>
  <c r="L148" i="38"/>
  <c r="AU171" i="38"/>
  <c r="AU165" i="38"/>
  <c r="AU159" i="38"/>
  <c r="AW141" i="38"/>
  <c r="AX153" i="38" s="1"/>
  <c r="CM141" i="38"/>
  <c r="BI141" i="38" s="1"/>
  <c r="BH141" i="38" s="1"/>
  <c r="AQ194" i="38"/>
  <c r="AZ143" i="38"/>
  <c r="BZ143" i="38"/>
  <c r="CA143" i="38" s="1"/>
  <c r="CH143" i="38"/>
  <c r="AU125" i="38"/>
  <c r="K126" i="38"/>
  <c r="N126" i="38"/>
  <c r="Q126" i="38" s="1"/>
  <c r="AZ126" i="38" s="1"/>
  <c r="M126" i="38"/>
  <c r="R168" i="38"/>
  <c r="K134" i="38"/>
  <c r="L134" i="38" s="1"/>
  <c r="N134" i="38"/>
  <c r="Q134" i="38" s="1"/>
  <c r="R134" i="38" s="1"/>
  <c r="M134" i="38"/>
  <c r="DF108" i="38"/>
  <c r="AW118" i="38"/>
  <c r="CM118" i="38"/>
  <c r="BI118" i="38" s="1"/>
  <c r="BH118" i="38" s="1"/>
  <c r="AQ155" i="38"/>
  <c r="BN116" i="38"/>
  <c r="BM116" i="38"/>
  <c r="AQ174" i="38"/>
  <c r="N104" i="38"/>
  <c r="Q104" i="38" s="1"/>
  <c r="M104" i="38"/>
  <c r="K104" i="38"/>
  <c r="AU136" i="38"/>
  <c r="AW123" i="38"/>
  <c r="AX123" i="38" s="1"/>
  <c r="CM123" i="38"/>
  <c r="AQ145" i="38"/>
  <c r="K74" i="38"/>
  <c r="N74" i="38"/>
  <c r="Q74" i="38" s="1"/>
  <c r="AZ74" i="38" s="1"/>
  <c r="M74" i="38"/>
  <c r="K62" i="38"/>
  <c r="N62" i="38"/>
  <c r="Q62" i="38" s="1"/>
  <c r="R62" i="38" s="1"/>
  <c r="M62" i="38"/>
  <c r="BZ78" i="38"/>
  <c r="CA78" i="38" s="1"/>
  <c r="CH78" i="38"/>
  <c r="DF122" i="38"/>
  <c r="BB77" i="38"/>
  <c r="AQ90" i="38"/>
  <c r="CH63" i="38"/>
  <c r="AZ63" i="38"/>
  <c r="BA63" i="38" s="1"/>
  <c r="BZ63" i="38"/>
  <c r="CA63" i="38" s="1"/>
  <c r="AQ88" i="38"/>
  <c r="L105" i="38"/>
  <c r="K34" i="38"/>
  <c r="N34" i="38"/>
  <c r="Q34" i="38" s="1"/>
  <c r="M34" i="38"/>
  <c r="AW26" i="38"/>
  <c r="CM26" i="38"/>
  <c r="BI26" i="38" s="1"/>
  <c r="BH26" i="38" s="1"/>
  <c r="M9" i="38"/>
  <c r="K9" i="38"/>
  <c r="L21" i="38" s="1"/>
  <c r="N9" i="38"/>
  <c r="Q9" i="38" s="1"/>
  <c r="AU19" i="38"/>
  <c r="AU31" i="38"/>
  <c r="AW47" i="38"/>
  <c r="CM47" i="38"/>
  <c r="BI47" i="38" s="1"/>
  <c r="BH47" i="38" s="1"/>
  <c r="AW35" i="38"/>
  <c r="AX35" i="38" s="1"/>
  <c r="CM35" i="38"/>
  <c r="BI35" i="38" s="1"/>
  <c r="BH35" i="38" s="1"/>
  <c r="BZ46" i="38"/>
  <c r="CA46" i="38" s="1"/>
  <c r="CH46" i="38"/>
  <c r="CM15" i="38"/>
  <c r="BI15" i="38" s="1"/>
  <c r="BH15" i="38" s="1"/>
  <c r="AW15" i="38"/>
  <c r="CM48" i="38"/>
  <c r="BI48" i="38" s="1"/>
  <c r="BH48" i="38" s="1"/>
  <c r="AW48" i="38"/>
  <c r="AX60" i="38" s="1"/>
  <c r="AZ23" i="38"/>
  <c r="CH23" i="38"/>
  <c r="BZ23" i="38"/>
  <c r="CA23" i="38" s="1"/>
  <c r="BA15" i="38"/>
  <c r="BB3" i="38"/>
  <c r="K360" i="38"/>
  <c r="L360" i="38" s="1"/>
  <c r="N360" i="38"/>
  <c r="Q360" i="38" s="1"/>
  <c r="M360" i="38"/>
  <c r="N336" i="38"/>
  <c r="Q336" i="38" s="1"/>
  <c r="K336" i="38"/>
  <c r="M336" i="38"/>
  <c r="CR320" i="38"/>
  <c r="BE320" i="38" s="1"/>
  <c r="BN320" i="38"/>
  <c r="BM320" i="38"/>
  <c r="BN310" i="38"/>
  <c r="BM310" i="38"/>
  <c r="CR310" i="38"/>
  <c r="BE310" i="38" s="1"/>
  <c r="BN218" i="38"/>
  <c r="BM218" i="38"/>
  <c r="CH195" i="38"/>
  <c r="BZ195" i="38"/>
  <c r="CA195" i="38" s="1"/>
  <c r="M172" i="38"/>
  <c r="K172" i="38"/>
  <c r="N172" i="38"/>
  <c r="Q172" i="38" s="1"/>
  <c r="BZ174" i="38"/>
  <c r="CA174" i="38" s="1"/>
  <c r="CH174" i="38"/>
  <c r="CM138" i="38"/>
  <c r="BI138" i="38" s="1"/>
  <c r="BH138" i="38" s="1"/>
  <c r="AW138" i="38"/>
  <c r="K30" i="38"/>
  <c r="N30" i="38"/>
  <c r="Q30" i="38" s="1"/>
  <c r="AZ30" i="38" s="1"/>
  <c r="M30" i="38"/>
  <c r="BZ42" i="38"/>
  <c r="CA42" i="38" s="1"/>
  <c r="CH42" i="38"/>
  <c r="BA57" i="38"/>
  <c r="BB45" i="38"/>
  <c r="CH27" i="38"/>
  <c r="AZ27" i="38"/>
  <c r="BA27" i="38" s="1"/>
  <c r="BZ27" i="38"/>
  <c r="CA27" i="38" s="1"/>
  <c r="BN301" i="38"/>
  <c r="BM301" i="38"/>
  <c r="BX350" i="38"/>
  <c r="BY350" i="38" s="1"/>
  <c r="CI350" i="38"/>
  <c r="K364" i="38"/>
  <c r="L364" i="38" s="1"/>
  <c r="N364" i="38"/>
  <c r="Q364" i="38" s="1"/>
  <c r="R364" i="38" s="1"/>
  <c r="M364" i="38"/>
  <c r="N363" i="38"/>
  <c r="Q363" i="38" s="1"/>
  <c r="M363" i="38"/>
  <c r="K363" i="38"/>
  <c r="L363" i="38" s="1"/>
  <c r="AX357" i="38"/>
  <c r="CH352" i="38"/>
  <c r="AZ352" i="38"/>
  <c r="BD331" i="38"/>
  <c r="K324" i="38"/>
  <c r="N324" i="38"/>
  <c r="Q324" i="38" s="1"/>
  <c r="M324" i="38"/>
  <c r="DF331" i="38"/>
  <c r="CH325" i="38"/>
  <c r="AZ325" i="38"/>
  <c r="BZ325" i="38"/>
  <c r="CA325" i="38" s="1"/>
  <c r="N333" i="38"/>
  <c r="Q333" i="38" s="1"/>
  <c r="M333" i="38"/>
  <c r="K333" i="38"/>
  <c r="AU340" i="38"/>
  <c r="BX319" i="38"/>
  <c r="BY319" i="38" s="1"/>
  <c r="CI319" i="38"/>
  <c r="R331" i="38"/>
  <c r="CH332" i="38"/>
  <c r="BZ332" i="38"/>
  <c r="CA332" i="38" s="1"/>
  <c r="AU339" i="38"/>
  <c r="AX322" i="38"/>
  <c r="AU325" i="38"/>
  <c r="K279" i="38"/>
  <c r="N279" i="38"/>
  <c r="Q279" i="38" s="1"/>
  <c r="M279" i="38"/>
  <c r="AX300" i="38"/>
  <c r="AX299" i="38"/>
  <c r="CI298" i="38"/>
  <c r="BX298" i="38"/>
  <c r="BY298" i="38" s="1"/>
  <c r="AX309" i="38"/>
  <c r="AX297" i="38"/>
  <c r="BN281" i="38"/>
  <c r="BM281" i="38"/>
  <c r="AQ268" i="38"/>
  <c r="AX272" i="38"/>
  <c r="AX305" i="38"/>
  <c r="AU284" i="38"/>
  <c r="AQ284" i="38"/>
  <c r="BM244" i="38"/>
  <c r="BN244" i="38"/>
  <c r="L258" i="38"/>
  <c r="DF246" i="38"/>
  <c r="L277" i="38"/>
  <c r="BZ244" i="38"/>
  <c r="CA244" i="38" s="1"/>
  <c r="CH244" i="38"/>
  <c r="AX248" i="38"/>
  <c r="AU231" i="38"/>
  <c r="CH231" i="38"/>
  <c r="AZ231" i="38"/>
  <c r="BZ231" i="38"/>
  <c r="CA231" i="38" s="1"/>
  <c r="CH219" i="38"/>
  <c r="AZ219" i="38"/>
  <c r="BZ219" i="38"/>
  <c r="CA219" i="38" s="1"/>
  <c r="AU254" i="38"/>
  <c r="BN220" i="38"/>
  <c r="BM220" i="38"/>
  <c r="BX215" i="38"/>
  <c r="BY215" i="38" s="1"/>
  <c r="CI215" i="38"/>
  <c r="R227" i="38"/>
  <c r="BN201" i="38"/>
  <c r="BM201" i="38"/>
  <c r="AU203" i="38"/>
  <c r="N200" i="38"/>
  <c r="Q200" i="38" s="1"/>
  <c r="AZ200" i="38" s="1"/>
  <c r="M200" i="38"/>
  <c r="K200" i="38"/>
  <c r="L209" i="38"/>
  <c r="DF197" i="38"/>
  <c r="AU211" i="38"/>
  <c r="AX242" i="38"/>
  <c r="AX209" i="38"/>
  <c r="N171" i="38"/>
  <c r="Q171" i="38" s="1"/>
  <c r="M171" i="38"/>
  <c r="K171" i="38"/>
  <c r="N169" i="38"/>
  <c r="Q169" i="38" s="1"/>
  <c r="AZ169" i="38" s="1"/>
  <c r="M169" i="38"/>
  <c r="K169" i="38"/>
  <c r="AU162" i="38"/>
  <c r="AW165" i="38"/>
  <c r="CM165" i="38"/>
  <c r="BI165" i="38" s="1"/>
  <c r="BH165" i="38" s="1"/>
  <c r="DF153" i="38"/>
  <c r="AW145" i="38"/>
  <c r="CM145" i="38"/>
  <c r="BZ157" i="38"/>
  <c r="CA157" i="38" s="1"/>
  <c r="CH157" i="38"/>
  <c r="N141" i="38"/>
  <c r="Q141" i="38" s="1"/>
  <c r="M141" i="38"/>
  <c r="K141" i="38"/>
  <c r="L179" i="38"/>
  <c r="DF167" i="38"/>
  <c r="AQ128" i="38"/>
  <c r="L147" i="38"/>
  <c r="BZ122" i="38"/>
  <c r="CA122" i="38" s="1"/>
  <c r="CH122" i="38"/>
  <c r="AZ122" i="38"/>
  <c r="N116" i="38"/>
  <c r="Q116" i="38" s="1"/>
  <c r="M116" i="38"/>
  <c r="K116" i="38"/>
  <c r="DF103" i="38"/>
  <c r="AZ107" i="38"/>
  <c r="BZ107" i="38"/>
  <c r="CA107" i="38" s="1"/>
  <c r="CH107" i="38"/>
  <c r="BZ80" i="38"/>
  <c r="CA80" i="38" s="1"/>
  <c r="CH80" i="38"/>
  <c r="BZ64" i="38"/>
  <c r="CA64" i="38" s="1"/>
  <c r="CH64" i="38"/>
  <c r="AZ64" i="38"/>
  <c r="K89" i="38"/>
  <c r="L101" i="38" s="1"/>
  <c r="N89" i="38"/>
  <c r="Q89" i="38" s="1"/>
  <c r="M89" i="38"/>
  <c r="AW78" i="38"/>
  <c r="CM78" i="38"/>
  <c r="BI78" i="38" s="1"/>
  <c r="BH78" i="38" s="1"/>
  <c r="AQ124" i="38"/>
  <c r="CH94" i="38"/>
  <c r="AZ94" i="38"/>
  <c r="BZ94" i="38"/>
  <c r="CA94" i="38" s="1"/>
  <c r="AU71" i="38"/>
  <c r="BB81" i="38"/>
  <c r="BB61" i="38"/>
  <c r="BA73" i="38"/>
  <c r="L81" i="38"/>
  <c r="CH55" i="38"/>
  <c r="AZ55" i="38"/>
  <c r="BZ55" i="38"/>
  <c r="CA55" i="38" s="1"/>
  <c r="CM77" i="38"/>
  <c r="BI77" i="38" s="1"/>
  <c r="BH77" i="38" s="1"/>
  <c r="AW77" i="38"/>
  <c r="AU61" i="38"/>
  <c r="AU53" i="38"/>
  <c r="AW38" i="38"/>
  <c r="AX50" i="38" s="1"/>
  <c r="CM38" i="38"/>
  <c r="BI38" i="38" s="1"/>
  <c r="BH38" i="38" s="1"/>
  <c r="AW2" i="38"/>
  <c r="CM2" i="38"/>
  <c r="BI2" i="38" s="1"/>
  <c r="AQ87" i="38"/>
  <c r="BZ38" i="38"/>
  <c r="CA38" i="38" s="1"/>
  <c r="CH38" i="38"/>
  <c r="BZ30" i="38"/>
  <c r="CA30" i="38" s="1"/>
  <c r="CH30" i="38"/>
  <c r="N44" i="38"/>
  <c r="Q44" i="38" s="1"/>
  <c r="M44" i="38"/>
  <c r="K44" i="38"/>
  <c r="L56" i="38" s="1"/>
  <c r="CH39" i="38"/>
  <c r="BZ39" i="38"/>
  <c r="CA39" i="38" s="1"/>
  <c r="CH31" i="38"/>
  <c r="AZ31" i="38"/>
  <c r="BZ31" i="38"/>
  <c r="CA31" i="38" s="1"/>
  <c r="N17" i="38"/>
  <c r="Q17" i="38" s="1"/>
  <c r="M17" i="38"/>
  <c r="K17" i="38"/>
  <c r="L29" i="38" s="1"/>
  <c r="AQ46" i="38"/>
  <c r="CI19" i="38"/>
  <c r="BX19" i="38"/>
  <c r="BY19" i="38" s="1"/>
  <c r="R31" i="38"/>
  <c r="CH339" i="38"/>
  <c r="BN321" i="38"/>
  <c r="BM321" i="38"/>
  <c r="CR321" i="38"/>
  <c r="BE321" i="38" s="1"/>
  <c r="N181" i="38"/>
  <c r="Q181" i="38" s="1"/>
  <c r="AZ181" i="38" s="1"/>
  <c r="M181" i="38"/>
  <c r="K181" i="38"/>
  <c r="BZ151" i="38"/>
  <c r="CA151" i="38" s="1"/>
  <c r="CH151" i="38"/>
  <c r="CH124" i="38"/>
  <c r="BZ124" i="38"/>
  <c r="CA124" i="38" s="1"/>
  <c r="AW119" i="38"/>
  <c r="CM119" i="38"/>
  <c r="BI119" i="38" s="1"/>
  <c r="BH119" i="38" s="1"/>
  <c r="K91" i="38"/>
  <c r="N91" i="38"/>
  <c r="Q91" i="38" s="1"/>
  <c r="M91" i="38"/>
  <c r="AW70" i="38"/>
  <c r="CM70" i="38"/>
  <c r="BI70" i="38" s="1"/>
  <c r="BH70" i="38" s="1"/>
  <c r="N80" i="38"/>
  <c r="Q80" i="38" s="1"/>
  <c r="AZ80" i="38" s="1"/>
  <c r="M80" i="38"/>
  <c r="K80" i="38"/>
  <c r="N32" i="38"/>
  <c r="Q32" i="38" s="1"/>
  <c r="M32" i="38"/>
  <c r="K32" i="38"/>
  <c r="AQ22" i="38"/>
  <c r="BF331" i="38"/>
  <c r="BF319" i="38"/>
  <c r="BJ319" i="38" s="1"/>
  <c r="BD319" i="38"/>
  <c r="AU335" i="38"/>
  <c r="CR355" i="38"/>
  <c r="BE355" i="38" s="1"/>
  <c r="BN355" i="38"/>
  <c r="BM355" i="38"/>
  <c r="CR349" i="38"/>
  <c r="BE349" i="38" s="1"/>
  <c r="BM349" i="38"/>
  <c r="N359" i="38"/>
  <c r="Q359" i="38" s="1"/>
  <c r="M359" i="38"/>
  <c r="K359" i="38"/>
  <c r="CR337" i="38"/>
  <c r="BE337" i="38" s="1"/>
  <c r="BM337" i="38"/>
  <c r="BN337" i="38"/>
  <c r="CR345" i="38"/>
  <c r="BE345" i="38" s="1"/>
  <c r="BF345" i="38" s="1"/>
  <c r="BM345" i="38"/>
  <c r="AZ354" i="38"/>
  <c r="DF349" i="38"/>
  <c r="L361" i="38"/>
  <c r="N345" i="38"/>
  <c r="Q345" i="38" s="1"/>
  <c r="M345" i="38"/>
  <c r="K345" i="38"/>
  <c r="BM341" i="38"/>
  <c r="K320" i="38"/>
  <c r="L320" i="38" s="1"/>
  <c r="N320" i="38"/>
  <c r="Q320" i="38" s="1"/>
  <c r="M320" i="38"/>
  <c r="CR335" i="38"/>
  <c r="BE335" i="38" s="1"/>
  <c r="BM335" i="38"/>
  <c r="BN335" i="38"/>
  <c r="BF340" i="38"/>
  <c r="BD328" i="38"/>
  <c r="BN333" i="38"/>
  <c r="AX342" i="38"/>
  <c r="R354" i="38"/>
  <c r="BZ339" i="38"/>
  <c r="CA339" i="38" s="1"/>
  <c r="BX329" i="38"/>
  <c r="BY329" i="38" s="1"/>
  <c r="CI329" i="38"/>
  <c r="AU324" i="38"/>
  <c r="L323" i="38"/>
  <c r="DF311" i="38"/>
  <c r="AQ337" i="38"/>
  <c r="BZ315" i="38"/>
  <c r="CA315" i="38" s="1"/>
  <c r="CH315" i="38"/>
  <c r="N310" i="38"/>
  <c r="Q310" i="38" s="1"/>
  <c r="R310" i="38" s="1"/>
  <c r="M310" i="38"/>
  <c r="K310" i="38"/>
  <c r="AQ323" i="38"/>
  <c r="AU305" i="38"/>
  <c r="BN278" i="38"/>
  <c r="BM278" i="38"/>
  <c r="BN287" i="38"/>
  <c r="BM287" i="38"/>
  <c r="L298" i="38"/>
  <c r="DF286" i="38"/>
  <c r="N285" i="38"/>
  <c r="Q285" i="38" s="1"/>
  <c r="M285" i="38"/>
  <c r="K285" i="38"/>
  <c r="L285" i="38" s="1"/>
  <c r="N272" i="38"/>
  <c r="Q272" i="38" s="1"/>
  <c r="M272" i="38"/>
  <c r="K272" i="38"/>
  <c r="N260" i="38"/>
  <c r="Q260" i="38" s="1"/>
  <c r="M260" i="38"/>
  <c r="K260" i="38"/>
  <c r="AX282" i="38"/>
  <c r="BZ265" i="38"/>
  <c r="CA265" i="38" s="1"/>
  <c r="CH265" i="38"/>
  <c r="AZ265" i="38"/>
  <c r="BB286" i="38"/>
  <c r="BA298" i="38"/>
  <c r="BB264" i="38"/>
  <c r="BB270" i="38"/>
  <c r="AX265" i="38"/>
  <c r="AX287" i="38"/>
  <c r="R263" i="38"/>
  <c r="BX251" i="38"/>
  <c r="BY251" i="38" s="1"/>
  <c r="CI251" i="38"/>
  <c r="N236" i="38"/>
  <c r="Q236" i="38" s="1"/>
  <c r="M236" i="38"/>
  <c r="K236" i="38"/>
  <c r="AX262" i="38"/>
  <c r="AX229" i="38"/>
  <c r="BB210" i="38"/>
  <c r="AU238" i="38"/>
  <c r="L232" i="38"/>
  <c r="DF220" i="38"/>
  <c r="CM192" i="38"/>
  <c r="BI192" i="38" s="1"/>
  <c r="BH192" i="38" s="1"/>
  <c r="AW192" i="38"/>
  <c r="L211" i="38"/>
  <c r="DF199" i="38"/>
  <c r="BB209" i="38"/>
  <c r="BA221" i="38"/>
  <c r="BZ203" i="38"/>
  <c r="CA203" i="38" s="1"/>
  <c r="CH203" i="38"/>
  <c r="AZ203" i="38"/>
  <c r="BB205" i="38"/>
  <c r="AQ224" i="38"/>
  <c r="AW194" i="38"/>
  <c r="CM194" i="38"/>
  <c r="BI194" i="38" s="1"/>
  <c r="BH194" i="38" s="1"/>
  <c r="CM175" i="38"/>
  <c r="BI175" i="38" s="1"/>
  <c r="BH175" i="38" s="1"/>
  <c r="AW175" i="38"/>
  <c r="L182" i="38"/>
  <c r="DF170" i="38"/>
  <c r="CH148" i="38"/>
  <c r="AZ148" i="38"/>
  <c r="BZ148" i="38"/>
  <c r="CA148" i="38" s="1"/>
  <c r="AW157" i="38"/>
  <c r="CM157" i="38"/>
  <c r="BI157" i="38" s="1"/>
  <c r="BH157" i="38" s="1"/>
  <c r="N145" i="38"/>
  <c r="Q145" i="38" s="1"/>
  <c r="M145" i="38"/>
  <c r="K145" i="38"/>
  <c r="BZ138" i="38"/>
  <c r="CA138" i="38" s="1"/>
  <c r="CH138" i="38"/>
  <c r="AZ138" i="38"/>
  <c r="BZ166" i="38"/>
  <c r="CA166" i="38" s="1"/>
  <c r="CH166" i="38"/>
  <c r="BN140" i="38"/>
  <c r="BM140" i="38"/>
  <c r="R164" i="38"/>
  <c r="BX152" i="38"/>
  <c r="BY152" i="38" s="1"/>
  <c r="CI152" i="38"/>
  <c r="AQ171" i="38"/>
  <c r="BN115" i="38"/>
  <c r="BM115" i="38"/>
  <c r="N123" i="38"/>
  <c r="Q123" i="38" s="1"/>
  <c r="M123" i="38"/>
  <c r="K123" i="38"/>
  <c r="AW113" i="38"/>
  <c r="CM113" i="38"/>
  <c r="BI113" i="38" s="1"/>
  <c r="BH113" i="38" s="1"/>
  <c r="AW92" i="38"/>
  <c r="CM92" i="38"/>
  <c r="BI92" i="38" s="1"/>
  <c r="BH92" i="38" s="1"/>
  <c r="AW88" i="38"/>
  <c r="CM88" i="38"/>
  <c r="BI88" i="38" s="1"/>
  <c r="BH88" i="38" s="1"/>
  <c r="BM94" i="38"/>
  <c r="BN94" i="38"/>
  <c r="BZ70" i="38"/>
  <c r="CA70" i="38" s="1"/>
  <c r="CH70" i="38"/>
  <c r="BX95" i="38"/>
  <c r="BY95" i="38" s="1"/>
  <c r="CM65" i="38"/>
  <c r="BI65" i="38" s="1"/>
  <c r="BH65" i="38" s="1"/>
  <c r="AW65" i="38"/>
  <c r="K26" i="38"/>
  <c r="N26" i="38"/>
  <c r="Q26" i="38" s="1"/>
  <c r="M26" i="38"/>
  <c r="AQ62" i="38"/>
  <c r="BZ37" i="38"/>
  <c r="CA37" i="38" s="1"/>
  <c r="CH37" i="38"/>
  <c r="AZ37" i="38"/>
  <c r="N47" i="38"/>
  <c r="Q47" i="38" s="1"/>
  <c r="M47" i="38"/>
  <c r="K47" i="38"/>
  <c r="CH19" i="38"/>
  <c r="BZ19" i="38"/>
  <c r="CA19" i="38" s="1"/>
  <c r="AZ19" i="38"/>
  <c r="AU35" i="38"/>
  <c r="AU23" i="38"/>
  <c r="N48" i="38"/>
  <c r="Q48" i="38" s="1"/>
  <c r="AZ48" i="38" s="1"/>
  <c r="M48" i="38"/>
  <c r="K48" i="38"/>
  <c r="L60" i="38" s="1"/>
  <c r="CM28" i="38"/>
  <c r="BI28" i="38" s="1"/>
  <c r="BH28" i="38" s="1"/>
  <c r="AW28" i="38"/>
  <c r="CM20" i="38"/>
  <c r="BI20" i="38" s="1"/>
  <c r="BH20" i="38" s="1"/>
  <c r="AW20" i="38"/>
  <c r="AQ54" i="38"/>
  <c r="AX61" i="38"/>
  <c r="CM22" i="38"/>
  <c r="BI22" i="38" s="1"/>
  <c r="BH22" i="38" s="1"/>
  <c r="AW22" i="38"/>
  <c r="AZ16" i="38"/>
  <c r="CI16" i="38"/>
  <c r="BX16" i="38"/>
  <c r="BY16" i="38" s="1"/>
  <c r="CM17" i="38"/>
  <c r="BI17" i="38" s="1"/>
  <c r="BH17" i="38" s="1"/>
  <c r="AW17" i="38"/>
  <c r="L31" i="38"/>
  <c r="BB5" i="38"/>
  <c r="DF243" i="38"/>
  <c r="L255" i="38"/>
  <c r="BN203" i="38"/>
  <c r="BM203" i="38"/>
  <c r="L221" i="38"/>
  <c r="DF209" i="38"/>
  <c r="AW196" i="38"/>
  <c r="CM196" i="38"/>
  <c r="BI196" i="38" s="1"/>
  <c r="BH196" i="38" s="1"/>
  <c r="AW143" i="38"/>
  <c r="CM143" i="38"/>
  <c r="BI143" i="38" s="1"/>
  <c r="BH143" i="38" s="1"/>
  <c r="K87" i="38"/>
  <c r="N87" i="38"/>
  <c r="Q87" i="38" s="1"/>
  <c r="M87" i="38"/>
  <c r="BZ74" i="38"/>
  <c r="CA74" i="38" s="1"/>
  <c r="CH74" i="38"/>
  <c r="BZ34" i="38"/>
  <c r="CA34" i="38" s="1"/>
  <c r="CH34" i="38"/>
  <c r="CR351" i="38"/>
  <c r="BE351" i="38" s="1"/>
  <c r="BF351" i="38" s="1"/>
  <c r="BN351" i="38"/>
  <c r="BM351" i="38"/>
  <c r="BN342" i="38"/>
  <c r="CR342" i="38"/>
  <c r="BE342" i="38" s="1"/>
  <c r="BF342" i="38" s="1"/>
  <c r="N341" i="38"/>
  <c r="Q341" i="38" s="1"/>
  <c r="AZ341" i="38" s="1"/>
  <c r="M341" i="38"/>
  <c r="K341" i="38"/>
  <c r="CR326" i="38"/>
  <c r="BE326" i="38" s="1"/>
  <c r="BF326" i="38" s="1"/>
  <c r="BM326" i="38"/>
  <c r="BN288" i="38"/>
  <c r="BM288" i="38"/>
  <c r="AX353" i="38"/>
  <c r="BD336" i="38"/>
  <c r="BN346" i="38"/>
  <c r="CR346" i="38"/>
  <c r="BE346" i="38" s="1"/>
  <c r="AX358" i="38"/>
  <c r="BN345" i="38"/>
  <c r="L337" i="38"/>
  <c r="BN327" i="38"/>
  <c r="CR327" i="38"/>
  <c r="BE327" i="38" s="1"/>
  <c r="BM327" i="38"/>
  <c r="BN311" i="38"/>
  <c r="BM311" i="38"/>
  <c r="CR311" i="38"/>
  <c r="BE311" i="38" s="1"/>
  <c r="AX315" i="38"/>
  <c r="R335" i="38"/>
  <c r="AX328" i="38"/>
  <c r="BN312" i="38"/>
  <c r="BM312" i="38"/>
  <c r="CR312" i="38"/>
  <c r="BE312" i="38" s="1"/>
  <c r="N281" i="38"/>
  <c r="Q281" i="38" s="1"/>
  <c r="AZ281" i="38" s="1"/>
  <c r="M281" i="38"/>
  <c r="K281" i="38"/>
  <c r="L299" i="38"/>
  <c r="DF287" i="38"/>
  <c r="AU290" i="38"/>
  <c r="N297" i="38"/>
  <c r="Q297" i="38" s="1"/>
  <c r="M297" i="38"/>
  <c r="K297" i="38"/>
  <c r="AZ290" i="38"/>
  <c r="BZ290" i="38"/>
  <c r="CA290" i="38" s="1"/>
  <c r="CH290" i="38"/>
  <c r="BN284" i="38"/>
  <c r="BM284" i="38"/>
  <c r="AZ278" i="38"/>
  <c r="BZ278" i="38"/>
  <c r="CA278" i="38" s="1"/>
  <c r="CH278" i="38"/>
  <c r="AU309" i="38"/>
  <c r="BN282" i="38"/>
  <c r="BM282" i="38"/>
  <c r="AX306" i="38"/>
  <c r="AU287" i="38"/>
  <c r="BN271" i="38"/>
  <c r="BM271" i="38"/>
  <c r="N266" i="38"/>
  <c r="Q266" i="38" s="1"/>
  <c r="M266" i="38"/>
  <c r="K266" i="38"/>
  <c r="AX279" i="38"/>
  <c r="BB289" i="38"/>
  <c r="R298" i="38"/>
  <c r="L273" i="38"/>
  <c r="L264" i="38"/>
  <c r="DF252" i="38"/>
  <c r="AQ273" i="38"/>
  <c r="AQ289" i="38"/>
  <c r="AZ251" i="38"/>
  <c r="BN235" i="38"/>
  <c r="BM235" i="38"/>
  <c r="N217" i="38"/>
  <c r="Q217" i="38" s="1"/>
  <c r="M217" i="38"/>
  <c r="K217" i="38"/>
  <c r="AX244" i="38"/>
  <c r="AZ226" i="38"/>
  <c r="BZ226" i="38"/>
  <c r="CA226" i="38" s="1"/>
  <c r="CH226" i="38"/>
  <c r="R239" i="38"/>
  <c r="BX227" i="38"/>
  <c r="BY227" i="38" s="1"/>
  <c r="CI227" i="38"/>
  <c r="AQ226" i="38"/>
  <c r="DF229" i="38"/>
  <c r="N192" i="38"/>
  <c r="Q192" i="38" s="1"/>
  <c r="M192" i="38"/>
  <c r="K192" i="38"/>
  <c r="BB223" i="38"/>
  <c r="AX232" i="38"/>
  <c r="N194" i="38"/>
  <c r="Q194" i="38" s="1"/>
  <c r="M194" i="38"/>
  <c r="K194" i="38"/>
  <c r="AU219" i="38"/>
  <c r="N175" i="38"/>
  <c r="Q175" i="38" s="1"/>
  <c r="M175" i="38"/>
  <c r="K175" i="38"/>
  <c r="AU186" i="38"/>
  <c r="AU197" i="38"/>
  <c r="R196" i="38"/>
  <c r="BX184" i="38"/>
  <c r="BY184" i="38" s="1"/>
  <c r="CI184" i="38"/>
  <c r="BB173" i="38"/>
  <c r="BN168" i="38"/>
  <c r="BM168" i="38"/>
  <c r="K165" i="38"/>
  <c r="L165" i="38" s="1"/>
  <c r="N165" i="38"/>
  <c r="Q165" i="38" s="1"/>
  <c r="AZ165" i="38" s="1"/>
  <c r="BA165" i="38" s="1"/>
  <c r="M165" i="38"/>
  <c r="BB147" i="38"/>
  <c r="BA159" i="38"/>
  <c r="DF159" i="38"/>
  <c r="BN144" i="38"/>
  <c r="BM144" i="38"/>
  <c r="BZ165" i="38"/>
  <c r="CA165" i="38" s="1"/>
  <c r="CH165" i="38"/>
  <c r="L152" i="38"/>
  <c r="DF140" i="38"/>
  <c r="CM149" i="38"/>
  <c r="BI149" i="38" s="1"/>
  <c r="BH149" i="38" s="1"/>
  <c r="AW149" i="38"/>
  <c r="BZ169" i="38"/>
  <c r="CA169" i="38" s="1"/>
  <c r="CH169" i="38"/>
  <c r="CH132" i="38"/>
  <c r="BZ132" i="38"/>
  <c r="CA132" i="38" s="1"/>
  <c r="AU113" i="38"/>
  <c r="AU167" i="38"/>
  <c r="BN128" i="38"/>
  <c r="BM128" i="38"/>
  <c r="BZ121" i="38"/>
  <c r="CA121" i="38" s="1"/>
  <c r="CH121" i="38"/>
  <c r="L127" i="38"/>
  <c r="BZ109" i="38"/>
  <c r="CA109" i="38" s="1"/>
  <c r="CH109" i="38"/>
  <c r="BX108" i="38"/>
  <c r="BY108" i="38" s="1"/>
  <c r="CI108" i="38"/>
  <c r="R120" i="38"/>
  <c r="L108" i="38"/>
  <c r="AU73" i="38"/>
  <c r="K78" i="38"/>
  <c r="N78" i="38"/>
  <c r="Q78" i="38" s="1"/>
  <c r="AZ78" i="38" s="1"/>
  <c r="M78" i="38"/>
  <c r="AW66" i="38"/>
  <c r="CM66" i="38"/>
  <c r="BI66" i="38" s="1"/>
  <c r="BH66" i="38" s="1"/>
  <c r="AZ120" i="38"/>
  <c r="BZ58" i="38"/>
  <c r="CA58" i="38" s="1"/>
  <c r="CH58" i="38"/>
  <c r="AZ58" i="38"/>
  <c r="AX64" i="38"/>
  <c r="CM72" i="38"/>
  <c r="BI72" i="38" s="1"/>
  <c r="BH72" i="38" s="1"/>
  <c r="AW72" i="38"/>
  <c r="AX72" i="38" s="1"/>
  <c r="AQ125" i="38"/>
  <c r="AQ70" i="38"/>
  <c r="AU129" i="38"/>
  <c r="CH75" i="38"/>
  <c r="AZ75" i="38"/>
  <c r="BZ75" i="38"/>
  <c r="CA75" i="38" s="1"/>
  <c r="L73" i="38"/>
  <c r="BX54" i="38"/>
  <c r="BY54" i="38" s="1"/>
  <c r="CI54" i="38"/>
  <c r="BZ48" i="38"/>
  <c r="CA48" i="38" s="1"/>
  <c r="CH48" i="38"/>
  <c r="BZ40" i="38"/>
  <c r="CA40" i="38" s="1"/>
  <c r="CH40" i="38"/>
  <c r="K38" i="38"/>
  <c r="L50" i="38" s="1"/>
  <c r="N38" i="38"/>
  <c r="Q38" i="38" s="1"/>
  <c r="AZ38" i="38" s="1"/>
  <c r="M38" i="38"/>
  <c r="N20" i="38"/>
  <c r="Q20" i="38" s="1"/>
  <c r="M20" i="38"/>
  <c r="K20" i="38"/>
  <c r="L61" i="38"/>
  <c r="AX41" i="38"/>
  <c r="N22" i="38"/>
  <c r="Q22" i="38" s="1"/>
  <c r="M22" i="38"/>
  <c r="K22" i="38"/>
  <c r="AQ42" i="38"/>
  <c r="BB18" i="38"/>
  <c r="N343" i="38"/>
  <c r="Q343" i="38" s="1"/>
  <c r="M343" i="38"/>
  <c r="K343" i="38"/>
  <c r="L343" i="38" s="1"/>
  <c r="CH341" i="38"/>
  <c r="AX347" i="38"/>
  <c r="AQ328" i="38"/>
  <c r="BM298" i="38"/>
  <c r="BN298" i="38"/>
  <c r="K291" i="38"/>
  <c r="N291" i="38"/>
  <c r="Q291" i="38" s="1"/>
  <c r="M291" i="38"/>
  <c r="L252" i="38"/>
  <c r="DF240" i="38"/>
  <c r="N238" i="38"/>
  <c r="Q238" i="38" s="1"/>
  <c r="M238" i="38"/>
  <c r="K238" i="38"/>
  <c r="DF223" i="38"/>
  <c r="BZ227" i="38"/>
  <c r="CA227" i="38" s="1"/>
  <c r="CH227" i="38"/>
  <c r="AZ227" i="38"/>
  <c r="BZ212" i="38"/>
  <c r="CA212" i="38" s="1"/>
  <c r="CH212" i="38"/>
  <c r="CM161" i="38"/>
  <c r="BI161" i="38" s="1"/>
  <c r="BH161" i="38" s="1"/>
  <c r="AW161" i="38"/>
  <c r="AX173" i="38" s="1"/>
  <c r="AW122" i="38"/>
  <c r="AX134" i="38" s="1"/>
  <c r="CM122" i="38"/>
  <c r="BZ62" i="38"/>
  <c r="CA62" i="38" s="1"/>
  <c r="CH62" i="38"/>
  <c r="CM36" i="38"/>
  <c r="BI36" i="38" s="1"/>
  <c r="BH36" i="38" s="1"/>
  <c r="AW36" i="38"/>
  <c r="CR357" i="38"/>
  <c r="BE357" i="38" s="1"/>
  <c r="BD357" i="38" s="1"/>
  <c r="BN357" i="38"/>
  <c r="BM357" i="38"/>
  <c r="N347" i="38"/>
  <c r="Q347" i="38" s="1"/>
  <c r="R347" i="38" s="1"/>
  <c r="M347" i="38"/>
  <c r="K347" i="38"/>
  <c r="K362" i="38"/>
  <c r="L362" i="38" s="1"/>
  <c r="N362" i="38"/>
  <c r="Q362" i="38" s="1"/>
  <c r="M362" i="38"/>
  <c r="BX352" i="38"/>
  <c r="BY352" i="38" s="1"/>
  <c r="CI352" i="38"/>
  <c r="BD353" i="38"/>
  <c r="AU345" i="38"/>
  <c r="BM342" i="38"/>
  <c r="L335" i="38"/>
  <c r="DF323" i="38"/>
  <c r="AU343" i="38"/>
  <c r="BM347" i="38"/>
  <c r="AX334" i="38"/>
  <c r="AU334" i="38"/>
  <c r="AX321" i="38"/>
  <c r="AX341" i="38"/>
  <c r="K303" i="38"/>
  <c r="N303" i="38"/>
  <c r="Q303" i="38" s="1"/>
  <c r="AZ303" i="38" s="1"/>
  <c r="M303" i="38"/>
  <c r="AQ322" i="38"/>
  <c r="AZ301" i="38"/>
  <c r="BA301" i="38" s="1"/>
  <c r="BZ301" i="38"/>
  <c r="CA301" i="38" s="1"/>
  <c r="CH301" i="38"/>
  <c r="BZ293" i="38"/>
  <c r="CA293" i="38" s="1"/>
  <c r="CH293" i="38"/>
  <c r="AZ293" i="38"/>
  <c r="L308" i="38"/>
  <c r="DF296" i="38"/>
  <c r="L296" i="38"/>
  <c r="DF284" i="38"/>
  <c r="AZ287" i="38"/>
  <c r="BZ287" i="38"/>
  <c r="CA287" i="38" s="1"/>
  <c r="CH287" i="38"/>
  <c r="L283" i="38"/>
  <c r="DF271" i="38"/>
  <c r="BZ277" i="38"/>
  <c r="CA277" i="38" s="1"/>
  <c r="CH277" i="38"/>
  <c r="AZ277" i="38"/>
  <c r="BX278" i="38"/>
  <c r="BY278" i="38" s="1"/>
  <c r="CI278" i="38"/>
  <c r="R290" i="38"/>
  <c r="AX256" i="38"/>
  <c r="DD4" i="38" s="1"/>
  <c r="CH237" i="38"/>
  <c r="AZ237" i="38"/>
  <c r="BZ237" i="38"/>
  <c r="CA237" i="38" s="1"/>
  <c r="R257" i="38"/>
  <c r="BX245" i="38"/>
  <c r="BY245" i="38" s="1"/>
  <c r="CI245" i="38"/>
  <c r="AU261" i="38"/>
  <c r="K228" i="38"/>
  <c r="N228" i="38"/>
  <c r="Q228" i="38" s="1"/>
  <c r="M228" i="38"/>
  <c r="BB234" i="38"/>
  <c r="L226" i="38"/>
  <c r="DF214" i="38"/>
  <c r="AU240" i="38"/>
  <c r="N225" i="38"/>
  <c r="Q225" i="38" s="1"/>
  <c r="M225" i="38"/>
  <c r="K225" i="38"/>
  <c r="BN232" i="38"/>
  <c r="BM232" i="38"/>
  <c r="AQ252" i="38"/>
  <c r="L234" i="38"/>
  <c r="L233" i="38"/>
  <c r="DF221" i="38"/>
  <c r="BB229" i="38"/>
  <c r="CH207" i="38"/>
  <c r="BZ207" i="38"/>
  <c r="CA207" i="38" s="1"/>
  <c r="AU212" i="38"/>
  <c r="BX191" i="38"/>
  <c r="BY191" i="38" s="1"/>
  <c r="CI191" i="38"/>
  <c r="R203" i="38"/>
  <c r="AQ213" i="38"/>
  <c r="AX205" i="38"/>
  <c r="AW174" i="38"/>
  <c r="AX186" i="38" s="1"/>
  <c r="CM174" i="38"/>
  <c r="BI174" i="38" s="1"/>
  <c r="BH174" i="38" s="1"/>
  <c r="AU192" i="38"/>
  <c r="DF188" i="38"/>
  <c r="R185" i="38"/>
  <c r="AW163" i="38"/>
  <c r="CM163" i="38"/>
  <c r="BI163" i="38" s="1"/>
  <c r="BH163" i="38" s="1"/>
  <c r="K157" i="38"/>
  <c r="N157" i="38"/>
  <c r="Q157" i="38" s="1"/>
  <c r="M157" i="38"/>
  <c r="L176" i="38"/>
  <c r="DF164" i="38"/>
  <c r="AU177" i="38"/>
  <c r="DF144" i="38"/>
  <c r="BZ136" i="38"/>
  <c r="CA136" i="38" s="1"/>
  <c r="CH136" i="38"/>
  <c r="AZ136" i="38"/>
  <c r="BA188" i="38"/>
  <c r="AW140" i="38"/>
  <c r="AX152" i="38" s="1"/>
  <c r="CM140" i="38"/>
  <c r="BI140" i="38" s="1"/>
  <c r="BH140" i="38" s="1"/>
  <c r="BN126" i="38"/>
  <c r="BM126" i="38"/>
  <c r="N99" i="38"/>
  <c r="Q99" i="38" s="1"/>
  <c r="AZ99" i="38" s="1"/>
  <c r="M99" i="38"/>
  <c r="K99" i="38"/>
  <c r="AW130" i="38"/>
  <c r="CM130" i="38"/>
  <c r="CH115" i="38"/>
  <c r="AZ115" i="38"/>
  <c r="BA115" i="38" s="1"/>
  <c r="BZ115" i="38"/>
  <c r="CA115" i="38" s="1"/>
  <c r="AQ165" i="38"/>
  <c r="AU153" i="38"/>
  <c r="AW106" i="38"/>
  <c r="CM106" i="38"/>
  <c r="BI106" i="38" s="1"/>
  <c r="BH106" i="38" s="1"/>
  <c r="BZ99" i="38"/>
  <c r="CA99" i="38" s="1"/>
  <c r="CH99" i="38"/>
  <c r="AU119" i="38"/>
  <c r="AQ134" i="38"/>
  <c r="BN112" i="38"/>
  <c r="BM112" i="38"/>
  <c r="AW101" i="38"/>
  <c r="AX113" i="38" s="1"/>
  <c r="CM101" i="38"/>
  <c r="BI101" i="38" s="1"/>
  <c r="BH101" i="38" s="1"/>
  <c r="BM88" i="38"/>
  <c r="BN88" i="38"/>
  <c r="BZ76" i="38"/>
  <c r="CA76" i="38" s="1"/>
  <c r="CH76" i="38"/>
  <c r="BZ60" i="38"/>
  <c r="CA60" i="38" s="1"/>
  <c r="CH60" i="38"/>
  <c r="AZ60" i="38"/>
  <c r="BB103" i="38"/>
  <c r="K92" i="38"/>
  <c r="N92" i="38"/>
  <c r="Q92" i="38" s="1"/>
  <c r="M92" i="38"/>
  <c r="K88" i="38"/>
  <c r="L100" i="38" s="1"/>
  <c r="N88" i="38"/>
  <c r="Q88" i="38" s="1"/>
  <c r="M88" i="38"/>
  <c r="AW82" i="38"/>
  <c r="CM82" i="38"/>
  <c r="BI82" i="38" s="1"/>
  <c r="BH82" i="38" s="1"/>
  <c r="AW58" i="38"/>
  <c r="CM58" i="38"/>
  <c r="BI58" i="38" s="1"/>
  <c r="BH58" i="38" s="1"/>
  <c r="AU127" i="38"/>
  <c r="CM76" i="38"/>
  <c r="BI76" i="38" s="1"/>
  <c r="BH76" i="38" s="1"/>
  <c r="AW76" i="38"/>
  <c r="AW42" i="38"/>
  <c r="AX54" i="38" s="1"/>
  <c r="CM42" i="38"/>
  <c r="BI42" i="38" s="1"/>
  <c r="BH42" i="38" s="1"/>
  <c r="AQ91" i="38"/>
  <c r="AW39" i="38"/>
  <c r="CM39" i="38"/>
  <c r="BI39" i="38" s="1"/>
  <c r="BH39" i="38" s="1"/>
  <c r="N28" i="38"/>
  <c r="Q28" i="38" s="1"/>
  <c r="R28" i="38" s="1"/>
  <c r="M28" i="38"/>
  <c r="K28" i="38"/>
  <c r="AX57" i="38"/>
  <c r="L49" i="38"/>
  <c r="L41" i="38"/>
  <c r="N14" i="38"/>
  <c r="Q14" i="38" s="1"/>
  <c r="M14" i="38"/>
  <c r="K14" i="38"/>
  <c r="CM14" i="38"/>
  <c r="BI14" i="38" s="1"/>
  <c r="BH14" i="38" s="1"/>
  <c r="AW14" i="38"/>
  <c r="CI13" i="38"/>
  <c r="AZ13" i="38"/>
  <c r="BX13" i="38"/>
  <c r="BY13" i="38" s="1"/>
  <c r="AQ28" i="38"/>
  <c r="DK4" i="38"/>
  <c r="BZ235" i="38"/>
  <c r="CA235" i="38" s="1"/>
  <c r="CH235" i="38"/>
  <c r="AN256" i="38"/>
  <c r="CW5" i="38"/>
  <c r="CW7" i="38" s="1"/>
  <c r="CW6" i="38"/>
  <c r="CW3" i="38"/>
  <c r="R258" i="38"/>
  <c r="AZ246" i="38"/>
  <c r="BA246" i="38" s="1"/>
  <c r="BX246" i="38"/>
  <c r="BY246" i="38" s="1"/>
  <c r="CI246" i="38"/>
  <c r="R246" i="38"/>
  <c r="BZ230" i="38"/>
  <c r="CA230" i="38" s="1"/>
  <c r="CH230" i="38"/>
  <c r="AZ230" i="38"/>
  <c r="BN224" i="38"/>
  <c r="BM224" i="38"/>
  <c r="BZ218" i="38"/>
  <c r="CA218" i="38" s="1"/>
  <c r="CH218" i="38"/>
  <c r="AZ218" i="38"/>
  <c r="AX236" i="38"/>
  <c r="R251" i="38"/>
  <c r="AZ211" i="38"/>
  <c r="BZ211" i="38"/>
  <c r="CA211" i="38" s="1"/>
  <c r="CH211" i="38"/>
  <c r="AW203" i="38"/>
  <c r="AX215" i="38" s="1"/>
  <c r="CM203" i="38"/>
  <c r="BI203" i="38" s="1"/>
  <c r="BH203" i="38" s="1"/>
  <c r="AX225" i="38"/>
  <c r="L205" i="38"/>
  <c r="DF193" i="38"/>
  <c r="K174" i="38"/>
  <c r="N174" i="38"/>
  <c r="Q174" i="38" s="1"/>
  <c r="AZ174" i="38" s="1"/>
  <c r="M174" i="38"/>
  <c r="R214" i="38"/>
  <c r="AW189" i="38"/>
  <c r="CM189" i="38"/>
  <c r="BI189" i="38" s="1"/>
  <c r="BH189" i="38" s="1"/>
  <c r="BZ181" i="38"/>
  <c r="CA181" i="38" s="1"/>
  <c r="CH181" i="38"/>
  <c r="CH140" i="38"/>
  <c r="AZ140" i="38"/>
  <c r="BZ140" i="38"/>
  <c r="CA140" i="38" s="1"/>
  <c r="AU156" i="38"/>
  <c r="AZ146" i="38"/>
  <c r="BZ146" i="38"/>
  <c r="CA146" i="38" s="1"/>
  <c r="CH146" i="38"/>
  <c r="N149" i="38"/>
  <c r="Q149" i="38" s="1"/>
  <c r="M149" i="38"/>
  <c r="K149" i="38"/>
  <c r="DF139" i="38"/>
  <c r="BN138" i="38"/>
  <c r="BM138" i="38"/>
  <c r="R176" i="38"/>
  <c r="AZ164" i="38"/>
  <c r="BX164" i="38"/>
  <c r="BY164" i="38" s="1"/>
  <c r="CI164" i="38"/>
  <c r="CM150" i="38"/>
  <c r="BI150" i="38" s="1"/>
  <c r="BH150" i="38" s="1"/>
  <c r="AW150" i="38"/>
  <c r="K130" i="38"/>
  <c r="N130" i="38"/>
  <c r="Q130" i="38" s="1"/>
  <c r="AZ130" i="38" s="1"/>
  <c r="M130" i="38"/>
  <c r="AU160" i="38"/>
  <c r="AW121" i="38"/>
  <c r="AX133" i="38" s="1"/>
  <c r="CM121" i="38"/>
  <c r="BI121" i="38" s="1"/>
  <c r="BH121" i="38" s="1"/>
  <c r="AQ149" i="38"/>
  <c r="N106" i="38"/>
  <c r="Q106" i="38" s="1"/>
  <c r="M106" i="38"/>
  <c r="K106" i="38"/>
  <c r="AU147" i="38"/>
  <c r="AZ119" i="38"/>
  <c r="BZ119" i="38"/>
  <c r="CA119" i="38" s="1"/>
  <c r="CH119" i="38"/>
  <c r="AW127" i="38"/>
  <c r="CM127" i="38"/>
  <c r="AQ132" i="38"/>
  <c r="L124" i="38"/>
  <c r="DF112" i="38"/>
  <c r="BN100" i="38"/>
  <c r="BM100" i="38"/>
  <c r="CM100" i="38"/>
  <c r="BI100" i="38" s="1"/>
  <c r="BH100" i="38" s="1"/>
  <c r="AW100" i="38"/>
  <c r="BM87" i="38"/>
  <c r="BN87" i="38"/>
  <c r="AW91" i="38"/>
  <c r="CM91" i="38"/>
  <c r="BI91" i="38" s="1"/>
  <c r="BH91" i="38" s="1"/>
  <c r="AW87" i="38"/>
  <c r="CM87" i="38"/>
  <c r="BI87" i="38" s="1"/>
  <c r="BH87" i="38" s="1"/>
  <c r="K66" i="38"/>
  <c r="N66" i="38"/>
  <c r="Q66" i="38" s="1"/>
  <c r="M66" i="38"/>
  <c r="AQ96" i="38"/>
  <c r="BZ82" i="38"/>
  <c r="CA82" i="38" s="1"/>
  <c r="CH82" i="38"/>
  <c r="AU75" i="38"/>
  <c r="CM80" i="38"/>
  <c r="BI80" i="38" s="1"/>
  <c r="BH80" i="38" s="1"/>
  <c r="AW80" i="38"/>
  <c r="AX80" i="38" s="1"/>
  <c r="N72" i="38"/>
  <c r="Q72" i="38" s="1"/>
  <c r="AZ72" i="38" s="1"/>
  <c r="M72" i="38"/>
  <c r="K72" i="38"/>
  <c r="CH83" i="38"/>
  <c r="AZ83" i="38"/>
  <c r="BZ83" i="38"/>
  <c r="CA83" i="38" s="1"/>
  <c r="CH67" i="38"/>
  <c r="AZ67" i="38"/>
  <c r="BZ67" i="38"/>
  <c r="CA67" i="38" s="1"/>
  <c r="CM85" i="38"/>
  <c r="BI85" i="38" s="1"/>
  <c r="BH85" i="38" s="1"/>
  <c r="AW85" i="38"/>
  <c r="AX97" i="38" s="1"/>
  <c r="CM73" i="38"/>
  <c r="BI73" i="38" s="1"/>
  <c r="BH73" i="38" s="1"/>
  <c r="AW73" i="38"/>
  <c r="AX73" i="38" s="1"/>
  <c r="BB51" i="38"/>
  <c r="AU49" i="38"/>
  <c r="AU55" i="38"/>
  <c r="AU47" i="38"/>
  <c r="AU39" i="38"/>
  <c r="AU27" i="38"/>
  <c r="CM32" i="38"/>
  <c r="BI32" i="38" s="1"/>
  <c r="BH32" i="38" s="1"/>
  <c r="AW32" i="38"/>
  <c r="AQ38" i="38"/>
  <c r="AQ20" i="38"/>
  <c r="L57" i="38"/>
  <c r="AW13" i="38"/>
  <c r="CM13" i="38"/>
  <c r="BI13" i="38" s="1"/>
  <c r="BH13" i="38" s="1"/>
  <c r="AX33" i="38"/>
  <c r="L27" i="38"/>
  <c r="AX24" i="38"/>
  <c r="CH347" i="38"/>
  <c r="CT4" i="38"/>
  <c r="CR343" i="38"/>
  <c r="BE343" i="38" s="1"/>
  <c r="BM343" i="38"/>
  <c r="AX335" i="38"/>
  <c r="N339" i="38"/>
  <c r="Q339" i="38" s="1"/>
  <c r="M339" i="38"/>
  <c r="K339" i="38"/>
  <c r="L339" i="38" s="1"/>
  <c r="N328" i="38"/>
  <c r="Q328" i="38" s="1"/>
  <c r="M328" i="38"/>
  <c r="K328" i="38"/>
  <c r="N322" i="38"/>
  <c r="Q322" i="38" s="1"/>
  <c r="M322" i="38"/>
  <c r="K322" i="38"/>
  <c r="DF327" i="38"/>
  <c r="N315" i="38"/>
  <c r="Q315" i="38" s="1"/>
  <c r="M315" i="38"/>
  <c r="K315" i="38"/>
  <c r="L329" i="38"/>
  <c r="DF317" i="38"/>
  <c r="DF308" i="38"/>
  <c r="BZ304" i="38"/>
  <c r="CA304" i="38" s="1"/>
  <c r="CH304" i="38"/>
  <c r="AZ304" i="38"/>
  <c r="BN318" i="38"/>
  <c r="BM318" i="38"/>
  <c r="CR318" i="38"/>
  <c r="BE318" i="38" s="1"/>
  <c r="N316" i="38"/>
  <c r="Q316" i="38" s="1"/>
  <c r="M316" i="38"/>
  <c r="K316" i="38"/>
  <c r="BZ292" i="38"/>
  <c r="CA292" i="38" s="1"/>
  <c r="CH292" i="38"/>
  <c r="AZ292" i="38"/>
  <c r="DF293" i="38"/>
  <c r="AU277" i="38"/>
  <c r="L290" i="38"/>
  <c r="DF278" i="38"/>
  <c r="K244" i="38"/>
  <c r="L244" i="38" s="1"/>
  <c r="N244" i="38"/>
  <c r="Q244" i="38" s="1"/>
  <c r="M244" i="38"/>
  <c r="N365" i="38"/>
  <c r="Q365" i="38" s="1"/>
  <c r="M365" i="38"/>
  <c r="K365" i="38"/>
  <c r="L365" i="38" s="1"/>
  <c r="AX355" i="38"/>
  <c r="BN344" i="38"/>
  <c r="CR344" i="38"/>
  <c r="BE344" i="38" s="1"/>
  <c r="BM348" i="38"/>
  <c r="CR334" i="38"/>
  <c r="BE334" i="38" s="1"/>
  <c r="BF334" i="38" s="1"/>
  <c r="BM334" i="38"/>
  <c r="BD330" i="38"/>
  <c r="AQ339" i="38"/>
  <c r="BD340" i="38"/>
  <c r="AX344" i="38"/>
  <c r="BN316" i="38"/>
  <c r="BM316" i="38"/>
  <c r="CR316" i="38"/>
  <c r="BE316" i="38" s="1"/>
  <c r="AU323" i="38"/>
  <c r="BN309" i="38"/>
  <c r="BM309" i="38"/>
  <c r="CR309" i="38"/>
  <c r="BE309" i="38" s="1"/>
  <c r="AU307" i="38"/>
  <c r="CH284" i="38"/>
  <c r="AZ284" i="38"/>
  <c r="BZ284" i="38"/>
  <c r="CA284" i="38" s="1"/>
  <c r="BB302" i="38"/>
  <c r="AU304" i="38"/>
  <c r="AX326" i="38"/>
  <c r="AU311" i="38"/>
  <c r="AU300" i="38"/>
  <c r="BZ279" i="38"/>
  <c r="CA279" i="38" s="1"/>
  <c r="CH279" i="38"/>
  <c r="AX290" i="38"/>
  <c r="AX285" i="38"/>
  <c r="AU282" i="38"/>
  <c r="CH254" i="38"/>
  <c r="AZ254" i="38"/>
  <c r="BZ254" i="38"/>
  <c r="CA254" i="38" s="1"/>
  <c r="BN243" i="38"/>
  <c r="BM243" i="38"/>
  <c r="N241" i="38"/>
  <c r="Q241" i="38" s="1"/>
  <c r="AZ241" i="38" s="1"/>
  <c r="BA241" i="38" s="1"/>
  <c r="M241" i="38"/>
  <c r="K241" i="38"/>
  <c r="L241" i="38" s="1"/>
  <c r="AX260" i="38"/>
  <c r="DF250" i="38"/>
  <c r="BZ241" i="38"/>
  <c r="CA241" i="38" s="1"/>
  <c r="CH241" i="38"/>
  <c r="BB233" i="38"/>
  <c r="BA245" i="38"/>
  <c r="DF213" i="38"/>
  <c r="DF224" i="38"/>
  <c r="DF232" i="38"/>
  <c r="AX231" i="38"/>
  <c r="AU215" i="38"/>
  <c r="AX239" i="38"/>
  <c r="BZ191" i="38"/>
  <c r="CA191" i="38" s="1"/>
  <c r="CH191" i="38"/>
  <c r="AZ191" i="38"/>
  <c r="AW172" i="38"/>
  <c r="AX184" i="38" s="1"/>
  <c r="CM172" i="38"/>
  <c r="BI172" i="38" s="1"/>
  <c r="BH172" i="38" s="1"/>
  <c r="AW183" i="38"/>
  <c r="CM183" i="38"/>
  <c r="BI183" i="38" s="1"/>
  <c r="BH183" i="38" s="1"/>
  <c r="AW181" i="38"/>
  <c r="AX193" i="38" s="1"/>
  <c r="CM181" i="38"/>
  <c r="BI181" i="38" s="1"/>
  <c r="BH181" i="38" s="1"/>
  <c r="R215" i="38"/>
  <c r="AZ184" i="38"/>
  <c r="BZ184" i="38"/>
  <c r="CA184" i="38" s="1"/>
  <c r="CH184" i="38"/>
  <c r="BN189" i="38"/>
  <c r="BM189" i="38"/>
  <c r="BN166" i="38"/>
  <c r="BM166" i="38"/>
  <c r="CH168" i="38"/>
  <c r="AZ168" i="38"/>
  <c r="BZ168" i="38"/>
  <c r="CA168" i="38" s="1"/>
  <c r="K163" i="38"/>
  <c r="N163" i="38"/>
  <c r="Q163" i="38" s="1"/>
  <c r="AZ163" i="38" s="1"/>
  <c r="M163" i="38"/>
  <c r="BB153" i="38"/>
  <c r="BZ150" i="38"/>
  <c r="CA150" i="38" s="1"/>
  <c r="CH150" i="38"/>
  <c r="AZ150" i="38"/>
  <c r="BZ163" i="38"/>
  <c r="CA163" i="38" s="1"/>
  <c r="CH163" i="38"/>
  <c r="AQ195" i="38"/>
  <c r="BZ135" i="38"/>
  <c r="CA135" i="38" s="1"/>
  <c r="CH135" i="38"/>
  <c r="AZ135" i="38"/>
  <c r="CM155" i="38"/>
  <c r="BI155" i="38" s="1"/>
  <c r="BH155" i="38" s="1"/>
  <c r="AW155" i="38"/>
  <c r="AX167" i="38" s="1"/>
  <c r="AU181" i="38"/>
  <c r="R170" i="38"/>
  <c r="AZ158" i="38"/>
  <c r="BX158" i="38"/>
  <c r="BY158" i="38" s="1"/>
  <c r="CI158" i="38"/>
  <c r="AU143" i="38"/>
  <c r="AQ169" i="38"/>
  <c r="AW107" i="38"/>
  <c r="CM107" i="38"/>
  <c r="BI107" i="38" s="1"/>
  <c r="BH107" i="38" s="1"/>
  <c r="BN105" i="38"/>
  <c r="BM105" i="38"/>
  <c r="AU145" i="38"/>
  <c r="BZ126" i="38"/>
  <c r="CA126" i="38" s="1"/>
  <c r="CH126" i="38"/>
  <c r="AU131" i="38"/>
  <c r="AW105" i="38"/>
  <c r="CM105" i="38"/>
  <c r="BI105" i="38" s="1"/>
  <c r="BH105" i="38" s="1"/>
  <c r="BZ98" i="38"/>
  <c r="CA98" i="38" s="1"/>
  <c r="CH98" i="38"/>
  <c r="AW124" i="38"/>
  <c r="CM124" i="38"/>
  <c r="L112" i="38"/>
  <c r="DF100" i="38"/>
  <c r="BN99" i="38"/>
  <c r="BM99" i="38"/>
  <c r="BM86" i="38"/>
  <c r="BN86" i="38"/>
  <c r="AU69" i="38"/>
  <c r="K82" i="38"/>
  <c r="L94" i="38" s="1"/>
  <c r="N82" i="38"/>
  <c r="Q82" i="38" s="1"/>
  <c r="M82" i="38"/>
  <c r="AU106" i="38"/>
  <c r="BZ50" i="38"/>
  <c r="CA50" i="38" s="1"/>
  <c r="CH50" i="38"/>
  <c r="AZ50" i="38"/>
  <c r="CM84" i="38"/>
  <c r="BI84" i="38" s="1"/>
  <c r="BH84" i="38" s="1"/>
  <c r="AW84" i="38"/>
  <c r="AX96" i="38" s="1"/>
  <c r="N76" i="38"/>
  <c r="Q76" i="38" s="1"/>
  <c r="M76" i="38"/>
  <c r="K76" i="38"/>
  <c r="BB65" i="38"/>
  <c r="BA77" i="38"/>
  <c r="BB57" i="38"/>
  <c r="BA69" i="38"/>
  <c r="AZ108" i="38"/>
  <c r="AQ82" i="38"/>
  <c r="AQ66" i="38"/>
  <c r="CH59" i="38"/>
  <c r="AZ59" i="38"/>
  <c r="BZ59" i="38"/>
  <c r="CA59" i="38" s="1"/>
  <c r="BZ36" i="38"/>
  <c r="CA36" i="38" s="1"/>
  <c r="CH36" i="38"/>
  <c r="AW46" i="38"/>
  <c r="AX58" i="38" s="1"/>
  <c r="CM46" i="38"/>
  <c r="BI46" i="38" s="1"/>
  <c r="BH46" i="38" s="1"/>
  <c r="K42" i="38"/>
  <c r="L54" i="38" s="1"/>
  <c r="N42" i="38"/>
  <c r="Q42" i="38" s="1"/>
  <c r="M42" i="38"/>
  <c r="AW30" i="38"/>
  <c r="CM30" i="38"/>
  <c r="BI30" i="38" s="1"/>
  <c r="BH30" i="38" s="1"/>
  <c r="BZ33" i="38"/>
  <c r="CA33" i="38" s="1"/>
  <c r="CH33" i="38"/>
  <c r="AZ33" i="38"/>
  <c r="N39" i="38"/>
  <c r="Q39" i="38" s="1"/>
  <c r="AZ39" i="38" s="1"/>
  <c r="M39" i="38"/>
  <c r="K39" i="38"/>
  <c r="L51" i="38" s="1"/>
  <c r="AU30" i="38"/>
  <c r="DK12" i="38"/>
  <c r="DK8" i="38"/>
  <c r="AU18" i="38"/>
  <c r="AU32" i="38"/>
  <c r="AU20" i="38"/>
  <c r="BB15" i="38"/>
  <c r="R16" i="38"/>
  <c r="L23" i="38"/>
  <c r="CY9" i="38" l="1"/>
  <c r="CY4" i="38" s="1"/>
  <c r="L52" i="38"/>
  <c r="AX21" i="38"/>
  <c r="R255" i="38"/>
  <c r="BC273" i="38"/>
  <c r="BJ273" i="38"/>
  <c r="L164" i="38"/>
  <c r="L346" i="38"/>
  <c r="DF289" i="38"/>
  <c r="BB257" i="38"/>
  <c r="BX288" i="38"/>
  <c r="BY288" i="38" s="1"/>
  <c r="CI288" i="38"/>
  <c r="AX59" i="38"/>
  <c r="AZ95" i="38"/>
  <c r="BC182" i="38"/>
  <c r="BJ182" i="38" s="1"/>
  <c r="L77" i="38"/>
  <c r="BA269" i="38"/>
  <c r="L115" i="38"/>
  <c r="R95" i="38"/>
  <c r="L120" i="38"/>
  <c r="R245" i="38"/>
  <c r="BC245" i="38"/>
  <c r="BJ245" i="38" s="1"/>
  <c r="L168" i="38"/>
  <c r="R107" i="38"/>
  <c r="BB6" i="38"/>
  <c r="L156" i="38"/>
  <c r="L239" i="38"/>
  <c r="L18" i="38"/>
  <c r="BD355" i="38"/>
  <c r="BF367" i="38"/>
  <c r="CI243" i="38"/>
  <c r="AX188" i="38"/>
  <c r="CI68" i="38"/>
  <c r="L251" i="38"/>
  <c r="R233" i="38"/>
  <c r="BX233" i="38"/>
  <c r="BY233" i="38" s="1"/>
  <c r="L83" i="38"/>
  <c r="L245" i="38"/>
  <c r="BF365" i="38"/>
  <c r="CH354" i="38"/>
  <c r="BZ354" i="38"/>
  <c r="CA354" i="38" s="1"/>
  <c r="CI275" i="38"/>
  <c r="BX275" i="38"/>
  <c r="BY275" i="38" s="1"/>
  <c r="BB354" i="38"/>
  <c r="BC366" i="38" s="1"/>
  <c r="BJ366" i="38" s="1"/>
  <c r="BA366" i="38"/>
  <c r="BA222" i="38"/>
  <c r="L55" i="38"/>
  <c r="R269" i="38"/>
  <c r="BX239" i="38"/>
  <c r="BY239" i="38" s="1"/>
  <c r="AZ239" i="38"/>
  <c r="BB239" i="38" s="1"/>
  <c r="CZ6" i="38"/>
  <c r="CZ5" i="38"/>
  <c r="CZ3" i="38"/>
  <c r="AX102" i="38"/>
  <c r="CI140" i="38"/>
  <c r="CI233" i="38"/>
  <c r="AX169" i="38"/>
  <c r="BX263" i="38"/>
  <c r="BY263" i="38" s="1"/>
  <c r="CI263" i="38"/>
  <c r="AZ263" i="38"/>
  <c r="BB263" i="38" s="1"/>
  <c r="R275" i="38"/>
  <c r="AX25" i="38"/>
  <c r="BA275" i="38"/>
  <c r="DF263" i="38"/>
  <c r="L275" i="38"/>
  <c r="L263" i="38"/>
  <c r="L139" i="38"/>
  <c r="BA273" i="38"/>
  <c r="L188" i="38"/>
  <c r="CI273" i="38"/>
  <c r="R152" i="38"/>
  <c r="CI299" i="38"/>
  <c r="R299" i="38"/>
  <c r="R311" i="38"/>
  <c r="BX299" i="38"/>
  <c r="BY299" i="38" s="1"/>
  <c r="DF184" i="38"/>
  <c r="L286" i="38"/>
  <c r="L311" i="38"/>
  <c r="BX351" i="38"/>
  <c r="BY351" i="38" s="1"/>
  <c r="CI351" i="38"/>
  <c r="AX77" i="38"/>
  <c r="AX74" i="38"/>
  <c r="L63" i="38"/>
  <c r="R323" i="38"/>
  <c r="CI323" i="38"/>
  <c r="BX323" i="38"/>
  <c r="BY323" i="38" s="1"/>
  <c r="AX179" i="38"/>
  <c r="BX273" i="38"/>
  <c r="BY273" i="38" s="1"/>
  <c r="AZ21" i="38"/>
  <c r="BB21" i="38" s="1"/>
  <c r="CI21" i="38"/>
  <c r="R33" i="38"/>
  <c r="BX21" i="38"/>
  <c r="BY21" i="38" s="1"/>
  <c r="AX67" i="38"/>
  <c r="R273" i="38"/>
  <c r="AX114" i="38"/>
  <c r="BX331" i="38"/>
  <c r="BY331" i="38" s="1"/>
  <c r="CI331" i="38"/>
  <c r="CI355" i="38"/>
  <c r="BX355" i="38"/>
  <c r="BY355" i="38" s="1"/>
  <c r="BC69" i="38"/>
  <c r="BJ69" i="38" s="1"/>
  <c r="AX119" i="38"/>
  <c r="L295" i="38"/>
  <c r="AX44" i="38"/>
  <c r="BX93" i="38"/>
  <c r="BY93" i="38" s="1"/>
  <c r="CI93" i="38"/>
  <c r="R93" i="38"/>
  <c r="AZ93" i="38"/>
  <c r="BA105" i="38" s="1"/>
  <c r="BZ359" i="38"/>
  <c r="CA359" i="38" s="1"/>
  <c r="CH359" i="38"/>
  <c r="L67" i="38"/>
  <c r="DF219" i="38"/>
  <c r="L231" i="38"/>
  <c r="CI358" i="38"/>
  <c r="R358" i="38"/>
  <c r="AZ358" i="38"/>
  <c r="BB358" i="38" s="1"/>
  <c r="BX358" i="38"/>
  <c r="BY358" i="38" s="1"/>
  <c r="L215" i="38"/>
  <c r="DF203" i="38"/>
  <c r="L203" i="38"/>
  <c r="BX125" i="38"/>
  <c r="BY125" i="38" s="1"/>
  <c r="CI125" i="38"/>
  <c r="BC188" i="38"/>
  <c r="BJ188" i="38" s="1"/>
  <c r="DJ8" i="38"/>
  <c r="DJ10" i="38" s="1"/>
  <c r="L104" i="38"/>
  <c r="L25" i="38"/>
  <c r="AX112" i="38"/>
  <c r="AX148" i="38"/>
  <c r="L89" i="38"/>
  <c r="BX24" i="38"/>
  <c r="BY24" i="38" s="1"/>
  <c r="CI24" i="38"/>
  <c r="R24" i="38"/>
  <c r="AZ24" i="38"/>
  <c r="L282" i="38"/>
  <c r="CI356" i="38"/>
  <c r="BX356" i="38"/>
  <c r="BY356" i="38" s="1"/>
  <c r="AZ356" i="38"/>
  <c r="BB356" i="38" s="1"/>
  <c r="L26" i="38"/>
  <c r="L32" i="38"/>
  <c r="AX116" i="38"/>
  <c r="AX121" i="38"/>
  <c r="R295" i="38"/>
  <c r="BX295" i="38"/>
  <c r="BY295" i="38" s="1"/>
  <c r="CI295" i="38"/>
  <c r="AZ295" i="38"/>
  <c r="AX82" i="38"/>
  <c r="L270" i="38"/>
  <c r="DF270" i="38"/>
  <c r="CI7" i="38"/>
  <c r="R19" i="38"/>
  <c r="AZ7" i="38"/>
  <c r="BB7" i="38" s="1"/>
  <c r="BX7" i="38"/>
  <c r="BY7" i="38" s="1"/>
  <c r="BC139" i="38"/>
  <c r="BJ139" i="38" s="1"/>
  <c r="BX301" i="38"/>
  <c r="BY301" i="38" s="1"/>
  <c r="CI301" i="38"/>
  <c r="R301" i="38"/>
  <c r="BX325" i="38"/>
  <c r="BY325" i="38" s="1"/>
  <c r="CI325" i="38"/>
  <c r="AZ300" i="38"/>
  <c r="BB300" i="38" s="1"/>
  <c r="R300" i="38"/>
  <c r="BX300" i="38"/>
  <c r="BY300" i="38" s="1"/>
  <c r="CI300" i="38"/>
  <c r="AX162" i="38"/>
  <c r="AX122" i="38"/>
  <c r="AX98" i="38"/>
  <c r="AX155" i="38"/>
  <c r="AX40" i="38"/>
  <c r="AX107" i="38"/>
  <c r="BC73" i="38"/>
  <c r="BJ73" i="38" s="1"/>
  <c r="L71" i="38"/>
  <c r="R179" i="38"/>
  <c r="CI179" i="38"/>
  <c r="AZ179" i="38"/>
  <c r="BA191" i="38" s="1"/>
  <c r="BX179" i="38"/>
  <c r="BY179" i="38" s="1"/>
  <c r="R83" i="38"/>
  <c r="BX71" i="38"/>
  <c r="BY71" i="38" s="1"/>
  <c r="CI71" i="38"/>
  <c r="R71" i="38"/>
  <c r="AZ133" i="38"/>
  <c r="BB133" i="38" s="1"/>
  <c r="BX133" i="38"/>
  <c r="BY133" i="38" s="1"/>
  <c r="CI133" i="38"/>
  <c r="L143" i="38"/>
  <c r="L131" i="38"/>
  <c r="DF131" i="38"/>
  <c r="L150" i="38"/>
  <c r="DF138" i="38"/>
  <c r="L294" i="38"/>
  <c r="DF282" i="38"/>
  <c r="AZ11" i="38"/>
  <c r="BB11" i="38" s="1"/>
  <c r="BX11" i="38"/>
  <c r="BY11" i="38" s="1"/>
  <c r="CI11" i="38"/>
  <c r="R143" i="38"/>
  <c r="BX131" i="38"/>
  <c r="BY131" i="38" s="1"/>
  <c r="CI131" i="38"/>
  <c r="AZ131" i="38"/>
  <c r="BB131" i="38" s="1"/>
  <c r="R131" i="38"/>
  <c r="L342" i="38"/>
  <c r="DF330" i="38"/>
  <c r="BX138" i="38"/>
  <c r="BY138" i="38" s="1"/>
  <c r="CI138" i="38"/>
  <c r="R150" i="38"/>
  <c r="BX4" i="38"/>
  <c r="BY4" i="38" s="1"/>
  <c r="CI4" i="38"/>
  <c r="AZ4" i="38"/>
  <c r="BB4" i="38" s="1"/>
  <c r="R282" i="38"/>
  <c r="BX282" i="38"/>
  <c r="BY282" i="38" s="1"/>
  <c r="CI282" i="38"/>
  <c r="AZ282" i="38"/>
  <c r="BX349" i="38"/>
  <c r="BY349" i="38" s="1"/>
  <c r="CI349" i="38"/>
  <c r="L113" i="38"/>
  <c r="DF101" i="38"/>
  <c r="BX280" i="38"/>
  <c r="BY280" i="38" s="1"/>
  <c r="CI280" i="38"/>
  <c r="R292" i="38"/>
  <c r="AZ280" i="38"/>
  <c r="BB280" i="38" s="1"/>
  <c r="CI330" i="38"/>
  <c r="BX330" i="38"/>
  <c r="BY330" i="38" s="1"/>
  <c r="BX321" i="38"/>
  <c r="BY321" i="38" s="1"/>
  <c r="R321" i="38"/>
  <c r="CI321" i="38"/>
  <c r="L114" i="38"/>
  <c r="DF102" i="38"/>
  <c r="L154" i="38"/>
  <c r="DF142" i="38"/>
  <c r="AZ267" i="38"/>
  <c r="BX267" i="38"/>
  <c r="BY267" i="38" s="1"/>
  <c r="CI267" i="38"/>
  <c r="R267" i="38"/>
  <c r="BX101" i="38"/>
  <c r="BY101" i="38" s="1"/>
  <c r="CI101" i="38"/>
  <c r="AZ101" i="38"/>
  <c r="BB101" i="38" s="1"/>
  <c r="BX193" i="38"/>
  <c r="BY193" i="38" s="1"/>
  <c r="CI193" i="38"/>
  <c r="R205" i="38"/>
  <c r="AZ193" i="38"/>
  <c r="BA193" i="38" s="1"/>
  <c r="L292" i="38"/>
  <c r="DF280" i="38"/>
  <c r="R191" i="38"/>
  <c r="AX70" i="38"/>
  <c r="R341" i="38"/>
  <c r="AX166" i="38"/>
  <c r="CI129" i="38"/>
  <c r="BX129" i="38"/>
  <c r="BY129" i="38" s="1"/>
  <c r="AZ129" i="38"/>
  <c r="R129" i="38"/>
  <c r="L352" i="38"/>
  <c r="DF340" i="38"/>
  <c r="BX102" i="38"/>
  <c r="BY102" i="38" s="1"/>
  <c r="AZ102" i="38"/>
  <c r="BB102" i="38" s="1"/>
  <c r="CI102" i="38"/>
  <c r="BX52" i="38"/>
  <c r="BY52" i="38" s="1"/>
  <c r="CI52" i="38"/>
  <c r="AZ52" i="38"/>
  <c r="BB52" i="38" s="1"/>
  <c r="AX202" i="38"/>
  <c r="AX129" i="38"/>
  <c r="DF304" i="38"/>
  <c r="L304" i="38"/>
  <c r="L356" i="38"/>
  <c r="DF344" i="38"/>
  <c r="BX142" i="38"/>
  <c r="BY142" i="38" s="1"/>
  <c r="CI142" i="38"/>
  <c r="AZ142" i="38"/>
  <c r="BB142" i="38" s="1"/>
  <c r="DF202" i="38"/>
  <c r="L202" i="38"/>
  <c r="BX204" i="38"/>
  <c r="BY204" i="38" s="1"/>
  <c r="AZ204" i="38"/>
  <c r="BB204" i="38" s="1"/>
  <c r="CI204" i="38"/>
  <c r="L321" i="38"/>
  <c r="DF309" i="38"/>
  <c r="R232" i="38"/>
  <c r="BX220" i="38"/>
  <c r="BY220" i="38" s="1"/>
  <c r="CI220" i="38"/>
  <c r="AZ220" i="38"/>
  <c r="BB220" i="38" s="1"/>
  <c r="DF137" i="38"/>
  <c r="L137" i="38"/>
  <c r="AX175" i="38"/>
  <c r="L90" i="38"/>
  <c r="AX135" i="38"/>
  <c r="BC298" i="38"/>
  <c r="BJ298" i="38" s="1"/>
  <c r="L44" i="38"/>
  <c r="R132" i="38"/>
  <c r="L98" i="38"/>
  <c r="AZ294" i="38"/>
  <c r="R294" i="38"/>
  <c r="BX294" i="38"/>
  <c r="BY294" i="38" s="1"/>
  <c r="CI294" i="38"/>
  <c r="CI10" i="38"/>
  <c r="AZ10" i="38"/>
  <c r="BB10" i="38" s="1"/>
  <c r="BX10" i="38"/>
  <c r="BY10" i="38" s="1"/>
  <c r="BX340" i="38"/>
  <c r="BY340" i="38" s="1"/>
  <c r="CI340" i="38"/>
  <c r="R356" i="38"/>
  <c r="CI344" i="38"/>
  <c r="BX344" i="38"/>
  <c r="BY344" i="38" s="1"/>
  <c r="CI105" i="38"/>
  <c r="R105" i="38"/>
  <c r="BX105" i="38"/>
  <c r="BY105" i="38" s="1"/>
  <c r="CI55" i="38"/>
  <c r="R67" i="38"/>
  <c r="BX55" i="38"/>
  <c r="BY55" i="38" s="1"/>
  <c r="L319" i="38"/>
  <c r="DF307" i="38"/>
  <c r="L307" i="38"/>
  <c r="L129" i="38"/>
  <c r="DF117" i="38"/>
  <c r="BX60" i="38"/>
  <c r="BY60" i="38" s="1"/>
  <c r="CI60" i="38"/>
  <c r="AX48" i="38"/>
  <c r="BC61" i="38"/>
  <c r="BJ61" i="38" s="1"/>
  <c r="AX136" i="38"/>
  <c r="AZ347" i="38"/>
  <c r="AX94" i="38"/>
  <c r="AX195" i="38"/>
  <c r="AX26" i="38"/>
  <c r="AX90" i="38"/>
  <c r="BC81" i="38"/>
  <c r="BJ81" i="38" s="1"/>
  <c r="BX304" i="38"/>
  <c r="BY304" i="38" s="1"/>
  <c r="CI304" i="38"/>
  <c r="R304" i="38"/>
  <c r="AZ202" i="38"/>
  <c r="BX202" i="38"/>
  <c r="BY202" i="38" s="1"/>
  <c r="CI202" i="38"/>
  <c r="R202" i="38"/>
  <c r="BX309" i="38"/>
  <c r="BY309" i="38" s="1"/>
  <c r="CI309" i="38"/>
  <c r="BX137" i="38"/>
  <c r="BY137" i="38" s="1"/>
  <c r="CI137" i="38"/>
  <c r="R137" i="38"/>
  <c r="AZ137" i="38"/>
  <c r="BB137" i="38" s="1"/>
  <c r="AX88" i="38"/>
  <c r="AX118" i="38"/>
  <c r="BX327" i="38"/>
  <c r="BY327" i="38" s="1"/>
  <c r="CI327" i="38"/>
  <c r="CI59" i="38"/>
  <c r="BX59" i="38"/>
  <c r="BY59" i="38" s="1"/>
  <c r="BX56" i="38"/>
  <c r="BY56" i="38" s="1"/>
  <c r="CI56" i="38"/>
  <c r="AZ56" i="38"/>
  <c r="BB56" i="38" s="1"/>
  <c r="R68" i="38"/>
  <c r="R154" i="38"/>
  <c r="BX154" i="38"/>
  <c r="BY154" i="38" s="1"/>
  <c r="CI154" i="38"/>
  <c r="CI307" i="38"/>
  <c r="BX307" i="38"/>
  <c r="BY307" i="38" s="1"/>
  <c r="AZ307" i="38"/>
  <c r="R307" i="38"/>
  <c r="AZ117" i="38"/>
  <c r="BB117" i="38" s="1"/>
  <c r="BX117" i="38"/>
  <c r="BY117" i="38" s="1"/>
  <c r="R117" i="38"/>
  <c r="CI117" i="38"/>
  <c r="AX75" i="38"/>
  <c r="AX63" i="38"/>
  <c r="R23" i="38"/>
  <c r="AX81" i="38"/>
  <c r="L354" i="38"/>
  <c r="DF342" i="38"/>
  <c r="CI114" i="38"/>
  <c r="BX114" i="38"/>
  <c r="BY114" i="38" s="1"/>
  <c r="R114" i="38"/>
  <c r="AZ114" i="38"/>
  <c r="BA126" i="38" s="1"/>
  <c r="BX100" i="38"/>
  <c r="BY100" i="38" s="1"/>
  <c r="CI100" i="38"/>
  <c r="R112" i="38"/>
  <c r="R230" i="38"/>
  <c r="BX230" i="38"/>
  <c r="BY230" i="38" s="1"/>
  <c r="CI230" i="38"/>
  <c r="L125" i="38"/>
  <c r="DF113" i="38"/>
  <c r="L191" i="38"/>
  <c r="DF179" i="38"/>
  <c r="L265" i="38"/>
  <c r="DF253" i="38"/>
  <c r="R189" i="38"/>
  <c r="BX189" i="38"/>
  <c r="BY189" i="38" s="1"/>
  <c r="CI189" i="38"/>
  <c r="BX64" i="38"/>
  <c r="BY64" i="38" s="1"/>
  <c r="CI64" i="38"/>
  <c r="R64" i="38"/>
  <c r="CI342" i="38"/>
  <c r="BX342" i="38"/>
  <c r="BY342" i="38" s="1"/>
  <c r="R342" i="38"/>
  <c r="BX113" i="38"/>
  <c r="BY113" i="38" s="1"/>
  <c r="CI113" i="38"/>
  <c r="R125" i="38"/>
  <c r="AZ113" i="38"/>
  <c r="R113" i="38"/>
  <c r="R148" i="38"/>
  <c r="R160" i="38"/>
  <c r="BX148" i="38"/>
  <c r="BY148" i="38" s="1"/>
  <c r="CI148" i="38"/>
  <c r="R265" i="38"/>
  <c r="CI253" i="38"/>
  <c r="BX253" i="38"/>
  <c r="BY253" i="38" s="1"/>
  <c r="AZ253" i="38"/>
  <c r="BA253" i="38" s="1"/>
  <c r="BA212" i="38"/>
  <c r="BB200" i="38"/>
  <c r="BA200" i="38"/>
  <c r="BB30" i="38"/>
  <c r="BC30" i="38" s="1"/>
  <c r="BJ30" i="38" s="1"/>
  <c r="BA30" i="38"/>
  <c r="BB98" i="38"/>
  <c r="BA261" i="38"/>
  <c r="BB249" i="38"/>
  <c r="BC261" i="38" s="1"/>
  <c r="BJ261" i="38" s="1"/>
  <c r="BB72" i="38"/>
  <c r="BA84" i="38"/>
  <c r="BA219" i="38"/>
  <c r="BB207" i="38"/>
  <c r="BB121" i="38"/>
  <c r="BA51" i="38"/>
  <c r="BB39" i="38"/>
  <c r="BC51" i="38" s="1"/>
  <c r="BJ51" i="38" s="1"/>
  <c r="BA98" i="38"/>
  <c r="BB86" i="38"/>
  <c r="BA140" i="38"/>
  <c r="BB128" i="38"/>
  <c r="BB130" i="38"/>
  <c r="BB74" i="38"/>
  <c r="BA86" i="38"/>
  <c r="L303" i="38"/>
  <c r="DF291" i="38"/>
  <c r="BB58" i="38"/>
  <c r="BX194" i="38"/>
  <c r="BY194" i="38" s="1"/>
  <c r="CI194" i="38"/>
  <c r="R206" i="38"/>
  <c r="R194" i="38"/>
  <c r="DF217" i="38"/>
  <c r="L229" i="38"/>
  <c r="BA302" i="38"/>
  <c r="BB290" i="38"/>
  <c r="BC302" i="38" s="1"/>
  <c r="BJ302" i="38" s="1"/>
  <c r="L353" i="38"/>
  <c r="DF341" i="38"/>
  <c r="L341" i="38"/>
  <c r="AX208" i="38"/>
  <c r="AX196" i="38"/>
  <c r="AX32" i="38"/>
  <c r="AX20" i="38"/>
  <c r="L59" i="38"/>
  <c r="L47" i="38"/>
  <c r="R38" i="38"/>
  <c r="BX26" i="38"/>
  <c r="BY26" i="38" s="1"/>
  <c r="CI26" i="38"/>
  <c r="AX76" i="38"/>
  <c r="AX206" i="38"/>
  <c r="AX194" i="38"/>
  <c r="AX204" i="38"/>
  <c r="AX192" i="38"/>
  <c r="R248" i="38"/>
  <c r="BX236" i="38"/>
  <c r="BY236" i="38" s="1"/>
  <c r="CI236" i="38"/>
  <c r="R236" i="38"/>
  <c r="AZ236" i="38"/>
  <c r="BA236" i="38" s="1"/>
  <c r="BA277" i="38"/>
  <c r="BB265" i="38"/>
  <c r="L297" i="38"/>
  <c r="DF285" i="38"/>
  <c r="L322" i="38"/>
  <c r="DF310" i="38"/>
  <c r="L310" i="38"/>
  <c r="BX320" i="38"/>
  <c r="BY320" i="38" s="1"/>
  <c r="CI320" i="38"/>
  <c r="R332" i="38"/>
  <c r="R320" i="38"/>
  <c r="L193" i="38"/>
  <c r="DF181" i="38"/>
  <c r="BA50" i="38"/>
  <c r="BB38" i="38"/>
  <c r="BB64" i="38"/>
  <c r="L128" i="38"/>
  <c r="DF116" i="38"/>
  <c r="L153" i="38"/>
  <c r="DF141" i="38"/>
  <c r="L141" i="38"/>
  <c r="AX177" i="38"/>
  <c r="AX165" i="38"/>
  <c r="BX279" i="38"/>
  <c r="BY279" i="38" s="1"/>
  <c r="CI279" i="38"/>
  <c r="R291" i="38"/>
  <c r="R279" i="38"/>
  <c r="L345" i="38"/>
  <c r="DF333" i="38"/>
  <c r="L333" i="38"/>
  <c r="AZ331" i="38"/>
  <c r="BZ331" i="38"/>
  <c r="CA331" i="38" s="1"/>
  <c r="CH331" i="38"/>
  <c r="L184" i="38"/>
  <c r="DF172" i="38"/>
  <c r="L172" i="38"/>
  <c r="R46" i="38"/>
  <c r="BX34" i="38"/>
  <c r="BY34" i="38" s="1"/>
  <c r="CI34" i="38"/>
  <c r="R138" i="38"/>
  <c r="BX126" i="38"/>
  <c r="BY126" i="38" s="1"/>
  <c r="CI126" i="38"/>
  <c r="R126" i="38"/>
  <c r="BX305" i="38"/>
  <c r="BY305" i="38" s="1"/>
  <c r="CI305" i="38"/>
  <c r="R317" i="38"/>
  <c r="AZ305" i="38"/>
  <c r="BA305" i="38" s="1"/>
  <c r="R305" i="38"/>
  <c r="R52" i="38"/>
  <c r="BX40" i="38"/>
  <c r="BY40" i="38" s="1"/>
  <c r="CI40" i="38"/>
  <c r="BA107" i="38"/>
  <c r="BB95" i="38"/>
  <c r="BX110" i="38"/>
  <c r="BY110" i="38" s="1"/>
  <c r="CI110" i="38"/>
  <c r="R122" i="38"/>
  <c r="R199" i="38"/>
  <c r="BX187" i="38"/>
  <c r="BY187" i="38" s="1"/>
  <c r="CI187" i="38"/>
  <c r="AZ187" i="38"/>
  <c r="BB214" i="38"/>
  <c r="BA226" i="38"/>
  <c r="BA264" i="38"/>
  <c r="BB252" i="38"/>
  <c r="BC264" i="38" s="1"/>
  <c r="BJ264" i="38" s="1"/>
  <c r="BB288" i="38"/>
  <c r="L324" i="38"/>
  <c r="DF312" i="38"/>
  <c r="L312" i="38"/>
  <c r="BA53" i="38"/>
  <c r="BB41" i="38"/>
  <c r="BC53" i="38" s="1"/>
  <c r="BJ53" i="38" s="1"/>
  <c r="R190" i="38"/>
  <c r="BX178" i="38"/>
  <c r="BY178" i="38" s="1"/>
  <c r="CI178" i="38"/>
  <c r="AZ178" i="38"/>
  <c r="DK9" i="38"/>
  <c r="DK10" i="38"/>
  <c r="L88" i="38"/>
  <c r="R94" i="38"/>
  <c r="BX82" i="38"/>
  <c r="BY82" i="38" s="1"/>
  <c r="CI82" i="38"/>
  <c r="CT124" i="38"/>
  <c r="CU124" i="38" s="1"/>
  <c r="BI124" i="38"/>
  <c r="BH124" i="38" s="1"/>
  <c r="BA170" i="38"/>
  <c r="BB158" i="38"/>
  <c r="BC170" i="38" s="1"/>
  <c r="BJ170" i="38" s="1"/>
  <c r="BB150" i="38"/>
  <c r="BA162" i="38"/>
  <c r="BA304" i="38"/>
  <c r="BB292" i="38"/>
  <c r="BB146" i="38"/>
  <c r="BA158" i="38"/>
  <c r="BB211" i="38"/>
  <c r="BC223" i="38" s="1"/>
  <c r="BJ223" i="38" s="1"/>
  <c r="BA223" i="38"/>
  <c r="BB284" i="38"/>
  <c r="BA296" i="38"/>
  <c r="CH340" i="38"/>
  <c r="AZ340" i="38"/>
  <c r="BZ340" i="38"/>
  <c r="CA340" i="38" s="1"/>
  <c r="BF355" i="38"/>
  <c r="BD343" i="38"/>
  <c r="BB67" i="38"/>
  <c r="BA79" i="38"/>
  <c r="AX99" i="38"/>
  <c r="AX87" i="38"/>
  <c r="CT127" i="38"/>
  <c r="CU127" i="38" s="1"/>
  <c r="BI127" i="38"/>
  <c r="BH127" i="38" s="1"/>
  <c r="BA176" i="38"/>
  <c r="BB164" i="38"/>
  <c r="BC176" i="38" s="1"/>
  <c r="BJ176" i="38" s="1"/>
  <c r="BB99" i="38"/>
  <c r="BA111" i="38"/>
  <c r="AX142" i="38"/>
  <c r="L237" i="38"/>
  <c r="DF225" i="38"/>
  <c r="BX303" i="38"/>
  <c r="BY303" i="38" s="1"/>
  <c r="R315" i="38"/>
  <c r="CI303" i="38"/>
  <c r="CI362" i="38"/>
  <c r="BX362" i="38"/>
  <c r="BY362" i="38" s="1"/>
  <c r="AZ362" i="38"/>
  <c r="BB362" i="38" s="1"/>
  <c r="L34" i="38"/>
  <c r="L22" i="38"/>
  <c r="R50" i="38"/>
  <c r="BX38" i="38"/>
  <c r="BY38" i="38" s="1"/>
  <c r="CI38" i="38"/>
  <c r="BB169" i="38"/>
  <c r="BA181" i="38"/>
  <c r="BX217" i="38"/>
  <c r="BY217" i="38" s="1"/>
  <c r="CI217" i="38"/>
  <c r="R229" i="38"/>
  <c r="AZ217" i="38"/>
  <c r="R217" i="38"/>
  <c r="R353" i="38"/>
  <c r="CI341" i="38"/>
  <c r="BX341" i="38"/>
  <c r="BY341" i="38" s="1"/>
  <c r="AX29" i="38"/>
  <c r="AX17" i="38"/>
  <c r="R59" i="38"/>
  <c r="CI47" i="38"/>
  <c r="BX47" i="38"/>
  <c r="BY47" i="38" s="1"/>
  <c r="AZ47" i="38"/>
  <c r="R47" i="38"/>
  <c r="L135" i="38"/>
  <c r="DF123" i="38"/>
  <c r="L123" i="38"/>
  <c r="BB148" i="38"/>
  <c r="BC160" i="38" s="1"/>
  <c r="BJ160" i="38" s="1"/>
  <c r="BA160" i="38"/>
  <c r="CI285" i="38"/>
  <c r="R297" i="38"/>
  <c r="BX285" i="38"/>
  <c r="BY285" i="38" s="1"/>
  <c r="AZ285" i="38"/>
  <c r="R285" i="38"/>
  <c r="R322" i="38"/>
  <c r="BX310" i="38"/>
  <c r="BY310" i="38" s="1"/>
  <c r="CI310" i="38"/>
  <c r="L103" i="38"/>
  <c r="L91" i="38"/>
  <c r="R193" i="38"/>
  <c r="BX181" i="38"/>
  <c r="BY181" i="38" s="1"/>
  <c r="CI181" i="38"/>
  <c r="BB94" i="38"/>
  <c r="R128" i="38"/>
  <c r="BX116" i="38"/>
  <c r="BY116" i="38" s="1"/>
  <c r="CI116" i="38"/>
  <c r="AZ116" i="38"/>
  <c r="CI141" i="38"/>
  <c r="AZ141" i="38"/>
  <c r="R153" i="38"/>
  <c r="BX141" i="38"/>
  <c r="BY141" i="38" s="1"/>
  <c r="R141" i="38"/>
  <c r="L181" i="38"/>
  <c r="DF169" i="38"/>
  <c r="BX333" i="38"/>
  <c r="BY333" i="38" s="1"/>
  <c r="CI333" i="38"/>
  <c r="R345" i="38"/>
  <c r="R333" i="38"/>
  <c r="BB352" i="38"/>
  <c r="L42" i="38"/>
  <c r="L30" i="38"/>
  <c r="BF325" i="38"/>
  <c r="BD313" i="38"/>
  <c r="BF313" i="38"/>
  <c r="R330" i="38"/>
  <c r="BX318" i="38"/>
  <c r="BY318" i="38" s="1"/>
  <c r="CI318" i="38"/>
  <c r="CT126" i="38"/>
  <c r="CU126" i="38" s="1"/>
  <c r="BI126" i="38"/>
  <c r="BH126" i="38" s="1"/>
  <c r="R178" i="38"/>
  <c r="BX166" i="38"/>
  <c r="BY166" i="38" s="1"/>
  <c r="CI166" i="38"/>
  <c r="R166" i="38"/>
  <c r="R324" i="38"/>
  <c r="BX312" i="38"/>
  <c r="BY312" i="38" s="1"/>
  <c r="CI312" i="38"/>
  <c r="R312" i="38"/>
  <c r="L144" i="38"/>
  <c r="DF132" i="38"/>
  <c r="BA220" i="38"/>
  <c r="BB208" i="38"/>
  <c r="BC220" i="38" s="1"/>
  <c r="BJ220" i="38" s="1"/>
  <c r="L247" i="38"/>
  <c r="DF235" i="38"/>
  <c r="AZ357" i="38"/>
  <c r="BB357" i="38" s="1"/>
  <c r="CH357" i="38"/>
  <c r="BZ357" i="38"/>
  <c r="CA357" i="38" s="1"/>
  <c r="BB212" i="38"/>
  <c r="BA224" i="38"/>
  <c r="BA144" i="38"/>
  <c r="BB132" i="38"/>
  <c r="BC144" i="38" s="1"/>
  <c r="BJ144" i="38" s="1"/>
  <c r="L206" i="38"/>
  <c r="DF194" i="38"/>
  <c r="BX192" i="38"/>
  <c r="BY192" i="38" s="1"/>
  <c r="CI192" i="38"/>
  <c r="R204" i="38"/>
  <c r="R192" i="38"/>
  <c r="AZ192" i="38"/>
  <c r="BF324" i="38"/>
  <c r="BF312" i="38"/>
  <c r="BD312" i="38"/>
  <c r="AX104" i="38"/>
  <c r="L248" i="38"/>
  <c r="DF236" i="38"/>
  <c r="BF347" i="38"/>
  <c r="BD335" i="38"/>
  <c r="BF357" i="38"/>
  <c r="BD345" i="38"/>
  <c r="R336" i="38"/>
  <c r="BX324" i="38"/>
  <c r="BY324" i="38" s="1"/>
  <c r="CI324" i="38"/>
  <c r="BF322" i="38"/>
  <c r="BF310" i="38"/>
  <c r="BD310" i="38"/>
  <c r="BC15" i="38"/>
  <c r="BJ15" i="38" s="1"/>
  <c r="AX38" i="38"/>
  <c r="BA195" i="38"/>
  <c r="BB183" i="38"/>
  <c r="DF216" i="38"/>
  <c r="L228" i="38"/>
  <c r="L216" i="38"/>
  <c r="L317" i="38"/>
  <c r="DF305" i="38"/>
  <c r="BB35" i="38"/>
  <c r="BA124" i="38"/>
  <c r="BB112" i="38"/>
  <c r="L109" i="38"/>
  <c r="R174" i="38"/>
  <c r="BX162" i="38"/>
  <c r="BY162" i="38" s="1"/>
  <c r="CI162" i="38"/>
  <c r="R162" i="38"/>
  <c r="L199" i="38"/>
  <c r="DF187" i="38"/>
  <c r="R102" i="38"/>
  <c r="BX90" i="38"/>
  <c r="BY90" i="38" s="1"/>
  <c r="CI90" i="38"/>
  <c r="AZ90" i="38"/>
  <c r="BA90" i="38" s="1"/>
  <c r="CT131" i="38"/>
  <c r="CU131" i="38" s="1"/>
  <c r="BI131" i="38"/>
  <c r="BH131" i="38" s="1"/>
  <c r="L190" i="38"/>
  <c r="DF178" i="38"/>
  <c r="R213" i="38"/>
  <c r="BX201" i="38"/>
  <c r="BY201" i="38" s="1"/>
  <c r="CI201" i="38"/>
  <c r="R201" i="38"/>
  <c r="L20" i="38"/>
  <c r="BB33" i="38"/>
  <c r="BC45" i="38" s="1"/>
  <c r="BJ45" i="38" s="1"/>
  <c r="BA45" i="38"/>
  <c r="BA180" i="38"/>
  <c r="BB168" i="38"/>
  <c r="BB241" i="38"/>
  <c r="R351" i="38"/>
  <c r="CI339" i="38"/>
  <c r="BX339" i="38"/>
  <c r="BY339" i="38" s="1"/>
  <c r="R339" i="38"/>
  <c r="AX92" i="38"/>
  <c r="L78" i="38"/>
  <c r="L66" i="38"/>
  <c r="BB115" i="38"/>
  <c r="BC127" i="38" s="1"/>
  <c r="BJ127" i="38" s="1"/>
  <c r="BA127" i="38"/>
  <c r="L169" i="38"/>
  <c r="DF157" i="38"/>
  <c r="R240" i="38"/>
  <c r="BX228" i="38"/>
  <c r="BY228" i="38" s="1"/>
  <c r="CI228" i="38"/>
  <c r="AZ228" i="38"/>
  <c r="BC77" i="38"/>
  <c r="BJ77" i="38" s="1"/>
  <c r="L305" i="38"/>
  <c r="BB304" i="38"/>
  <c r="BX106" i="38"/>
  <c r="BY106" i="38" s="1"/>
  <c r="CI106" i="38"/>
  <c r="R118" i="38"/>
  <c r="R106" i="38"/>
  <c r="AX201" i="38"/>
  <c r="AX189" i="38"/>
  <c r="BB60" i="38"/>
  <c r="BA72" i="38"/>
  <c r="L240" i="38"/>
  <c r="DF228" i="38"/>
  <c r="R54" i="38"/>
  <c r="BX42" i="38"/>
  <c r="BY42" i="38" s="1"/>
  <c r="CI42" i="38"/>
  <c r="BA147" i="38"/>
  <c r="BB135" i="38"/>
  <c r="BC147" i="38" s="1"/>
  <c r="BJ147" i="38" s="1"/>
  <c r="BF321" i="38"/>
  <c r="BF309" i="38"/>
  <c r="BD309" i="38"/>
  <c r="R256" i="38"/>
  <c r="BX244" i="38"/>
  <c r="BY244" i="38" s="1"/>
  <c r="CI244" i="38"/>
  <c r="R244" i="38"/>
  <c r="L328" i="38"/>
  <c r="DF316" i="38"/>
  <c r="L316" i="38"/>
  <c r="DF328" i="38"/>
  <c r="L340" i="38"/>
  <c r="BB347" i="38"/>
  <c r="BB119" i="38"/>
  <c r="BB50" i="38"/>
  <c r="AX117" i="38"/>
  <c r="AX105" i="38"/>
  <c r="BA196" i="38"/>
  <c r="BB184" i="38"/>
  <c r="BC196" i="38" s="1"/>
  <c r="BJ196" i="38" s="1"/>
  <c r="L256" i="38"/>
  <c r="DF244" i="38"/>
  <c r="L84" i="38"/>
  <c r="L72" i="38"/>
  <c r="R142" i="38"/>
  <c r="BX130" i="38"/>
  <c r="BY130" i="38" s="1"/>
  <c r="CI130" i="38"/>
  <c r="R130" i="38"/>
  <c r="BB36" i="38"/>
  <c r="BA48" i="38"/>
  <c r="BB163" i="38"/>
  <c r="BB254" i="38"/>
  <c r="BF328" i="38"/>
  <c r="BD316" i="38"/>
  <c r="BF316" i="38"/>
  <c r="BF356" i="38"/>
  <c r="BD344" i="38"/>
  <c r="BF344" i="38"/>
  <c r="R327" i="38"/>
  <c r="BX315" i="38"/>
  <c r="BY315" i="38" s="1"/>
  <c r="CI315" i="38"/>
  <c r="R78" i="38"/>
  <c r="BX66" i="38"/>
  <c r="BY66" i="38" s="1"/>
  <c r="CI66" i="38"/>
  <c r="L118" i="38"/>
  <c r="DF106" i="38"/>
  <c r="L106" i="38"/>
  <c r="R161" i="38"/>
  <c r="BX149" i="38"/>
  <c r="BY149" i="38" s="1"/>
  <c r="CI149" i="38"/>
  <c r="R149" i="38"/>
  <c r="AZ149" i="38"/>
  <c r="BB181" i="38"/>
  <c r="BB235" i="38"/>
  <c r="BC235" i="38" s="1"/>
  <c r="BJ235" i="38" s="1"/>
  <c r="R169" i="38"/>
  <c r="BX157" i="38"/>
  <c r="BY157" i="38" s="1"/>
  <c r="CI157" i="38"/>
  <c r="BA299" i="38"/>
  <c r="BB287" i="38"/>
  <c r="R173" i="38"/>
  <c r="BX161" i="38"/>
  <c r="BY161" i="38" s="1"/>
  <c r="CI161" i="38"/>
  <c r="AZ161" i="38"/>
  <c r="L207" i="38"/>
  <c r="DF195" i="38"/>
  <c r="R58" i="38"/>
  <c r="BX46" i="38"/>
  <c r="BY46" i="38" s="1"/>
  <c r="CI46" i="38"/>
  <c r="L195" i="38"/>
  <c r="DF183" i="38"/>
  <c r="R254" i="38"/>
  <c r="AZ242" i="38"/>
  <c r="BA242" i="38" s="1"/>
  <c r="BX242" i="38"/>
  <c r="BY242" i="38" s="1"/>
  <c r="CI242" i="38"/>
  <c r="R242" i="38"/>
  <c r="R268" i="38"/>
  <c r="BX256" i="38"/>
  <c r="BY256" i="38" s="1"/>
  <c r="CI256" i="38"/>
  <c r="AZ256" i="38"/>
  <c r="DF3" i="38"/>
  <c r="DF5" i="38"/>
  <c r="DF6" i="38"/>
  <c r="R344" i="38"/>
  <c r="BX332" i="38"/>
  <c r="BY332" i="38" s="1"/>
  <c r="CI332" i="38"/>
  <c r="BX76" i="38"/>
  <c r="BY76" i="38" s="1"/>
  <c r="CI76" i="38"/>
  <c r="R88" i="38"/>
  <c r="R76" i="38"/>
  <c r="L236" i="38"/>
  <c r="L253" i="38"/>
  <c r="DF241" i="38"/>
  <c r="CI365" i="38"/>
  <c r="BX365" i="38"/>
  <c r="BY365" i="38" s="1"/>
  <c r="R365" i="38"/>
  <c r="L334" i="38"/>
  <c r="DF322" i="38"/>
  <c r="L76" i="38"/>
  <c r="AX161" i="38"/>
  <c r="BC159" i="38"/>
  <c r="BJ159" i="38" s="1"/>
  <c r="AX200" i="38"/>
  <c r="CI297" i="38"/>
  <c r="R309" i="38"/>
  <c r="BX297" i="38"/>
  <c r="BY297" i="38" s="1"/>
  <c r="BF358" i="38"/>
  <c r="BD346" i="38"/>
  <c r="BF354" i="38"/>
  <c r="BD342" i="38"/>
  <c r="AZ315" i="38"/>
  <c r="BA315" i="38" s="1"/>
  <c r="L357" i="38"/>
  <c r="DF345" i="38"/>
  <c r="BB80" i="38"/>
  <c r="BB122" i="38"/>
  <c r="AZ157" i="38"/>
  <c r="L212" i="38"/>
  <c r="DF200" i="38"/>
  <c r="BF332" i="38"/>
  <c r="BD320" i="38"/>
  <c r="BB23" i="38"/>
  <c r="BA35" i="38"/>
  <c r="BA23" i="38"/>
  <c r="AX130" i="38"/>
  <c r="AX183" i="38"/>
  <c r="AX171" i="38"/>
  <c r="BB299" i="38"/>
  <c r="CT128" i="38"/>
  <c r="CU128" i="38" s="1"/>
  <c r="BI128" i="38"/>
  <c r="BH128" i="38" s="1"/>
  <c r="AX101" i="38"/>
  <c r="AZ110" i="38"/>
  <c r="BA110" i="38" s="1"/>
  <c r="AX149" i="38"/>
  <c r="AX138" i="38"/>
  <c r="AX126" i="38"/>
  <c r="L178" i="38"/>
  <c r="DF166" i="38"/>
  <c r="L166" i="38"/>
  <c r="AX203" i="38"/>
  <c r="AX191" i="38"/>
  <c r="AX163" i="38"/>
  <c r="AX151" i="38"/>
  <c r="BA211" i="38"/>
  <c r="AX36" i="38"/>
  <c r="BA36" i="38"/>
  <c r="R82" i="38"/>
  <c r="BX70" i="38"/>
  <c r="BY70" i="38" s="1"/>
  <c r="CI70" i="38"/>
  <c r="R136" i="38"/>
  <c r="BX124" i="38"/>
  <c r="BY124" i="38" s="1"/>
  <c r="CI124" i="38"/>
  <c r="R124" i="38"/>
  <c r="BA197" i="38"/>
  <c r="BB185" i="38"/>
  <c r="AX42" i="38"/>
  <c r="AX30" i="38"/>
  <c r="BB59" i="38"/>
  <c r="BA71" i="38"/>
  <c r="BB191" i="38"/>
  <c r="BA203" i="38"/>
  <c r="AZ279" i="38"/>
  <c r="CH330" i="38"/>
  <c r="AZ330" i="38"/>
  <c r="BZ330" i="38"/>
  <c r="CA330" i="38" s="1"/>
  <c r="AZ82" i="38"/>
  <c r="AX103" i="38"/>
  <c r="AX91" i="38"/>
  <c r="BX174" i="38"/>
  <c r="BY174" i="38" s="1"/>
  <c r="CI174" i="38"/>
  <c r="R186" i="38"/>
  <c r="BB218" i="38"/>
  <c r="BA230" i="38"/>
  <c r="BA258" i="38"/>
  <c r="BB246" i="38"/>
  <c r="BC258" i="38" s="1"/>
  <c r="BJ258" i="38" s="1"/>
  <c r="L200" i="38"/>
  <c r="R237" i="38"/>
  <c r="AZ225" i="38"/>
  <c r="BX225" i="38"/>
  <c r="BY225" i="38" s="1"/>
  <c r="CI225" i="38"/>
  <c r="R225" i="38"/>
  <c r="BB293" i="38"/>
  <c r="CT122" i="38"/>
  <c r="CU122" i="38" s="1"/>
  <c r="BI122" i="38"/>
  <c r="BH122" i="38" s="1"/>
  <c r="DF238" i="38"/>
  <c r="L250" i="38"/>
  <c r="L238" i="38"/>
  <c r="BX22" i="38"/>
  <c r="BY22" i="38" s="1"/>
  <c r="R34" i="38"/>
  <c r="CI22" i="38"/>
  <c r="R22" i="38"/>
  <c r="AZ22" i="38"/>
  <c r="AZ40" i="38"/>
  <c r="BB75" i="38"/>
  <c r="BA132" i="38"/>
  <c r="BB120" i="38"/>
  <c r="R99" i="38"/>
  <c r="BX87" i="38"/>
  <c r="BY87" i="38" s="1"/>
  <c r="CI87" i="38"/>
  <c r="R87" i="38"/>
  <c r="L39" i="38"/>
  <c r="R135" i="38"/>
  <c r="BX123" i="38"/>
  <c r="BY123" i="38" s="1"/>
  <c r="CI123" i="38"/>
  <c r="R123" i="38"/>
  <c r="AZ123" i="38"/>
  <c r="BB138" i="38"/>
  <c r="BA150" i="38"/>
  <c r="L272" i="38"/>
  <c r="DF260" i="38"/>
  <c r="L260" i="38"/>
  <c r="CI359" i="38"/>
  <c r="AZ359" i="38"/>
  <c r="BB359" i="38" s="1"/>
  <c r="BX359" i="38"/>
  <c r="BY359" i="38" s="1"/>
  <c r="AX131" i="38"/>
  <c r="BF333" i="38"/>
  <c r="BD321" i="38"/>
  <c r="AX62" i="38"/>
  <c r="BH2" i="38"/>
  <c r="BB55" i="38"/>
  <c r="BA67" i="38"/>
  <c r="R181" i="38"/>
  <c r="BX169" i="38"/>
  <c r="BY169" i="38" s="1"/>
  <c r="CI169" i="38"/>
  <c r="BB219" i="38"/>
  <c r="BA231" i="38"/>
  <c r="BB195" i="38"/>
  <c r="BA207" i="38"/>
  <c r="L116" i="38"/>
  <c r="DF104" i="38"/>
  <c r="BC270" i="38"/>
  <c r="BJ270" i="38" s="1"/>
  <c r="AX140" i="38"/>
  <c r="L219" i="38"/>
  <c r="DF207" i="38"/>
  <c r="L288" i="38"/>
  <c r="DF276" i="38"/>
  <c r="L276" i="38"/>
  <c r="CT11" i="38"/>
  <c r="AX46" i="38"/>
  <c r="BB79" i="38"/>
  <c r="BA96" i="38"/>
  <c r="BB84" i="38"/>
  <c r="R144" i="38"/>
  <c r="BX132" i="38"/>
  <c r="BY132" i="38" s="1"/>
  <c r="CI132" i="38"/>
  <c r="AZ201" i="38"/>
  <c r="BA201" i="38" s="1"/>
  <c r="BX235" i="38"/>
  <c r="BY235" i="38" s="1"/>
  <c r="CI235" i="38"/>
  <c r="R247" i="38"/>
  <c r="R235" i="38"/>
  <c r="L318" i="38"/>
  <c r="DF306" i="38"/>
  <c r="L306" i="38"/>
  <c r="BF329" i="38"/>
  <c r="BF317" i="38"/>
  <c r="BD317" i="38"/>
  <c r="L48" i="38"/>
  <c r="L36" i="38"/>
  <c r="L82" i="38"/>
  <c r="L70" i="38"/>
  <c r="L140" i="38"/>
  <c r="DF128" i="38"/>
  <c r="AX160" i="38"/>
  <c r="BX195" i="38"/>
  <c r="BY195" i="38" s="1"/>
  <c r="CI195" i="38"/>
  <c r="R207" i="38"/>
  <c r="BA283" i="38"/>
  <c r="BB271" i="38"/>
  <c r="BC283" i="38" s="1"/>
  <c r="BJ283" i="38" s="1"/>
  <c r="R195" i="38"/>
  <c r="BX183" i="38"/>
  <c r="BY183" i="38" s="1"/>
  <c r="CI183" i="38"/>
  <c r="L261" i="38"/>
  <c r="DF249" i="38"/>
  <c r="AX139" i="38"/>
  <c r="AX127" i="38"/>
  <c r="BX14" i="38"/>
  <c r="BY14" i="38" s="1"/>
  <c r="R26" i="38"/>
  <c r="AZ14" i="38"/>
  <c r="CI14" i="38"/>
  <c r="AZ76" i="38"/>
  <c r="BA76" i="38" s="1"/>
  <c r="DF99" i="38"/>
  <c r="L111" i="38"/>
  <c r="DF303" i="38"/>
  <c r="L315" i="38"/>
  <c r="L235" i="38"/>
  <c r="L225" i="38"/>
  <c r="BX241" i="38"/>
  <c r="BY241" i="38" s="1"/>
  <c r="CI241" i="38"/>
  <c r="R253" i="38"/>
  <c r="R241" i="38"/>
  <c r="R334" i="38"/>
  <c r="BX322" i="38"/>
  <c r="BY322" i="38" s="1"/>
  <c r="CI322" i="38"/>
  <c r="BB83" i="38"/>
  <c r="BA95" i="38"/>
  <c r="BB140" i="38"/>
  <c r="BC152" i="38" s="1"/>
  <c r="BJ152" i="38" s="1"/>
  <c r="BA152" i="38"/>
  <c r="DF174" i="38"/>
  <c r="L186" i="38"/>
  <c r="AX65" i="38"/>
  <c r="R100" i="38"/>
  <c r="BX88" i="38"/>
  <c r="BY88" i="38" s="1"/>
  <c r="CI88" i="38"/>
  <c r="AZ88" i="38"/>
  <c r="BX99" i="38"/>
  <c r="BY99" i="38" s="1"/>
  <c r="CI99" i="38"/>
  <c r="R111" i="38"/>
  <c r="L359" i="38"/>
  <c r="DF347" i="38"/>
  <c r="L347" i="38"/>
  <c r="R177" i="38"/>
  <c r="BX165" i="38"/>
  <c r="BY165" i="38" s="1"/>
  <c r="CI165" i="38"/>
  <c r="R165" i="38"/>
  <c r="BF323" i="38"/>
  <c r="BF311" i="38"/>
  <c r="BD311" i="38"/>
  <c r="CH336" i="38"/>
  <c r="BZ336" i="38"/>
  <c r="CA336" i="38" s="1"/>
  <c r="AZ336" i="38"/>
  <c r="L99" i="38"/>
  <c r="L87" i="38"/>
  <c r="BB37" i="38"/>
  <c r="BC49" i="38" s="1"/>
  <c r="BJ49" i="38" s="1"/>
  <c r="BA49" i="38"/>
  <c r="BA215" i="38"/>
  <c r="BB203" i="38"/>
  <c r="R357" i="38"/>
  <c r="CI345" i="38"/>
  <c r="BX345" i="38"/>
  <c r="BY345" i="38" s="1"/>
  <c r="R44" i="38"/>
  <c r="BX32" i="38"/>
  <c r="BY32" i="38" s="1"/>
  <c r="CI32" i="38"/>
  <c r="AZ32" i="38"/>
  <c r="AX14" i="38"/>
  <c r="L183" i="38"/>
  <c r="DF171" i="38"/>
  <c r="R212" i="38"/>
  <c r="BX200" i="38"/>
  <c r="BY200" i="38" s="1"/>
  <c r="CI200" i="38"/>
  <c r="R200" i="38"/>
  <c r="BB325" i="38"/>
  <c r="BB27" i="38"/>
  <c r="BC39" i="38" s="1"/>
  <c r="BJ39" i="38" s="1"/>
  <c r="BA39" i="38"/>
  <c r="AX150" i="38"/>
  <c r="DF336" i="38"/>
  <c r="L348" i="38"/>
  <c r="BB63" i="38"/>
  <c r="BA75" i="38"/>
  <c r="R74" i="38"/>
  <c r="BX62" i="38"/>
  <c r="BY62" i="38" s="1"/>
  <c r="CI62" i="38"/>
  <c r="BB143" i="38"/>
  <c r="BB189" i="38"/>
  <c r="AZ314" i="38"/>
  <c r="BZ314" i="38"/>
  <c r="CA314" i="38" s="1"/>
  <c r="CH314" i="38"/>
  <c r="BX25" i="38"/>
  <c r="BY25" i="38" s="1"/>
  <c r="R37" i="38"/>
  <c r="CI25" i="38"/>
  <c r="AZ25" i="38"/>
  <c r="AX106" i="38"/>
  <c r="BB125" i="38"/>
  <c r="BA255" i="38"/>
  <c r="BB243" i="38"/>
  <c r="BC255" i="38" s="1"/>
  <c r="BJ255" i="38" s="1"/>
  <c r="BF336" i="38"/>
  <c r="BD324" i="38"/>
  <c r="AX86" i="38"/>
  <c r="BB96" i="38"/>
  <c r="BA108" i="38"/>
  <c r="AX178" i="38"/>
  <c r="L220" i="38"/>
  <c r="DF208" i="38"/>
  <c r="L208" i="38"/>
  <c r="BA286" i="38"/>
  <c r="BB274" i="38"/>
  <c r="BC286" i="38" s="1"/>
  <c r="BJ286" i="38" s="1"/>
  <c r="AX110" i="38"/>
  <c r="AZ26" i="38"/>
  <c r="CT132" i="38"/>
  <c r="CU132" i="38" s="1"/>
  <c r="BI132" i="38"/>
  <c r="BH132" i="38" s="1"/>
  <c r="BB296" i="38"/>
  <c r="BA350" i="38"/>
  <c r="BB338" i="38"/>
  <c r="AZ353" i="38"/>
  <c r="CH353" i="38"/>
  <c r="BZ353" i="38"/>
  <c r="CA353" i="38" s="1"/>
  <c r="CI238" i="38"/>
  <c r="R250" i="38"/>
  <c r="BX238" i="38"/>
  <c r="BY238" i="38" s="1"/>
  <c r="AZ238" i="38"/>
  <c r="BA238" i="38" s="1"/>
  <c r="BB341" i="38"/>
  <c r="L177" i="38"/>
  <c r="DF165" i="38"/>
  <c r="DF175" i="38"/>
  <c r="L187" i="38"/>
  <c r="BA263" i="38"/>
  <c r="BB251" i="38"/>
  <c r="BC263" i="38" s="1"/>
  <c r="BJ263" i="38" s="1"/>
  <c r="R60" i="38"/>
  <c r="BX48" i="38"/>
  <c r="BY48" i="38" s="1"/>
  <c r="CI48" i="38"/>
  <c r="R272" i="38"/>
  <c r="BX260" i="38"/>
  <c r="BY260" i="38" s="1"/>
  <c r="CI260" i="38"/>
  <c r="R260" i="38"/>
  <c r="AZ260" i="38"/>
  <c r="AZ328" i="38"/>
  <c r="BZ328" i="38"/>
  <c r="CA328" i="38" s="1"/>
  <c r="CH328" i="38"/>
  <c r="BF361" i="38"/>
  <c r="BD349" i="38"/>
  <c r="BA136" i="38"/>
  <c r="BB124" i="38"/>
  <c r="BB332" i="38"/>
  <c r="R348" i="38"/>
  <c r="BX336" i="38"/>
  <c r="BY336" i="38" s="1"/>
  <c r="CI336" i="38"/>
  <c r="CI9" i="38"/>
  <c r="AZ9" i="38"/>
  <c r="R21" i="38"/>
  <c r="BX9" i="38"/>
  <c r="BY9" i="38" s="1"/>
  <c r="L74" i="38"/>
  <c r="L62" i="38"/>
  <c r="R116" i="38"/>
  <c r="AZ104" i="38"/>
  <c r="BX104" i="38"/>
  <c r="BY104" i="38" s="1"/>
  <c r="CI104" i="38"/>
  <c r="BC233" i="38"/>
  <c r="BJ233" i="38" s="1"/>
  <c r="BA209" i="38"/>
  <c r="BB197" i="38"/>
  <c r="BC209" i="38" s="1"/>
  <c r="BJ209" i="38" s="1"/>
  <c r="BX109" i="38"/>
  <c r="BY109" i="38" s="1"/>
  <c r="CI109" i="38"/>
  <c r="R121" i="38"/>
  <c r="R219" i="38"/>
  <c r="BX207" i="38"/>
  <c r="BY207" i="38" s="1"/>
  <c r="CI207" i="38"/>
  <c r="R288" i="38"/>
  <c r="BX276" i="38"/>
  <c r="BY276" i="38" s="1"/>
  <c r="CI276" i="38"/>
  <c r="AZ276" i="38"/>
  <c r="R276" i="38"/>
  <c r="R238" i="38"/>
  <c r="R318" i="38"/>
  <c r="CI306" i="38"/>
  <c r="AZ306" i="38"/>
  <c r="BX306" i="38"/>
  <c r="BY306" i="38" s="1"/>
  <c r="R306" i="38"/>
  <c r="R48" i="38"/>
  <c r="BX36" i="38"/>
  <c r="BY36" i="38" s="1"/>
  <c r="CI36" i="38"/>
  <c r="R36" i="38"/>
  <c r="R140" i="38"/>
  <c r="BX128" i="38"/>
  <c r="BY128" i="38" s="1"/>
  <c r="CI128" i="38"/>
  <c r="BB232" i="38"/>
  <c r="BC232" i="38" s="1"/>
  <c r="BJ232" i="38" s="1"/>
  <c r="L274" i="38"/>
  <c r="DF262" i="38"/>
  <c r="AX144" i="38"/>
  <c r="AX132" i="38"/>
  <c r="AX154" i="38"/>
  <c r="R261" i="38"/>
  <c r="BX249" i="38"/>
  <c r="BY249" i="38" s="1"/>
  <c r="CI249" i="38"/>
  <c r="R249" i="38"/>
  <c r="R98" i="38"/>
  <c r="BX86" i="38"/>
  <c r="BY86" i="38" s="1"/>
  <c r="CI86" i="38"/>
  <c r="BX98" i="38"/>
  <c r="BY98" i="38" s="1"/>
  <c r="CI98" i="38"/>
  <c r="R110" i="38"/>
  <c r="R220" i="38"/>
  <c r="CI208" i="38"/>
  <c r="BX208" i="38"/>
  <c r="BY208" i="38" s="1"/>
  <c r="R208" i="38"/>
  <c r="L259" i="38"/>
  <c r="DF247" i="38"/>
  <c r="L325" i="38"/>
  <c r="DF313" i="38"/>
  <c r="L313" i="38"/>
  <c r="AZ322" i="38"/>
  <c r="BZ322" i="38"/>
  <c r="CA322" i="38" s="1"/>
  <c r="CH322" i="38"/>
  <c r="BB97" i="38"/>
  <c r="BA109" i="38"/>
  <c r="BA208" i="38"/>
  <c r="AZ194" i="38"/>
  <c r="AZ365" i="38"/>
  <c r="BB365" i="38" s="1"/>
  <c r="CH365" i="38"/>
  <c r="BZ365" i="38"/>
  <c r="CA365" i="38" s="1"/>
  <c r="CW9" i="38"/>
  <c r="R104" i="38"/>
  <c r="BX92" i="38"/>
  <c r="BY92" i="38" s="1"/>
  <c r="CI92" i="38"/>
  <c r="AZ92" i="38"/>
  <c r="BX175" i="38"/>
  <c r="BY175" i="38" s="1"/>
  <c r="CI175" i="38"/>
  <c r="R187" i="38"/>
  <c r="AZ175" i="38"/>
  <c r="BA175" i="38" s="1"/>
  <c r="DF192" i="38"/>
  <c r="L204" i="38"/>
  <c r="AX34" i="38"/>
  <c r="AX22" i="38"/>
  <c r="AX100" i="38"/>
  <c r="AZ339" i="38"/>
  <c r="AX157" i="38"/>
  <c r="AX145" i="38"/>
  <c r="BB174" i="38"/>
  <c r="BA186" i="38"/>
  <c r="CI360" i="38"/>
  <c r="R360" i="38"/>
  <c r="AZ360" i="38"/>
  <c r="BB360" i="38" s="1"/>
  <c r="BX360" i="38"/>
  <c r="BY360" i="38" s="1"/>
  <c r="R86" i="38"/>
  <c r="BX74" i="38"/>
  <c r="BY74" i="38" s="1"/>
  <c r="CI74" i="38"/>
  <c r="BX134" i="38"/>
  <c r="BY134" i="38" s="1"/>
  <c r="CI134" i="38"/>
  <c r="R146" i="38"/>
  <c r="AZ134" i="38"/>
  <c r="R163" i="38"/>
  <c r="BX151" i="38"/>
  <c r="BY151" i="38" s="1"/>
  <c r="CI151" i="38"/>
  <c r="R151" i="38"/>
  <c r="BF360" i="38"/>
  <c r="BD348" i="38"/>
  <c r="BX121" i="38"/>
  <c r="BY121" i="38" s="1"/>
  <c r="CI121" i="38"/>
  <c r="R133" i="38"/>
  <c r="L174" i="38"/>
  <c r="DF162" i="38"/>
  <c r="L162" i="38"/>
  <c r="BB248" i="38"/>
  <c r="BB303" i="38"/>
  <c r="R55" i="38"/>
  <c r="CI43" i="38"/>
  <c r="BX43" i="38"/>
  <c r="BY43" i="38" s="1"/>
  <c r="R43" i="38"/>
  <c r="AZ43" i="38"/>
  <c r="BA43" i="38" s="1"/>
  <c r="DF98" i="38"/>
  <c r="L110" i="38"/>
  <c r="BA287" i="38"/>
  <c r="BB275" i="38"/>
  <c r="BC287" i="38" s="1"/>
  <c r="BJ287" i="38" s="1"/>
  <c r="BB111" i="38"/>
  <c r="AX174" i="38"/>
  <c r="BA168" i="38"/>
  <c r="BB156" i="38"/>
  <c r="BA156" i="38"/>
  <c r="BC200" i="38"/>
  <c r="BJ200" i="38" s="1"/>
  <c r="BX262" i="38"/>
  <c r="BY262" i="38" s="1"/>
  <c r="CI262" i="38"/>
  <c r="AZ262" i="38"/>
  <c r="R274" i="38"/>
  <c r="R262" i="38"/>
  <c r="BA192" i="38"/>
  <c r="BB180" i="38"/>
  <c r="BB13" i="38"/>
  <c r="L40" i="38"/>
  <c r="L28" i="38"/>
  <c r="BB237" i="38"/>
  <c r="BC249" i="38" s="1"/>
  <c r="BJ249" i="38" s="1"/>
  <c r="BA249" i="38"/>
  <c r="R359" i="38"/>
  <c r="CI347" i="38"/>
  <c r="BX347" i="38"/>
  <c r="BY347" i="38" s="1"/>
  <c r="L355" i="38"/>
  <c r="DF343" i="38"/>
  <c r="BA60" i="38"/>
  <c r="BB48" i="38"/>
  <c r="BC60" i="38" s="1"/>
  <c r="BJ60" i="38" s="1"/>
  <c r="AX78" i="38"/>
  <c r="AX66" i="38"/>
  <c r="BB109" i="38"/>
  <c r="BC121" i="38" s="1"/>
  <c r="BJ121" i="38" s="1"/>
  <c r="BA121" i="38"/>
  <c r="BA177" i="38"/>
  <c r="BB165" i="38"/>
  <c r="BA235" i="38"/>
  <c r="BB226" i="38"/>
  <c r="L278" i="38"/>
  <c r="DF266" i="38"/>
  <c r="L266" i="38"/>
  <c r="BB278" i="38"/>
  <c r="BA290" i="38"/>
  <c r="DF281" i="38"/>
  <c r="L293" i="38"/>
  <c r="L281" i="38"/>
  <c r="BF363" i="38"/>
  <c r="BD351" i="38"/>
  <c r="BB16" i="38"/>
  <c r="BC16" i="38" s="1"/>
  <c r="BJ16" i="38" s="1"/>
  <c r="DF145" i="38"/>
  <c r="L157" i="38"/>
  <c r="L145" i="38"/>
  <c r="L284" i="38"/>
  <c r="DF272" i="38"/>
  <c r="L92" i="38"/>
  <c r="L80" i="38"/>
  <c r="R56" i="38"/>
  <c r="BX44" i="38"/>
  <c r="BY44" i="38" s="1"/>
  <c r="CI44" i="38"/>
  <c r="BI145" i="38"/>
  <c r="BH145" i="38" s="1"/>
  <c r="CT133" i="38"/>
  <c r="CU133" i="38" s="1"/>
  <c r="BX171" i="38"/>
  <c r="BY171" i="38" s="1"/>
  <c r="CI171" i="38"/>
  <c r="R183" i="38"/>
  <c r="R171" i="38"/>
  <c r="BA243" i="38"/>
  <c r="BB231" i="38"/>
  <c r="CI363" i="38"/>
  <c r="R363" i="38"/>
  <c r="BX363" i="38"/>
  <c r="BY363" i="38" s="1"/>
  <c r="AZ363" i="38"/>
  <c r="BB363" i="38" s="1"/>
  <c r="BC57" i="38"/>
  <c r="BJ57" i="38" s="1"/>
  <c r="AX27" i="38"/>
  <c r="AX15" i="38"/>
  <c r="BB100" i="38"/>
  <c r="BA112" i="38"/>
  <c r="L121" i="38"/>
  <c r="DF109" i="38"/>
  <c r="BA174" i="38"/>
  <c r="BB162" i="38"/>
  <c r="BA189" i="38"/>
  <c r="BB177" i="38"/>
  <c r="BB108" i="38"/>
  <c r="BA120" i="38"/>
  <c r="R175" i="38"/>
  <c r="BX163" i="38"/>
  <c r="BY163" i="38" s="1"/>
  <c r="CI163" i="38"/>
  <c r="BF346" i="38"/>
  <c r="BD334" i="38"/>
  <c r="R328" i="38"/>
  <c r="BX316" i="38"/>
  <c r="BY316" i="38" s="1"/>
  <c r="CI316" i="38"/>
  <c r="R316" i="38"/>
  <c r="L327" i="38"/>
  <c r="DF315" i="38"/>
  <c r="R340" i="38"/>
  <c r="BX328" i="38"/>
  <c r="BY328" i="38" s="1"/>
  <c r="CI328" i="38"/>
  <c r="AX85" i="38"/>
  <c r="L142" i="38"/>
  <c r="DF130" i="38"/>
  <c r="L130" i="38"/>
  <c r="DF149" i="38"/>
  <c r="L161" i="38"/>
  <c r="L149" i="38"/>
  <c r="CI39" i="38"/>
  <c r="R51" i="38"/>
  <c r="BX39" i="38"/>
  <c r="BY39" i="38" s="1"/>
  <c r="R39" i="38"/>
  <c r="BA138" i="38"/>
  <c r="BB126" i="38"/>
  <c r="L175" i="38"/>
  <c r="DF163" i="38"/>
  <c r="BF330" i="38"/>
  <c r="BF318" i="38"/>
  <c r="BD318" i="38"/>
  <c r="L351" i="38"/>
  <c r="DF339" i="38"/>
  <c r="L17" i="38"/>
  <c r="R84" i="38"/>
  <c r="BX72" i="38"/>
  <c r="BY72" i="38" s="1"/>
  <c r="CI72" i="38"/>
  <c r="R72" i="38"/>
  <c r="BB230" i="38"/>
  <c r="R40" i="38"/>
  <c r="BX28" i="38"/>
  <c r="BY28" i="38" s="1"/>
  <c r="CI28" i="38"/>
  <c r="AZ28" i="38"/>
  <c r="BB301" i="38"/>
  <c r="BC301" i="38" s="1"/>
  <c r="BJ301" i="38" s="1"/>
  <c r="R355" i="38"/>
  <c r="BX343" i="38"/>
  <c r="BY343" i="38" s="1"/>
  <c r="CI343" i="38"/>
  <c r="R343" i="38"/>
  <c r="R32" i="38"/>
  <c r="BX20" i="38"/>
  <c r="BY20" i="38" s="1"/>
  <c r="CI20" i="38"/>
  <c r="AZ20" i="38"/>
  <c r="R20" i="38"/>
  <c r="AX84" i="38"/>
  <c r="R90" i="38"/>
  <c r="BX78" i="38"/>
  <c r="BY78" i="38" s="1"/>
  <c r="CI78" i="38"/>
  <c r="R278" i="38"/>
  <c r="BX266" i="38"/>
  <c r="BY266" i="38" s="1"/>
  <c r="CI266" i="38"/>
  <c r="AZ266" i="38"/>
  <c r="R266" i="38"/>
  <c r="BX281" i="38"/>
  <c r="BY281" i="38" s="1"/>
  <c r="CI281" i="38"/>
  <c r="R293" i="38"/>
  <c r="R281" i="38"/>
  <c r="BF339" i="38"/>
  <c r="BD327" i="38"/>
  <c r="BF348" i="38"/>
  <c r="AZ34" i="38"/>
  <c r="BA31" i="38"/>
  <c r="BB19" i="38"/>
  <c r="R157" i="38"/>
  <c r="BX145" i="38"/>
  <c r="BY145" i="38" s="1"/>
  <c r="CI145" i="38"/>
  <c r="AZ145" i="38"/>
  <c r="R145" i="38"/>
  <c r="AX187" i="38"/>
  <c r="BC221" i="38"/>
  <c r="BJ221" i="38" s="1"/>
  <c r="R284" i="38"/>
  <c r="BX272" i="38"/>
  <c r="BY272" i="38" s="1"/>
  <c r="CI272" i="38"/>
  <c r="AZ272" i="38"/>
  <c r="AZ355" i="38"/>
  <c r="CH355" i="38"/>
  <c r="BZ355" i="38"/>
  <c r="CA355" i="38" s="1"/>
  <c r="BX80" i="38"/>
  <c r="BY80" i="38" s="1"/>
  <c r="CI80" i="38"/>
  <c r="R92" i="38"/>
  <c r="R80" i="38"/>
  <c r="AZ151" i="38"/>
  <c r="R29" i="38"/>
  <c r="BX17" i="38"/>
  <c r="BY17" i="38" s="1"/>
  <c r="AZ17" i="38"/>
  <c r="CI17" i="38"/>
  <c r="R17" i="38"/>
  <c r="R101" i="38"/>
  <c r="BX89" i="38"/>
  <c r="BY89" i="38" s="1"/>
  <c r="CI89" i="38"/>
  <c r="AZ89" i="38"/>
  <c r="R89" i="38"/>
  <c r="BA119" i="38"/>
  <c r="BB107" i="38"/>
  <c r="BC119" i="38" s="1"/>
  <c r="BJ119" i="38" s="1"/>
  <c r="CI364" i="38"/>
  <c r="AZ364" i="38"/>
  <c r="BB364" i="38" s="1"/>
  <c r="BX364" i="38"/>
  <c r="BY364" i="38" s="1"/>
  <c r="AZ42" i="38"/>
  <c r="BA42" i="38" s="1"/>
  <c r="AZ46" i="38"/>
  <c r="L86" i="38"/>
  <c r="L146" i="38"/>
  <c r="DF134" i="38"/>
  <c r="DF151" i="38"/>
  <c r="L163" i="38"/>
  <c r="BB215" i="38"/>
  <c r="BA227" i="38"/>
  <c r="BX216" i="38"/>
  <c r="BY216" i="38" s="1"/>
  <c r="CI216" i="38"/>
  <c r="R228" i="38"/>
  <c r="R216" i="38"/>
  <c r="AZ216" i="38"/>
  <c r="BF327" i="38"/>
  <c r="BZ329" i="38"/>
  <c r="CA329" i="38" s="1"/>
  <c r="CH329" i="38"/>
  <c r="AZ329" i="38"/>
  <c r="L133" i="38"/>
  <c r="DF121" i="38"/>
  <c r="AX128" i="38"/>
  <c r="BX97" i="38"/>
  <c r="BY97" i="38" s="1"/>
  <c r="CI97" i="38"/>
  <c r="R109" i="38"/>
  <c r="R97" i="38"/>
  <c r="BB29" i="38"/>
  <c r="BA41" i="38"/>
  <c r="AZ66" i="38"/>
  <c r="BA66" i="38" s="1"/>
  <c r="AX172" i="38"/>
  <c r="AZ171" i="38"/>
  <c r="L217" i="38"/>
  <c r="AX210" i="38"/>
  <c r="AX198" i="38"/>
  <c r="R259" i="38"/>
  <c r="CI247" i="38"/>
  <c r="BX247" i="38"/>
  <c r="BY247" i="38" s="1"/>
  <c r="AZ247" i="38"/>
  <c r="R325" i="38"/>
  <c r="BX313" i="38"/>
  <c r="BY313" i="38" s="1"/>
  <c r="CI313" i="38"/>
  <c r="R313" i="38"/>
  <c r="BF335" i="38"/>
  <c r="BD323" i="38"/>
  <c r="BC65" i="38"/>
  <c r="BJ65" i="38" s="1"/>
  <c r="BB105" i="38"/>
  <c r="DF155" i="38"/>
  <c r="L167" i="38"/>
  <c r="L155" i="38"/>
  <c r="BF320" i="38"/>
  <c r="BF308" i="38"/>
  <c r="BD308" i="38"/>
  <c r="AZ333" i="38"/>
  <c r="AX124" i="38"/>
  <c r="BB224" i="38"/>
  <c r="BA271" i="38"/>
  <c r="BB259" i="38"/>
  <c r="AX55" i="38"/>
  <c r="AX43" i="38"/>
  <c r="BA281" i="38"/>
  <c r="BB269" i="38"/>
  <c r="BB227" i="38"/>
  <c r="R303" i="38"/>
  <c r="BX291" i="38"/>
  <c r="BY291" i="38" s="1"/>
  <c r="CI291" i="38"/>
  <c r="AZ291" i="38"/>
  <c r="BA64" i="38"/>
  <c r="BC185" i="38"/>
  <c r="BJ185" i="38" s="1"/>
  <c r="BF338" i="38"/>
  <c r="BD326" i="38"/>
  <c r="AZ319" i="38"/>
  <c r="BZ319" i="38"/>
  <c r="CA319" i="38" s="1"/>
  <c r="CH319" i="38"/>
  <c r="BB31" i="38"/>
  <c r="AZ244" i="38"/>
  <c r="L336" i="38"/>
  <c r="DF324" i="38"/>
  <c r="R362" i="38"/>
  <c r="BX172" i="38"/>
  <c r="BY172" i="38" s="1"/>
  <c r="CI172" i="38"/>
  <c r="R184" i="38"/>
  <c r="R172" i="38"/>
  <c r="BB350" i="38"/>
  <c r="L210" i="38"/>
  <c r="DF198" i="38"/>
  <c r="L198" i="38"/>
  <c r="L280" i="38"/>
  <c r="DF268" i="38"/>
  <c r="AX28" i="38"/>
  <c r="AX143" i="38"/>
  <c r="L213" i="38"/>
  <c r="DF201" i="38"/>
  <c r="L201" i="38"/>
  <c r="L224" i="38"/>
  <c r="DF212" i="38"/>
  <c r="L14" i="38"/>
  <c r="AZ87" i="38"/>
  <c r="AX181" i="38"/>
  <c r="L192" i="38"/>
  <c r="BA234" i="38"/>
  <c r="BB222" i="38"/>
  <c r="BC234" i="38" s="1"/>
  <c r="BJ234" i="38" s="1"/>
  <c r="BB250" i="38"/>
  <c r="L43" i="38"/>
  <c r="R96" i="38"/>
  <c r="BX84" i="38"/>
  <c r="BY84" i="38" s="1"/>
  <c r="CI84" i="38"/>
  <c r="BB118" i="38"/>
  <c r="BC130" i="38" s="1"/>
  <c r="BJ130" i="38" s="1"/>
  <c r="BA130" i="38"/>
  <c r="CT129" i="38"/>
  <c r="CU129" i="38" s="1"/>
  <c r="BI129" i="38"/>
  <c r="BH129" i="38" s="1"/>
  <c r="BX155" i="38"/>
  <c r="BY155" i="38" s="1"/>
  <c r="CI155" i="38"/>
  <c r="R167" i="38"/>
  <c r="AZ155" i="38"/>
  <c r="BA155" i="38" s="1"/>
  <c r="R155" i="38"/>
  <c r="BB186" i="38"/>
  <c r="L218" i="38"/>
  <c r="DF206" i="38"/>
  <c r="DB3" i="38"/>
  <c r="DB5" i="38"/>
  <c r="DB6" i="38"/>
  <c r="BC257" i="38"/>
  <c r="BJ257" i="38" s="1"/>
  <c r="AZ44" i="38"/>
  <c r="L173" i="38"/>
  <c r="DF161" i="38"/>
  <c r="AX141" i="38"/>
  <c r="DF242" i="38"/>
  <c r="L254" i="38"/>
  <c r="L268" i="38"/>
  <c r="DF256" i="38"/>
  <c r="DE5" i="38"/>
  <c r="DE6" i="38"/>
  <c r="DE3" i="38"/>
  <c r="L344" i="38"/>
  <c r="DF332" i="38"/>
  <c r="AX51" i="38"/>
  <c r="AX39" i="38"/>
  <c r="CT130" i="38"/>
  <c r="CU130" i="38" s="1"/>
  <c r="BI130" i="38"/>
  <c r="BH130" i="38" s="1"/>
  <c r="BA148" i="38"/>
  <c r="BB136" i="38"/>
  <c r="BA289" i="38"/>
  <c r="BB277" i="38"/>
  <c r="BC289" i="38" s="1"/>
  <c r="BJ289" i="38" s="1"/>
  <c r="AZ62" i="38"/>
  <c r="BA62" i="38" s="1"/>
  <c r="R66" i="38"/>
  <c r="L171" i="38"/>
  <c r="L309" i="38"/>
  <c r="DF297" i="38"/>
  <c r="L38" i="38"/>
  <c r="AZ70" i="38"/>
  <c r="BA70" i="38" s="1"/>
  <c r="AX125" i="38"/>
  <c r="AZ166" i="38"/>
  <c r="BA166" i="38" s="1"/>
  <c r="L332" i="38"/>
  <c r="DF320" i="38"/>
  <c r="BF349" i="38"/>
  <c r="BD337" i="38"/>
  <c r="BF337" i="38"/>
  <c r="R103" i="38"/>
  <c r="BX91" i="38"/>
  <c r="BY91" i="38" s="1"/>
  <c r="CI91" i="38"/>
  <c r="AZ91" i="38"/>
  <c r="BA91" i="38" s="1"/>
  <c r="R91" i="38"/>
  <c r="BC18" i="38"/>
  <c r="BJ18" i="38" s="1"/>
  <c r="AX89" i="38"/>
  <c r="L291" i="38"/>
  <c r="DF279" i="38"/>
  <c r="L279" i="38"/>
  <c r="BF343" i="38"/>
  <c r="R42" i="38"/>
  <c r="BX30" i="38"/>
  <c r="BY30" i="38" s="1"/>
  <c r="CI30" i="38"/>
  <c r="R30" i="38"/>
  <c r="AX47" i="38"/>
  <c r="L46" i="38"/>
  <c r="BB78" i="38"/>
  <c r="CT123" i="38"/>
  <c r="CU123" i="38" s="1"/>
  <c r="BI123" i="38"/>
  <c r="BH123" i="38" s="1"/>
  <c r="L138" i="38"/>
  <c r="DF126" i="38"/>
  <c r="L126" i="38"/>
  <c r="BB154" i="38"/>
  <c r="AZ172" i="38"/>
  <c r="DF318" i="38"/>
  <c r="L330" i="38"/>
  <c r="BB54" i="38"/>
  <c r="AZ106" i="38"/>
  <c r="BA106" i="38" s="1"/>
  <c r="CT125" i="38"/>
  <c r="CU125" i="38" s="1"/>
  <c r="BI125" i="38"/>
  <c r="BH125" i="38" s="1"/>
  <c r="DF110" i="38"/>
  <c r="L122" i="38"/>
  <c r="R210" i="38"/>
  <c r="BX198" i="38"/>
  <c r="BY198" i="38" s="1"/>
  <c r="CI198" i="38"/>
  <c r="AZ198" i="38"/>
  <c r="R280" i="38"/>
  <c r="CI268" i="38"/>
  <c r="AZ268" i="38"/>
  <c r="BX268" i="38"/>
  <c r="BY268" i="38" s="1"/>
  <c r="BB281" i="38"/>
  <c r="BA293" i="38"/>
  <c r="BB71" i="38"/>
  <c r="BA83" i="38"/>
  <c r="BA97" i="38"/>
  <c r="BB85" i="38"/>
  <c r="BC85" i="38" s="1"/>
  <c r="BJ85" i="38" s="1"/>
  <c r="BB68" i="38"/>
  <c r="BA80" i="38"/>
  <c r="AX168" i="38"/>
  <c r="AX156" i="38"/>
  <c r="BX212" i="38"/>
  <c r="BY212" i="38" s="1"/>
  <c r="CI212" i="38"/>
  <c r="R224" i="38"/>
  <c r="AZ297" i="38"/>
  <c r="AZ2" i="38"/>
  <c r="R14" i="38"/>
  <c r="BX2" i="38"/>
  <c r="BY2" i="38" s="1"/>
  <c r="CI2" i="38"/>
  <c r="BA164" i="38"/>
  <c r="L194" i="38"/>
  <c r="BA251" i="38"/>
  <c r="L136" i="38"/>
  <c r="DF124" i="38"/>
  <c r="L132" i="38"/>
  <c r="R218" i="38"/>
  <c r="BX206" i="38"/>
  <c r="BY206" i="38" s="1"/>
  <c r="CI206" i="38"/>
  <c r="AZ206" i="38"/>
  <c r="CI361" i="38"/>
  <c r="BX361" i="38"/>
  <c r="BY361" i="38" s="1"/>
  <c r="R361" i="38"/>
  <c r="AZ361" i="38"/>
  <c r="BB361" i="38" s="1"/>
  <c r="BB355" i="38" l="1"/>
  <c r="BC367" i="38" s="1"/>
  <c r="BJ367" i="38" s="1"/>
  <c r="BA367" i="38"/>
  <c r="BA137" i="38"/>
  <c r="BC271" i="38"/>
  <c r="BJ271" i="38" s="1"/>
  <c r="BC137" i="38"/>
  <c r="BJ137" i="38" s="1"/>
  <c r="BA239" i="38"/>
  <c r="BC41" i="38"/>
  <c r="BJ41" i="38" s="1"/>
  <c r="BA362" i="38"/>
  <c r="BC83" i="38"/>
  <c r="BJ83" i="38" s="1"/>
  <c r="BC148" i="38"/>
  <c r="BJ148" i="38" s="1"/>
  <c r="BC239" i="38"/>
  <c r="BJ239" i="38" s="1"/>
  <c r="BA143" i="38"/>
  <c r="BC98" i="38"/>
  <c r="BJ98" i="38" s="1"/>
  <c r="BC300" i="38"/>
  <c r="BJ300" i="38" s="1"/>
  <c r="BC33" i="38"/>
  <c r="BJ33" i="38" s="1"/>
  <c r="BC362" i="38"/>
  <c r="BJ362" i="38" s="1"/>
  <c r="BC131" i="38"/>
  <c r="BJ131" i="38" s="1"/>
  <c r="BC143" i="38"/>
  <c r="BJ143" i="38" s="1"/>
  <c r="BA131" i="38"/>
  <c r="BC138" i="38"/>
  <c r="BJ138" i="38" s="1"/>
  <c r="DJ9" i="38"/>
  <c r="DJ11" i="38" s="1"/>
  <c r="BC132" i="38"/>
  <c r="BJ132" i="38" s="1"/>
  <c r="BC80" i="38"/>
  <c r="BJ80" i="38" s="1"/>
  <c r="BC154" i="38"/>
  <c r="BJ154" i="38" s="1"/>
  <c r="BA33" i="38"/>
  <c r="BC227" i="38"/>
  <c r="BJ227" i="38" s="1"/>
  <c r="BC207" i="38"/>
  <c r="BJ207" i="38" s="1"/>
  <c r="BC246" i="38"/>
  <c r="BJ246" i="38" s="1"/>
  <c r="BC189" i="38"/>
  <c r="BJ189" i="38" s="1"/>
  <c r="BC95" i="38"/>
  <c r="BJ95" i="38" s="1"/>
  <c r="BC133" i="38"/>
  <c r="BJ133" i="38" s="1"/>
  <c r="DK11" i="38"/>
  <c r="BC208" i="38"/>
  <c r="BJ208" i="38" s="1"/>
  <c r="BC290" i="38"/>
  <c r="BJ290" i="38" s="1"/>
  <c r="BC72" i="38"/>
  <c r="BJ72" i="38" s="1"/>
  <c r="BA300" i="38"/>
  <c r="BB93" i="38"/>
  <c r="BC93" i="38" s="1"/>
  <c r="BJ93" i="38" s="1"/>
  <c r="BA93" i="38"/>
  <c r="BC112" i="38"/>
  <c r="BJ112" i="38" s="1"/>
  <c r="BC150" i="38"/>
  <c r="BJ150" i="38" s="1"/>
  <c r="BA24" i="38"/>
  <c r="BB24" i="38"/>
  <c r="BC142" i="38"/>
  <c r="BJ142" i="38" s="1"/>
  <c r="BA142" i="38"/>
  <c r="BA133" i="38"/>
  <c r="BA19" i="38"/>
  <c r="BC293" i="38"/>
  <c r="BJ293" i="38" s="1"/>
  <c r="BC252" i="38"/>
  <c r="BJ252" i="38" s="1"/>
  <c r="BC186" i="38"/>
  <c r="BJ186" i="38" s="1"/>
  <c r="BC109" i="38"/>
  <c r="BJ109" i="38" s="1"/>
  <c r="BA295" i="38"/>
  <c r="BB295" i="38"/>
  <c r="BC295" i="38" s="1"/>
  <c r="BJ295" i="38" s="1"/>
  <c r="BC75" i="38"/>
  <c r="BJ75" i="38" s="1"/>
  <c r="BA16" i="38"/>
  <c r="BA292" i="38"/>
  <c r="BA117" i="38"/>
  <c r="BC117" i="38"/>
  <c r="BJ117" i="38" s="1"/>
  <c r="BC304" i="38"/>
  <c r="BJ304" i="38" s="1"/>
  <c r="BC27" i="38"/>
  <c r="BJ27" i="38" s="1"/>
  <c r="BC243" i="38"/>
  <c r="BJ243" i="38" s="1"/>
  <c r="BC230" i="38"/>
  <c r="BJ230" i="38" s="1"/>
  <c r="BC203" i="38"/>
  <c r="BJ203" i="38" s="1"/>
  <c r="BB129" i="38"/>
  <c r="BC129" i="38" s="1"/>
  <c r="BJ129" i="38" s="1"/>
  <c r="BA129" i="38"/>
  <c r="BA113" i="38"/>
  <c r="BB113" i="38"/>
  <c r="BC113" i="38" s="1"/>
  <c r="BJ113" i="38" s="1"/>
  <c r="BA114" i="38"/>
  <c r="BB114" i="38"/>
  <c r="BC114" i="38" s="1"/>
  <c r="BJ114" i="38" s="1"/>
  <c r="BB282" i="38"/>
  <c r="BA282" i="38"/>
  <c r="BA179" i="38"/>
  <c r="BB179" i="38"/>
  <c r="BC179" i="38" s="1"/>
  <c r="BJ179" i="38" s="1"/>
  <c r="BC275" i="38"/>
  <c r="BJ275" i="38" s="1"/>
  <c r="BB253" i="38"/>
  <c r="BC265" i="38" s="1"/>
  <c r="BJ265" i="38" s="1"/>
  <c r="BA265" i="38"/>
  <c r="BC86" i="38"/>
  <c r="BJ86" i="38" s="1"/>
  <c r="BB307" i="38"/>
  <c r="BA307" i="38"/>
  <c r="BC115" i="38"/>
  <c r="BJ115" i="38" s="1"/>
  <c r="BB202" i="38"/>
  <c r="BA202" i="38"/>
  <c r="BA68" i="38"/>
  <c r="BC177" i="38"/>
  <c r="BJ177" i="38" s="1"/>
  <c r="BB294" i="38"/>
  <c r="BA294" i="38"/>
  <c r="BA267" i="38"/>
  <c r="BB267" i="38"/>
  <c r="BC267" i="38" s="1"/>
  <c r="BJ267" i="38" s="1"/>
  <c r="BA214" i="38"/>
  <c r="BC241" i="38"/>
  <c r="BJ241" i="38" s="1"/>
  <c r="BA154" i="38"/>
  <c r="BC350" i="38"/>
  <c r="BJ350" i="38" s="1"/>
  <c r="BB193" i="38"/>
  <c r="BC205" i="38" s="1"/>
  <c r="BJ205" i="38" s="1"/>
  <c r="BA205" i="38"/>
  <c r="BA232" i="38"/>
  <c r="BA125" i="38"/>
  <c r="BA256" i="38"/>
  <c r="BB244" i="38"/>
  <c r="BB17" i="38"/>
  <c r="BA29" i="38"/>
  <c r="BA17" i="38"/>
  <c r="BC31" i="38"/>
  <c r="BJ31" i="38" s="1"/>
  <c r="BA278" i="38"/>
  <c r="BB266" i="38"/>
  <c r="BC278" i="38" s="1"/>
  <c r="BJ278" i="38" s="1"/>
  <c r="AZ351" i="38"/>
  <c r="BA351" i="38" s="1"/>
  <c r="CH351" i="38"/>
  <c r="BZ351" i="38"/>
  <c r="CA351" i="38" s="1"/>
  <c r="BB194" i="38"/>
  <c r="BA206" i="38"/>
  <c r="BA194" i="38"/>
  <c r="BA340" i="38"/>
  <c r="BB328" i="38"/>
  <c r="BC96" i="38"/>
  <c r="BJ96" i="38" s="1"/>
  <c r="BB330" i="38"/>
  <c r="CH342" i="38"/>
  <c r="AZ342" i="38"/>
  <c r="BA342" i="38" s="1"/>
  <c r="BZ342" i="38"/>
  <c r="CA342" i="38" s="1"/>
  <c r="BA254" i="38"/>
  <c r="BB242" i="38"/>
  <c r="BC254" i="38" s="1"/>
  <c r="BJ254" i="38" s="1"/>
  <c r="BC165" i="38"/>
  <c r="BJ165" i="38" s="1"/>
  <c r="BZ312" i="38"/>
  <c r="CA312" i="38" s="1"/>
  <c r="CH312" i="38"/>
  <c r="AZ312" i="38"/>
  <c r="BC181" i="38"/>
  <c r="BJ181" i="38" s="1"/>
  <c r="BC158" i="38"/>
  <c r="BJ158" i="38" s="1"/>
  <c r="BA99" i="38"/>
  <c r="BB87" i="38"/>
  <c r="BC99" i="38" s="1"/>
  <c r="BJ99" i="38" s="1"/>
  <c r="BB262" i="38"/>
  <c r="BC274" i="38" s="1"/>
  <c r="BJ274" i="38" s="1"/>
  <c r="BA274" i="38"/>
  <c r="BA146" i="38"/>
  <c r="BB134" i="38"/>
  <c r="BC146" i="38" s="1"/>
  <c r="BJ146" i="38" s="1"/>
  <c r="BA288" i="38"/>
  <c r="BB276" i="38"/>
  <c r="BA276" i="38"/>
  <c r="BA272" i="38"/>
  <c r="BB260" i="38"/>
  <c r="BC260" i="38" s="1"/>
  <c r="BJ260" i="38" s="1"/>
  <c r="BB353" i="38"/>
  <c r="BC365" i="38" s="1"/>
  <c r="BJ365" i="38" s="1"/>
  <c r="BA365" i="38"/>
  <c r="BB336" i="38"/>
  <c r="BC224" i="38"/>
  <c r="BJ224" i="38" s="1"/>
  <c r="BC79" i="38"/>
  <c r="BJ79" i="38" s="1"/>
  <c r="BC107" i="38"/>
  <c r="BJ107" i="38" s="1"/>
  <c r="BB149" i="38"/>
  <c r="BA161" i="38"/>
  <c r="BA149" i="38"/>
  <c r="CH313" i="38"/>
  <c r="AZ313" i="38"/>
  <c r="BZ313" i="38"/>
  <c r="CA313" i="38" s="1"/>
  <c r="AZ343" i="38"/>
  <c r="BA343" i="38" s="1"/>
  <c r="CH343" i="38"/>
  <c r="BZ343" i="38"/>
  <c r="CA343" i="38" s="1"/>
  <c r="BC164" i="38"/>
  <c r="BJ164" i="38" s="1"/>
  <c r="BC48" i="38"/>
  <c r="BJ48" i="38" s="1"/>
  <c r="BB192" i="38"/>
  <c r="BC204" i="38" s="1"/>
  <c r="BJ204" i="38" s="1"/>
  <c r="BA204" i="38"/>
  <c r="BA190" i="38"/>
  <c r="BB178" i="38"/>
  <c r="BC190" i="38" s="1"/>
  <c r="BJ190" i="38" s="1"/>
  <c r="AZ345" i="38"/>
  <c r="BA345" i="38" s="1"/>
  <c r="CH345" i="38"/>
  <c r="BZ345" i="38"/>
  <c r="CA345" i="38" s="1"/>
  <c r="BC111" i="38"/>
  <c r="BJ111" i="38" s="1"/>
  <c r="BC162" i="38"/>
  <c r="BJ162" i="38" s="1"/>
  <c r="BC50" i="38"/>
  <c r="BJ50" i="38" s="1"/>
  <c r="BC64" i="38"/>
  <c r="BJ64" i="38" s="1"/>
  <c r="BA210" i="38"/>
  <c r="BB198" i="38"/>
  <c r="BC210" i="38" s="1"/>
  <c r="BJ210" i="38" s="1"/>
  <c r="BA103" i="38"/>
  <c r="BB91" i="38"/>
  <c r="BC103" i="38" s="1"/>
  <c r="BJ103" i="38" s="1"/>
  <c r="BA198" i="38"/>
  <c r="BA331" i="38"/>
  <c r="BB319" i="38"/>
  <c r="BA319" i="38"/>
  <c r="BC281" i="38"/>
  <c r="BJ281" i="38" s="1"/>
  <c r="BA341" i="38"/>
  <c r="BB329" i="38"/>
  <c r="BC341" i="38" s="1"/>
  <c r="BJ341" i="38" s="1"/>
  <c r="BZ327" i="38"/>
  <c r="CA327" i="38" s="1"/>
  <c r="CH327" i="38"/>
  <c r="AZ327" i="38"/>
  <c r="BC222" i="38"/>
  <c r="BJ222" i="38" s="1"/>
  <c r="BB339" i="38"/>
  <c r="BB104" i="38"/>
  <c r="BA116" i="38"/>
  <c r="BC87" i="38"/>
  <c r="BJ87" i="38" s="1"/>
  <c r="BA134" i="38"/>
  <c r="BB256" i="38"/>
  <c r="BA268" i="38"/>
  <c r="BC299" i="38"/>
  <c r="BJ299" i="38" s="1"/>
  <c r="CH344" i="38"/>
  <c r="AZ344" i="38"/>
  <c r="BZ344" i="38"/>
  <c r="CA344" i="38" s="1"/>
  <c r="BC180" i="38"/>
  <c r="BJ180" i="38" s="1"/>
  <c r="BC195" i="38"/>
  <c r="BJ195" i="38" s="1"/>
  <c r="BA153" i="38"/>
  <c r="BB141" i="38"/>
  <c r="BA141" i="38"/>
  <c r="BA352" i="38"/>
  <c r="BB340" i="38"/>
  <c r="BC352" i="38" s="1"/>
  <c r="BJ352" i="38" s="1"/>
  <c r="BC226" i="38"/>
  <c r="BJ226" i="38" s="1"/>
  <c r="BC277" i="38"/>
  <c r="BJ277" i="38" s="1"/>
  <c r="BA280" i="38"/>
  <c r="BB268" i="38"/>
  <c r="BC280" i="38" s="1"/>
  <c r="BJ280" i="38" s="1"/>
  <c r="CH334" i="38"/>
  <c r="BZ334" i="38"/>
  <c r="CA334" i="38" s="1"/>
  <c r="AZ334" i="38"/>
  <c r="BA135" i="38"/>
  <c r="BB123" i="38"/>
  <c r="BC135" i="38" s="1"/>
  <c r="BJ135" i="38" s="1"/>
  <c r="BB279" i="38"/>
  <c r="BA291" i="38"/>
  <c r="BA279" i="38"/>
  <c r="CH346" i="38"/>
  <c r="AZ346" i="38"/>
  <c r="BZ346" i="38"/>
  <c r="CA346" i="38" s="1"/>
  <c r="BB333" i="38"/>
  <c r="BB34" i="38"/>
  <c r="BA46" i="38"/>
  <c r="BA104" i="38"/>
  <c r="BB92" i="38"/>
  <c r="AZ308" i="38"/>
  <c r="BZ308" i="38"/>
  <c r="CA308" i="38" s="1"/>
  <c r="CH308" i="38"/>
  <c r="BB25" i="38"/>
  <c r="BC37" i="38" s="1"/>
  <c r="BJ37" i="38" s="1"/>
  <c r="BA37" i="38"/>
  <c r="AZ311" i="38"/>
  <c r="BZ311" i="38"/>
  <c r="CA311" i="38" s="1"/>
  <c r="CH311" i="38"/>
  <c r="BA87" i="38"/>
  <c r="BB172" i="38"/>
  <c r="BA184" i="38"/>
  <c r="BA172" i="38"/>
  <c r="AZ326" i="38"/>
  <c r="BA326" i="38" s="1"/>
  <c r="BZ326" i="38"/>
  <c r="CA326" i="38" s="1"/>
  <c r="CH326" i="38"/>
  <c r="BB66" i="38"/>
  <c r="BC78" i="38" s="1"/>
  <c r="BJ78" i="38" s="1"/>
  <c r="BA78" i="38"/>
  <c r="BA101" i="38"/>
  <c r="BB89" i="38"/>
  <c r="BA89" i="38"/>
  <c r="BC168" i="38"/>
  <c r="BJ168" i="38" s="1"/>
  <c r="BC156" i="38"/>
  <c r="BJ156" i="38" s="1"/>
  <c r="CH348" i="38"/>
  <c r="AZ348" i="38"/>
  <c r="BA348" i="38" s="1"/>
  <c r="BZ348" i="38"/>
  <c r="CA348" i="38" s="1"/>
  <c r="BC136" i="38"/>
  <c r="BJ136" i="38" s="1"/>
  <c r="BA353" i="38"/>
  <c r="BC215" i="38"/>
  <c r="BJ215" i="38" s="1"/>
  <c r="BC231" i="38"/>
  <c r="BJ231" i="38" s="1"/>
  <c r="BA52" i="38"/>
  <c r="BB40" i="38"/>
  <c r="BC52" i="38" s="1"/>
  <c r="BJ52" i="38" s="1"/>
  <c r="BC71" i="38"/>
  <c r="BJ71" i="38" s="1"/>
  <c r="BA92" i="38"/>
  <c r="BZ335" i="38"/>
  <c r="CA335" i="38" s="1"/>
  <c r="AZ335" i="38"/>
  <c r="CH335" i="38"/>
  <c r="BA364" i="38"/>
  <c r="BA199" i="38"/>
  <c r="BB187" i="38"/>
  <c r="BC199" i="38" s="1"/>
  <c r="BJ199" i="38" s="1"/>
  <c r="BB106" i="38"/>
  <c r="BC118" i="38" s="1"/>
  <c r="BJ118" i="38" s="1"/>
  <c r="BA118" i="38"/>
  <c r="BB322" i="38"/>
  <c r="BB238" i="38"/>
  <c r="BC250" i="38" s="1"/>
  <c r="BJ250" i="38" s="1"/>
  <c r="BA250" i="38"/>
  <c r="BC108" i="38"/>
  <c r="BJ108" i="38" s="1"/>
  <c r="BA100" i="38"/>
  <c r="BB88" i="38"/>
  <c r="BC100" i="38" s="1"/>
  <c r="BJ100" i="38" s="1"/>
  <c r="BB22" i="38"/>
  <c r="BA34" i="38"/>
  <c r="BA22" i="38"/>
  <c r="BC251" i="38"/>
  <c r="BJ251" i="38" s="1"/>
  <c r="BA102" i="38"/>
  <c r="BB90" i="38"/>
  <c r="BC102" i="38" s="1"/>
  <c r="BJ102" i="38" s="1"/>
  <c r="BC124" i="38"/>
  <c r="BJ124" i="38" s="1"/>
  <c r="BC364" i="38"/>
  <c r="BJ364" i="38" s="1"/>
  <c r="BB116" i="38"/>
  <c r="BC128" i="38" s="1"/>
  <c r="BJ128" i="38" s="1"/>
  <c r="BA128" i="38"/>
  <c r="BB217" i="38"/>
  <c r="BA229" i="38"/>
  <c r="BA217" i="38"/>
  <c r="BB305" i="38"/>
  <c r="BC305" i="38" s="1"/>
  <c r="BJ305" i="38" s="1"/>
  <c r="BA248" i="38"/>
  <c r="BB236" i="38"/>
  <c r="BC248" i="38" s="1"/>
  <c r="BJ248" i="38" s="1"/>
  <c r="BC219" i="38"/>
  <c r="BJ219" i="38" s="1"/>
  <c r="BA183" i="38"/>
  <c r="BB171" i="38"/>
  <c r="BA171" i="38"/>
  <c r="BB151" i="38"/>
  <c r="BA163" i="38"/>
  <c r="BA151" i="38"/>
  <c r="BA55" i="38"/>
  <c r="BB43" i="38"/>
  <c r="BC55" i="38" s="1"/>
  <c r="BJ55" i="38" s="1"/>
  <c r="CH321" i="38"/>
  <c r="AZ321" i="38"/>
  <c r="BZ321" i="38"/>
  <c r="CA321" i="38" s="1"/>
  <c r="BB70" i="38"/>
  <c r="BA82" i="38"/>
  <c r="BC97" i="38"/>
  <c r="BJ97" i="38" s="1"/>
  <c r="BB155" i="38"/>
  <c r="BC167" i="38" s="1"/>
  <c r="BJ167" i="38" s="1"/>
  <c r="BA167" i="38"/>
  <c r="BA25" i="38"/>
  <c r="BA262" i="38"/>
  <c r="BA259" i="38"/>
  <c r="BB247" i="38"/>
  <c r="BC259" i="38" s="1"/>
  <c r="BJ259" i="38" s="1"/>
  <c r="BB28" i="38"/>
  <c r="BA40" i="38"/>
  <c r="BC120" i="38"/>
  <c r="BJ120" i="38" s="1"/>
  <c r="BC244" i="38"/>
  <c r="BJ244" i="38" s="1"/>
  <c r="BB306" i="38"/>
  <c r="BA306" i="38"/>
  <c r="AZ349" i="38"/>
  <c r="CH349" i="38"/>
  <c r="BZ349" i="38"/>
  <c r="CA349" i="38" s="1"/>
  <c r="BA213" i="38"/>
  <c r="BB201" i="38"/>
  <c r="BC213" i="38" s="1"/>
  <c r="BJ213" i="38" s="1"/>
  <c r="CH316" i="38"/>
  <c r="AZ316" i="38"/>
  <c r="BZ316" i="38"/>
  <c r="CA316" i="38" s="1"/>
  <c r="BA59" i="38"/>
  <c r="BB47" i="38"/>
  <c r="BC59" i="38" s="1"/>
  <c r="BJ59" i="38" s="1"/>
  <c r="BC296" i="38"/>
  <c r="BJ296" i="38" s="1"/>
  <c r="BB62" i="38"/>
  <c r="BC74" i="38" s="1"/>
  <c r="BJ74" i="38" s="1"/>
  <c r="BA74" i="38"/>
  <c r="BA178" i="38"/>
  <c r="BB166" i="38"/>
  <c r="BC166" i="38" s="1"/>
  <c r="BJ166" i="38" s="1"/>
  <c r="AZ323" i="38"/>
  <c r="BZ323" i="38"/>
  <c r="CA323" i="38" s="1"/>
  <c r="CH323" i="38"/>
  <c r="BA169" i="38"/>
  <c r="BB157" i="38"/>
  <c r="BC169" i="38" s="1"/>
  <c r="BJ169" i="38" s="1"/>
  <c r="BA218" i="38"/>
  <c r="BB206" i="38"/>
  <c r="BC218" i="38" s="1"/>
  <c r="BJ218" i="38" s="1"/>
  <c r="BA157" i="38"/>
  <c r="BB145" i="38"/>
  <c r="BA145" i="38"/>
  <c r="BB2" i="38"/>
  <c r="BA14" i="38"/>
  <c r="BA56" i="38"/>
  <c r="BB44" i="38"/>
  <c r="BC56" i="38" s="1"/>
  <c r="BJ56" i="38" s="1"/>
  <c r="BB216" i="38"/>
  <c r="BA228" i="38"/>
  <c r="BA216" i="38"/>
  <c r="BB20" i="38"/>
  <c r="BA32" i="38"/>
  <c r="BA20" i="38"/>
  <c r="BA244" i="38"/>
  <c r="BC292" i="38"/>
  <c r="BJ292" i="38" s="1"/>
  <c r="BB26" i="38"/>
  <c r="BC38" i="38" s="1"/>
  <c r="BJ38" i="38" s="1"/>
  <c r="BA38" i="38"/>
  <c r="BZ324" i="38"/>
  <c r="CA324" i="38" s="1"/>
  <c r="CH324" i="38"/>
  <c r="AZ324" i="38"/>
  <c r="BB76" i="38"/>
  <c r="BA88" i="38"/>
  <c r="BC197" i="38"/>
  <c r="BJ197" i="38" s="1"/>
  <c r="BC269" i="38"/>
  <c r="BJ269" i="38" s="1"/>
  <c r="BZ309" i="38"/>
  <c r="CA309" i="38" s="1"/>
  <c r="CH309" i="38"/>
  <c r="AZ309" i="38"/>
  <c r="BA309" i="38" s="1"/>
  <c r="BA47" i="38"/>
  <c r="BC211" i="38"/>
  <c r="BJ211" i="38" s="1"/>
  <c r="BC91" i="38"/>
  <c r="BJ91" i="38" s="1"/>
  <c r="BB297" i="38"/>
  <c r="AZ337" i="38"/>
  <c r="CH337" i="38"/>
  <c r="BZ337" i="38"/>
  <c r="CA337" i="38" s="1"/>
  <c r="BA58" i="38"/>
  <c r="BB46" i="38"/>
  <c r="BC58" i="38" s="1"/>
  <c r="BJ58" i="38" s="1"/>
  <c r="AZ318" i="38"/>
  <c r="BA318" i="38" s="1"/>
  <c r="BZ318" i="38"/>
  <c r="CA318" i="38" s="1"/>
  <c r="CH318" i="38"/>
  <c r="BA28" i="38"/>
  <c r="BA123" i="38"/>
  <c r="BB314" i="38"/>
  <c r="BA314" i="38"/>
  <c r="BC105" i="38"/>
  <c r="BJ105" i="38" s="1"/>
  <c r="AZ317" i="38"/>
  <c r="BA317" i="38" s="1"/>
  <c r="BZ317" i="38"/>
  <c r="CA317" i="38" s="1"/>
  <c r="CH317" i="38"/>
  <c r="BA237" i="38"/>
  <c r="BB225" i="38"/>
  <c r="BA225" i="38"/>
  <c r="BB82" i="38"/>
  <c r="BC94" i="38" s="1"/>
  <c r="BJ94" i="38" s="1"/>
  <c r="BA94" i="38"/>
  <c r="BB110" i="38"/>
  <c r="BC122" i="38" s="1"/>
  <c r="BJ122" i="38" s="1"/>
  <c r="BA122" i="38"/>
  <c r="BC35" i="38"/>
  <c r="BJ35" i="38" s="1"/>
  <c r="BC23" i="38"/>
  <c r="BJ23" i="38" s="1"/>
  <c r="BA327" i="38"/>
  <c r="BB315" i="38"/>
  <c r="BC315" i="38" s="1"/>
  <c r="BJ315" i="38" s="1"/>
  <c r="BC63" i="38"/>
  <c r="BJ63" i="38" s="1"/>
  <c r="BC359" i="38"/>
  <c r="BJ359" i="38" s="1"/>
  <c r="BA240" i="38"/>
  <c r="BB228" i="38"/>
  <c r="BC240" i="38" s="1"/>
  <c r="BJ240" i="38" s="1"/>
  <c r="CH310" i="38"/>
  <c r="AZ310" i="38"/>
  <c r="BZ310" i="38"/>
  <c r="CA310" i="38" s="1"/>
  <c r="BB285" i="38"/>
  <c r="BA297" i="38"/>
  <c r="BA285" i="38"/>
  <c r="BC84" i="38"/>
  <c r="BJ84" i="38" s="1"/>
  <c r="BC212" i="38"/>
  <c r="BJ212" i="38" s="1"/>
  <c r="BA303" i="38"/>
  <c r="BB291" i="38"/>
  <c r="BC303" i="38" s="1"/>
  <c r="BJ303" i="38" s="1"/>
  <c r="BA54" i="38"/>
  <c r="BB42" i="38"/>
  <c r="BC54" i="38" s="1"/>
  <c r="BJ54" i="38" s="1"/>
  <c r="BA284" i="38"/>
  <c r="BB272" i="38"/>
  <c r="BC284" i="38" s="1"/>
  <c r="BJ284" i="38" s="1"/>
  <c r="BC68" i="38"/>
  <c r="BJ68" i="38" s="1"/>
  <c r="BC174" i="38"/>
  <c r="BJ174" i="38" s="1"/>
  <c r="BA260" i="38"/>
  <c r="BB175" i="38"/>
  <c r="BC187" i="38" s="1"/>
  <c r="BJ187" i="38" s="1"/>
  <c r="BA187" i="38"/>
  <c r="BB9" i="38"/>
  <c r="BC21" i="38" s="1"/>
  <c r="BJ21" i="38" s="1"/>
  <c r="BA21" i="38"/>
  <c r="BC19" i="38"/>
  <c r="BJ19" i="38" s="1"/>
  <c r="BB32" i="38"/>
  <c r="BA44" i="38"/>
  <c r="BB14" i="38"/>
  <c r="BC26" i="38" s="1"/>
  <c r="BJ26" i="38" s="1"/>
  <c r="BA26" i="38"/>
  <c r="BC67" i="38"/>
  <c r="BJ67" i="38" s="1"/>
  <c r="BZ320" i="38"/>
  <c r="CA320" i="38" s="1"/>
  <c r="CH320" i="38"/>
  <c r="AZ320" i="38"/>
  <c r="CU5" i="38" s="1"/>
  <c r="BA173" i="38"/>
  <c r="BB161" i="38"/>
  <c r="BC173" i="38" s="1"/>
  <c r="BJ173" i="38" s="1"/>
  <c r="BA247" i="38"/>
  <c r="BA266" i="38"/>
  <c r="BA359" i="38"/>
  <c r="BB331" i="38"/>
  <c r="BC140" i="38"/>
  <c r="BJ140" i="38" s="1"/>
  <c r="DB12" i="38"/>
  <c r="BC191" i="38" l="1"/>
  <c r="BJ191" i="38" s="1"/>
  <c r="BC43" i="38"/>
  <c r="BJ43" i="38" s="1"/>
  <c r="BC126" i="38"/>
  <c r="BJ126" i="38" s="1"/>
  <c r="BC40" i="38"/>
  <c r="BJ40" i="38" s="1"/>
  <c r="BC238" i="38"/>
  <c r="BJ238" i="38" s="1"/>
  <c r="BC198" i="38"/>
  <c r="BJ198" i="38" s="1"/>
  <c r="BC192" i="38"/>
  <c r="BJ192" i="38" s="1"/>
  <c r="BC88" i="38"/>
  <c r="BJ88" i="38" s="1"/>
  <c r="BC125" i="38"/>
  <c r="BJ125" i="38" s="1"/>
  <c r="BC193" i="38"/>
  <c r="BJ193" i="38" s="1"/>
  <c r="BC307" i="38"/>
  <c r="BJ307" i="38" s="1"/>
  <c r="BC36" i="38"/>
  <c r="BJ36" i="38" s="1"/>
  <c r="BC24" i="38"/>
  <c r="BJ24" i="38" s="1"/>
  <c r="BC262" i="38"/>
  <c r="BJ262" i="38" s="1"/>
  <c r="BC266" i="38"/>
  <c r="BJ266" i="38" s="1"/>
  <c r="BC106" i="38"/>
  <c r="BJ106" i="38" s="1"/>
  <c r="BC66" i="38"/>
  <c r="BJ66" i="38" s="1"/>
  <c r="BC46" i="38"/>
  <c r="BJ46" i="38" s="1"/>
  <c r="BC294" i="38"/>
  <c r="BJ294" i="38" s="1"/>
  <c r="BC282" i="38"/>
  <c r="BJ282" i="38" s="1"/>
  <c r="BC236" i="38"/>
  <c r="BJ236" i="38" s="1"/>
  <c r="BC28" i="38"/>
  <c r="BJ28" i="38" s="1"/>
  <c r="BC242" i="38"/>
  <c r="BJ242" i="38" s="1"/>
  <c r="BC42" i="38"/>
  <c r="BJ42" i="38" s="1"/>
  <c r="BC104" i="38"/>
  <c r="BJ104" i="38" s="1"/>
  <c r="BC253" i="38"/>
  <c r="BJ253" i="38" s="1"/>
  <c r="BC214" i="38"/>
  <c r="BJ214" i="38" s="1"/>
  <c r="BC202" i="38"/>
  <c r="BJ202" i="38" s="1"/>
  <c r="DB10" i="38"/>
  <c r="BC82" i="38"/>
  <c r="BJ82" i="38" s="1"/>
  <c r="BB326" i="38"/>
  <c r="BC338" i="38" s="1"/>
  <c r="BJ338" i="38" s="1"/>
  <c r="BA338" i="38"/>
  <c r="BA328" i="38"/>
  <c r="BB316" i="38"/>
  <c r="BA316" i="38"/>
  <c r="BC92" i="38"/>
  <c r="BJ92" i="38" s="1"/>
  <c r="BC25" i="38"/>
  <c r="BJ25" i="38" s="1"/>
  <c r="BA358" i="38"/>
  <c r="BB346" i="38"/>
  <c r="BC358" i="38" s="1"/>
  <c r="BJ358" i="38" s="1"/>
  <c r="BC70" i="38"/>
  <c r="BJ70" i="38" s="1"/>
  <c r="BA324" i="38"/>
  <c r="BB312" i="38"/>
  <c r="BA312" i="38"/>
  <c r="BB351" i="38"/>
  <c r="BC363" i="38" s="1"/>
  <c r="BJ363" i="38" s="1"/>
  <c r="BA363" i="38"/>
  <c r="BA336" i="38"/>
  <c r="BB324" i="38"/>
  <c r="BC336" i="38" s="1"/>
  <c r="BJ336" i="38" s="1"/>
  <c r="BA322" i="38"/>
  <c r="BB310" i="38"/>
  <c r="BA310" i="38"/>
  <c r="BA321" i="38"/>
  <c r="BB309" i="38"/>
  <c r="BC44" i="38"/>
  <c r="BJ44" i="38" s="1"/>
  <c r="BC47" i="38"/>
  <c r="BJ47" i="38" s="1"/>
  <c r="BC314" i="38"/>
  <c r="BJ314" i="38" s="1"/>
  <c r="BA320" i="38"/>
  <c r="BB308" i="38"/>
  <c r="BA308" i="38"/>
  <c r="BC134" i="38"/>
  <c r="BJ134" i="38" s="1"/>
  <c r="BC76" i="38"/>
  <c r="BJ76" i="38" s="1"/>
  <c r="BA355" i="38"/>
  <c r="BB343" i="38"/>
  <c r="BC355" i="38" s="1"/>
  <c r="BJ355" i="38" s="1"/>
  <c r="BC288" i="38"/>
  <c r="BJ288" i="38" s="1"/>
  <c r="BC276" i="38"/>
  <c r="BJ276" i="38" s="1"/>
  <c r="BC291" i="38"/>
  <c r="BJ291" i="38" s="1"/>
  <c r="BC279" i="38"/>
  <c r="BJ279" i="38" s="1"/>
  <c r="BB349" i="38"/>
  <c r="BC361" i="38" s="1"/>
  <c r="BJ361" i="38" s="1"/>
  <c r="BA361" i="38"/>
  <c r="BC163" i="38"/>
  <c r="BJ163" i="38" s="1"/>
  <c r="BC151" i="38"/>
  <c r="BJ151" i="38" s="1"/>
  <c r="BC110" i="38"/>
  <c r="BJ110" i="38" s="1"/>
  <c r="BA335" i="38"/>
  <c r="BB323" i="38"/>
  <c r="BC229" i="38"/>
  <c r="BJ229" i="38" s="1"/>
  <c r="BC217" i="38"/>
  <c r="BJ217" i="38" s="1"/>
  <c r="BC184" i="38"/>
  <c r="BJ184" i="38" s="1"/>
  <c r="BC172" i="38"/>
  <c r="BJ172" i="38" s="1"/>
  <c r="BA356" i="38"/>
  <c r="BB344" i="38"/>
  <c r="BA344" i="38"/>
  <c r="BA349" i="38"/>
  <c r="BB337" i="38"/>
  <c r="BA337" i="38"/>
  <c r="BC123" i="38"/>
  <c r="BJ123" i="38" s="1"/>
  <c r="BC14" i="38"/>
  <c r="BJ14" i="38" s="1"/>
  <c r="BC178" i="38"/>
  <c r="BJ178" i="38" s="1"/>
  <c r="BC34" i="38"/>
  <c r="BJ34" i="38" s="1"/>
  <c r="BC22" i="38"/>
  <c r="BJ22" i="38" s="1"/>
  <c r="BC353" i="38"/>
  <c r="BJ353" i="38" s="1"/>
  <c r="BA325" i="38"/>
  <c r="BB313" i="38"/>
  <c r="BA313" i="38"/>
  <c r="BC183" i="38"/>
  <c r="BJ183" i="38" s="1"/>
  <c r="BC171" i="38"/>
  <c r="BJ171" i="38" s="1"/>
  <c r="BC101" i="38"/>
  <c r="BJ101" i="38" s="1"/>
  <c r="BC89" i="38"/>
  <c r="BJ89" i="38" s="1"/>
  <c r="BC201" i="38"/>
  <c r="BJ201" i="38" s="1"/>
  <c r="CU3" i="38"/>
  <c r="BC116" i="38"/>
  <c r="BJ116" i="38" s="1"/>
  <c r="BC175" i="38"/>
  <c r="BJ175" i="38" s="1"/>
  <c r="BC340" i="38"/>
  <c r="BJ340" i="38" s="1"/>
  <c r="CU6" i="38"/>
  <c r="BC331" i="38"/>
  <c r="BJ331" i="38" s="1"/>
  <c r="BC237" i="38"/>
  <c r="BJ237" i="38" s="1"/>
  <c r="BC225" i="38"/>
  <c r="BJ225" i="38" s="1"/>
  <c r="BA323" i="38"/>
  <c r="BB311" i="38"/>
  <c r="BA311" i="38"/>
  <c r="BC247" i="38"/>
  <c r="BJ247" i="38" s="1"/>
  <c r="BC306" i="38"/>
  <c r="BJ306" i="38" s="1"/>
  <c r="BA333" i="38"/>
  <c r="BB321" i="38"/>
  <c r="BC333" i="38" s="1"/>
  <c r="BJ333" i="38" s="1"/>
  <c r="BC62" i="38"/>
  <c r="BJ62" i="38" s="1"/>
  <c r="BA360" i="38"/>
  <c r="BB348" i="38"/>
  <c r="BC360" i="38" s="1"/>
  <c r="BJ360" i="38" s="1"/>
  <c r="BC155" i="38"/>
  <c r="BJ155" i="38" s="1"/>
  <c r="BC153" i="38"/>
  <c r="BJ153" i="38" s="1"/>
  <c r="BC141" i="38"/>
  <c r="BJ141" i="38" s="1"/>
  <c r="BC161" i="38"/>
  <c r="BJ161" i="38" s="1"/>
  <c r="BC149" i="38"/>
  <c r="BJ149" i="38" s="1"/>
  <c r="BC29" i="38"/>
  <c r="BJ29" i="38" s="1"/>
  <c r="BC17" i="38"/>
  <c r="BJ17" i="38" s="1"/>
  <c r="BC157" i="38"/>
  <c r="BJ157" i="38" s="1"/>
  <c r="BC145" i="38"/>
  <c r="BJ145" i="38" s="1"/>
  <c r="BA347" i="38"/>
  <c r="BB335" i="38"/>
  <c r="BC347" i="38" s="1"/>
  <c r="BJ347" i="38" s="1"/>
  <c r="BB334" i="38"/>
  <c r="BA346" i="38"/>
  <c r="BA354" i="38"/>
  <c r="BB342" i="38"/>
  <c r="BC354" i="38" s="1"/>
  <c r="BJ354" i="38" s="1"/>
  <c r="BC206" i="38"/>
  <c r="BJ206" i="38" s="1"/>
  <c r="BC194" i="38"/>
  <c r="BJ194" i="38" s="1"/>
  <c r="BA332" i="38"/>
  <c r="BB320" i="38"/>
  <c r="BC332" i="38" s="1"/>
  <c r="BJ332" i="38" s="1"/>
  <c r="BC32" i="38"/>
  <c r="BJ32" i="38" s="1"/>
  <c r="BC20" i="38"/>
  <c r="BJ20" i="38" s="1"/>
  <c r="BC297" i="38"/>
  <c r="BJ297" i="38" s="1"/>
  <c r="BC285" i="38"/>
  <c r="BJ285" i="38" s="1"/>
  <c r="BC268" i="38"/>
  <c r="BJ268" i="38" s="1"/>
  <c r="CV5" i="38"/>
  <c r="CV6" i="38"/>
  <c r="BA329" i="38"/>
  <c r="BB317" i="38"/>
  <c r="BC329" i="38" s="1"/>
  <c r="BJ329" i="38" s="1"/>
  <c r="BB318" i="38"/>
  <c r="BC330" i="38" s="1"/>
  <c r="BJ330" i="38" s="1"/>
  <c r="BA330" i="38"/>
  <c r="BC228" i="38"/>
  <c r="BJ228" i="38" s="1"/>
  <c r="BC216" i="38"/>
  <c r="BJ216" i="38" s="1"/>
  <c r="BA334" i="38"/>
  <c r="BC90" i="38"/>
  <c r="BJ90" i="38" s="1"/>
  <c r="BA339" i="38"/>
  <c r="BB327" i="38"/>
  <c r="BC339" i="38" s="1"/>
  <c r="BJ339" i="38" s="1"/>
  <c r="BA357" i="38"/>
  <c r="BB345" i="38"/>
  <c r="BC357" i="38" s="1"/>
  <c r="BJ357" i="38" s="1"/>
  <c r="BC272" i="38"/>
  <c r="BJ272" i="38" s="1"/>
  <c r="BC256" i="38"/>
  <c r="CU4" i="38"/>
  <c r="BC346" i="38" l="1"/>
  <c r="BJ346" i="38" s="1"/>
  <c r="CV3" i="38"/>
  <c r="BC334" i="38"/>
  <c r="BJ334" i="38" s="1"/>
  <c r="BC318" i="38"/>
  <c r="BJ318" i="38" s="1"/>
  <c r="BC348" i="38"/>
  <c r="BJ348" i="38" s="1"/>
  <c r="BC321" i="38"/>
  <c r="BJ321" i="38" s="1"/>
  <c r="BC317" i="38"/>
  <c r="BJ317" i="38" s="1"/>
  <c r="BC351" i="38"/>
  <c r="BJ351" i="38" s="1"/>
  <c r="BC335" i="38"/>
  <c r="BJ335" i="38" s="1"/>
  <c r="BC322" i="38"/>
  <c r="BJ322" i="38" s="1"/>
  <c r="BC310" i="38"/>
  <c r="BJ310" i="38" s="1"/>
  <c r="BC323" i="38"/>
  <c r="BJ323" i="38" s="1"/>
  <c r="BC311" i="38"/>
  <c r="BJ311" i="38" s="1"/>
  <c r="BC327" i="38"/>
  <c r="BJ327" i="38" s="1"/>
  <c r="BC345" i="38"/>
  <c r="BJ345" i="38" s="1"/>
  <c r="BC349" i="38"/>
  <c r="BJ349" i="38" s="1"/>
  <c r="BC337" i="38"/>
  <c r="BJ337" i="38" s="1"/>
  <c r="BC343" i="38"/>
  <c r="BJ343" i="38" s="1"/>
  <c r="BC325" i="38"/>
  <c r="BJ325" i="38" s="1"/>
  <c r="BC313" i="38"/>
  <c r="BJ313" i="38" s="1"/>
  <c r="BC356" i="38"/>
  <c r="BJ356" i="38" s="1"/>
  <c r="BC344" i="38"/>
  <c r="BJ344" i="38" s="1"/>
  <c r="BC328" i="38"/>
  <c r="BJ328" i="38" s="1"/>
  <c r="BC316" i="38"/>
  <c r="BJ316" i="38" s="1"/>
  <c r="BC326" i="38"/>
  <c r="BJ326" i="38" s="1"/>
  <c r="BC320" i="38"/>
  <c r="BJ320" i="38" s="1"/>
  <c r="BC308" i="38"/>
  <c r="BJ308" i="38" s="1"/>
  <c r="CV4" i="38"/>
  <c r="BJ256" i="38"/>
  <c r="BC342" i="38"/>
  <c r="BJ342" i="38" s="1"/>
  <c r="BC309" i="38"/>
  <c r="BJ309" i="38" s="1"/>
  <c r="BC324" i="38"/>
  <c r="BJ324" i="38" s="1"/>
  <c r="BC312" i="38"/>
  <c r="BJ312" i="38" s="1"/>
  <c r="CX6" i="38" l="1"/>
  <c r="CX3" i="38"/>
  <c r="CX5" i="38"/>
  <c r="O8" i="47" l="1"/>
</calcChain>
</file>

<file path=xl/comments1.xml><?xml version="1.0" encoding="utf-8"?>
<comments xmlns="http://schemas.openxmlformats.org/spreadsheetml/2006/main">
  <authors>
    <author>Martin Ralph</author>
  </authors>
  <commentLis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Operativas Bel Norte.xlsx!Tabla1" type="102" refreshedVersion="5" minRefreshableVersion="5">
    <extLst>
      <ext xmlns:x15="http://schemas.microsoft.com/office/spreadsheetml/2010/11/main" uri="{DE250136-89BD-433C-8126-D09CA5730AF9}">
        <x15:connection id="Tabla1-6a0b5495-bfcc-4d50-92a8-9bc16815c560" autoDelete="1">
          <x15:rangePr sourceName="_xlcn.WorksheetConnection_OperativasBelNorte.xlsxTabla11"/>
        </x15:connection>
      </ext>
    </extLst>
  </connection>
  <connection id="3" name="WorksheetConnection_Operativas Bel Norte.xlsx!Tabla2" type="102" refreshedVersion="5" minRefreshableVersion="5">
    <extLst>
      <ext xmlns:x15="http://schemas.microsoft.com/office/spreadsheetml/2010/11/main" uri="{DE250136-89BD-433C-8126-D09CA5730AF9}">
        <x15:connection id="Tabla2-4e0b758a-9902-4e21-b640-69eb926587ad">
          <x15:rangePr sourceName="_xlcn.WorksheetConnection_OperativasBelNorte.xlsxTabla21"/>
        </x15:connection>
      </ext>
    </extLst>
  </connection>
</connections>
</file>

<file path=xl/sharedStrings.xml><?xml version="1.0" encoding="utf-8"?>
<sst xmlns="http://schemas.openxmlformats.org/spreadsheetml/2006/main" count="3332" uniqueCount="418">
  <si>
    <t>Abril</t>
  </si>
  <si>
    <t>Mayo</t>
  </si>
  <si>
    <t>Junio</t>
  </si>
  <si>
    <t>Julio</t>
  </si>
  <si>
    <t>Agosto</t>
  </si>
  <si>
    <t>Octubre</t>
  </si>
  <si>
    <t>Noviembre</t>
  </si>
  <si>
    <t>Diciembre</t>
  </si>
  <si>
    <t>Enero</t>
  </si>
  <si>
    <t>Febrero</t>
  </si>
  <si>
    <t>Marzo</t>
  </si>
  <si>
    <t>Septiembre</t>
  </si>
  <si>
    <t>Año</t>
  </si>
  <si>
    <t>TK Remolcados (1)</t>
  </si>
  <si>
    <t>TK Coche Motor (2)</t>
  </si>
  <si>
    <t>TK Eléctricos (3)</t>
  </si>
  <si>
    <t>CK Locomotoras (4)</t>
  </si>
  <si>
    <t>CK Remolcados (5)</t>
  </si>
  <si>
    <t>CK Coche Motor (6)</t>
  </si>
  <si>
    <t>CK Eléctricos (7)</t>
  </si>
  <si>
    <t>Form. Media Trenes Remolcados</t>
  </si>
  <si>
    <t>Form. Media Trenes Coche Motor</t>
  </si>
  <si>
    <t>Form. Media Trenes Eléctricos</t>
  </si>
  <si>
    <t>Asientos Ofrecidos Coches Remolcados</t>
  </si>
  <si>
    <t>Asientos Ofrecidos Coches Motor</t>
  </si>
  <si>
    <t>Asientos Ofrecidos Coches Eléctrico</t>
  </si>
  <si>
    <t>Asientos Prom. x C. Remolcados</t>
  </si>
  <si>
    <t>Asientos Prom. x C. Motor</t>
  </si>
  <si>
    <t>Asientos Prom. x C. Eléctricos</t>
  </si>
  <si>
    <t>Trenes Programados</t>
  </si>
  <si>
    <t>Trenes Cancelados</t>
  </si>
  <si>
    <t>Trenes Atrasados</t>
  </si>
  <si>
    <t>Trenes Puntuales</t>
  </si>
  <si>
    <t>Cumplimiento del Programa</t>
  </si>
  <si>
    <t>Regularidad Absoluta</t>
  </si>
  <si>
    <t>Regularidad Relativa</t>
  </si>
  <si>
    <t>PAX Día Habil</t>
  </si>
  <si>
    <t>PAX x Tren</t>
  </si>
  <si>
    <t>PAX x Coche</t>
  </si>
  <si>
    <t>PAX Kilómetro</t>
  </si>
  <si>
    <t>PAX Recorrido Medio</t>
  </si>
  <si>
    <t>% Evasión (estimado)</t>
  </si>
  <si>
    <t>Pasajeros Totales (estimados)</t>
  </si>
  <si>
    <t>Recaudación Vta. Boletos $</t>
  </si>
  <si>
    <t>Tarifa Media $</t>
  </si>
  <si>
    <t>Indice Dia Habil</t>
  </si>
  <si>
    <t>PAX Desestacionalizados</t>
  </si>
  <si>
    <t>OBSERVACIONES</t>
  </si>
  <si>
    <t>Mes</t>
  </si>
  <si>
    <t>Pasajeros Pagos (PAX)</t>
  </si>
  <si>
    <t>Variación % TK</t>
  </si>
  <si>
    <t>Varicaión % CK</t>
  </si>
  <si>
    <t>Variación % TC</t>
  </si>
  <si>
    <t>Variación % PAX</t>
  </si>
  <si>
    <t>Trenes Corridos (TC)</t>
  </si>
  <si>
    <t>Coches Kilómetro (CK) (5+6+7)</t>
  </si>
  <si>
    <t>Trenes Kilómetro (TK) (1+2+3)</t>
  </si>
  <si>
    <t>Capacidad x Coche (4xm2)</t>
  </si>
  <si>
    <t>Pasajeros Totales (PT) (estimados)</t>
  </si>
  <si>
    <t>Trenes Programados (TP)</t>
  </si>
  <si>
    <t>PAX</t>
  </si>
  <si>
    <t>Var %</t>
  </si>
  <si>
    <t>Dato</t>
  </si>
  <si>
    <t>TC</t>
  </si>
  <si>
    <t>Variación % Ocupación PAX</t>
  </si>
  <si>
    <t>Variación % RA</t>
  </si>
  <si>
    <t>Vaciación % PAX Recorrido Medio</t>
  </si>
  <si>
    <t>Variación % Indicadores de Confort</t>
  </si>
  <si>
    <t>ESTADÍSTICAS OPERATIVAS</t>
  </si>
  <si>
    <t>DÓLAR - Tipo de cambio nominal promedio mensual (BCRA)</t>
  </si>
  <si>
    <t>Tarifa Media US Dólar</t>
  </si>
  <si>
    <t>Ingreso Medio Centros Urbanos (promedios mensuales en base a trimestralers)</t>
  </si>
  <si>
    <t>TARIFA como % del Salario medio (44 bol x mes)</t>
  </si>
  <si>
    <t>Tarifa Media en Dólares</t>
  </si>
  <si>
    <t>Tarifa Media en Pesos</t>
  </si>
  <si>
    <t>Tarifa Media</t>
  </si>
  <si>
    <t>Evasión Estimada</t>
  </si>
  <si>
    <t>Aumento de Tarifas 20/06/1997 (calidad)</t>
  </si>
  <si>
    <t>Aumento de Tarifas 17/01/1998 (Res. 17/1998)</t>
  </si>
  <si>
    <t>Aumento de Tarifas 03/12/2000 (Res. 1007/2000)</t>
  </si>
  <si>
    <t>Aumento de Tarifas 01/01/2008 (Res. 1170/2008)</t>
  </si>
  <si>
    <t>Aumento de Tarifas 13/01/2009 (Res. 13/2009)</t>
  </si>
  <si>
    <t>Aumento de Tarifas 06/08/2012 (Res. 66/2012)</t>
  </si>
  <si>
    <t>Aumento de Tarifas 21/12/2012 (Res. 975/2012)</t>
  </si>
  <si>
    <t>Aumento de Tarifas 08/04/2016</t>
  </si>
  <si>
    <t>INFRAESTRUCTURA</t>
  </si>
  <si>
    <t>Estaciones:</t>
  </si>
  <si>
    <t>MATERIAL RODANTE</t>
  </si>
  <si>
    <t>Locomotoras:</t>
  </si>
  <si>
    <t>Coches Motor:</t>
  </si>
  <si>
    <t>OBSERVACIONES SOBRE LA INFORMACIÓN ESTADÍSTICA PRESENTADA</t>
  </si>
  <si>
    <t>Los datos volcados en este archivo provienen del operador ferroviario, de esta CNRT y de cálculos propios.</t>
  </si>
  <si>
    <t>Los datos presentados pueden diferir de informes anteriores, debido a que se realiza una revisión constante sobre la información publicada, con el fin de asegurar la calidad y robustez de los datos.</t>
  </si>
  <si>
    <t>PAX KILOMETRO: Kilómetros recorridos por todos los pasajeros pagos transportados.</t>
  </si>
  <si>
    <t>VELOCIDAD COMERCIAL: Velocidad promedio de los trenes en servicio.</t>
  </si>
  <si>
    <t>ASIENTOS OFRECIDOS: Suma de los asientos ofrecidos por todos los coches de todos los trenes corridos.</t>
  </si>
  <si>
    <t>TRENES PROGRAMADOS: Cantidad de servicios programados para un período determinados.</t>
  </si>
  <si>
    <t>TRENES CORRIDOS (TC): Cantidad de servicios completos realizados, entre las estaciones de orígen y destino, para un período determinado.</t>
  </si>
  <si>
    <t>TRENES PUNTUALES: Cantidad de servicios completos realizados, que llegaron hasta con un atraso menor a 5 minutos.</t>
  </si>
  <si>
    <t>PAX x TREN: Promedio de pasajeros pagos por cada tren corrido.</t>
  </si>
  <si>
    <t>PAX x COCHE: Promedio de pasajeros pagos por cada coche corrido.</t>
  </si>
  <si>
    <t>CAPACIDAD X COCHE: Cantidad de asientos + 4 personas por metro cuadrado libre para viajar.</t>
  </si>
  <si>
    <t>% DE OCUPACION: Porcentaje promedio de ocupación de los coches, de acuerdo a la capacidad de cada coche, en un período determinado.</t>
  </si>
  <si>
    <t>PAX RECORRIDO MEDIO: Kilómetros promedio recorrido por cada PAX.</t>
  </si>
  <si>
    <t>PASAJEROS TOTALES ESTIMADOS: Total de pasajeros transportados. Pasajeros pagos + el porcentaje de evasión.</t>
  </si>
  <si>
    <t>Para más información</t>
  </si>
  <si>
    <t>Martin Ralph</t>
  </si>
  <si>
    <t>mralph@cnrt.gob.ar</t>
  </si>
  <si>
    <t>*</t>
  </si>
  <si>
    <t>(+54) 11 4866-2933 (int. 311)</t>
  </si>
  <si>
    <t>Servicio</t>
  </si>
  <si>
    <t>Línea</t>
  </si>
  <si>
    <t>Diésel</t>
  </si>
  <si>
    <t>Tipo de Tracción</t>
  </si>
  <si>
    <t>VARIACIÓN INDICADORES DE CONFORT:  Indica la variación porcentual (mes contra mismo mes año anterior) de cinco indicadores que afectan en forma directa el confort de viaje de los pasajeros. Para ello, se suma la variación de: los Trenes Corridos (+=mejor); la Regularidad Absoluta (+=mejor); la Velocidad Comercial (+=mejor). A esto también se resta el Porcentaje de Ocupación (+=peor); el Recorrido Medio por PAX (+=peor).</t>
  </si>
  <si>
    <t>TRENES KILÓMETRO (TK): Suma de los kilómetros recorridos por los trenes corridos. Kilometraje entre CABECERAS.</t>
  </si>
  <si>
    <t>COCHES KILÓMETRO (CK): Suma de los kilómetros recorridos por los coches corridos. Kilometraje entre CABECERAS.</t>
  </si>
  <si>
    <t>Velocidad Comercial Trenes Diésel</t>
  </si>
  <si>
    <t>Variación % Velocidad Comercial TD</t>
  </si>
  <si>
    <t>Velocidad Comercial Trenes Eléctricos</t>
  </si>
  <si>
    <t>Variación % Velocidad Comercial TE</t>
  </si>
  <si>
    <t>C. Remolcados:</t>
  </si>
  <si>
    <t>Pasos Vehiculares:</t>
  </si>
  <si>
    <t>Pasos Peatonales:</t>
  </si>
  <si>
    <t xml:space="preserve">Trenes Corridos (TC) </t>
  </si>
  <si>
    <t>FORM. MEDIA TRENES: Cantidad promedio de coches de los trenes corridos.</t>
  </si>
  <si>
    <t>PAX DIA HABIL: Promedio de pasajeros pagos por día hábil de un período determinado.</t>
  </si>
  <si>
    <t xml:space="preserve"> </t>
  </si>
  <si>
    <t>Operador</t>
  </si>
  <si>
    <t>FE.ME.SA.</t>
  </si>
  <si>
    <t>RA 95%</t>
  </si>
  <si>
    <t>RA 95%+</t>
  </si>
  <si>
    <t>C. Eléctricos.:</t>
  </si>
  <si>
    <t>Observaciones</t>
  </si>
  <si>
    <t>Personal</t>
  </si>
  <si>
    <t>Pasajeros Pagos/Personal</t>
  </si>
  <si>
    <t>Recaudación/Km. Línea (PESOS)</t>
  </si>
  <si>
    <t>Recaudación/Km. Línea (DÓLAR US)</t>
  </si>
  <si>
    <t>Recaudación/Trenes Corridos (PESOS)</t>
  </si>
  <si>
    <t>Recaudación/Trenes Corridos (DÓLAR US)</t>
  </si>
  <si>
    <t>Recaudación/Coche Kilómetro (PESOS)</t>
  </si>
  <si>
    <t>Recaudación/Coche Kilómetro (DÓLAR US)</t>
  </si>
  <si>
    <t>Recaudación/Personal (PESOS)</t>
  </si>
  <si>
    <t>Recaudación/Personal (DÓLAR US)</t>
  </si>
  <si>
    <t>Trenes corridos/Personal</t>
  </si>
  <si>
    <t>REGULARIDAD ABSOLUTA (RA): Porcentaje de trenes que llegaron puntuales sobre los programados.</t>
  </si>
  <si>
    <t>La Regularidad Absoluta de los servicios puede variar entre 0 (ningún tren puntual) y 1 (todos los trenes puntuales)</t>
  </si>
  <si>
    <t>REGULARIDAD RELATIVA: Porcentaje de trenes que llegaron puntuales sobre los trenes corridos.</t>
  </si>
  <si>
    <t>La Regularidad Relativa de los servicios puede variar entre 0 (ningún tren puntual) y 1 (todos los trenes corridos puntuales)</t>
  </si>
  <si>
    <t>CUMPLIMIENTO DE LA PROGRAMACIÓN: Porcentaje de trenes corridos que completaron el servicio, en forma puntual o no, sobre los programados.</t>
  </si>
  <si>
    <t>Cantidad de Estaciones en Servicio</t>
  </si>
  <si>
    <t>Recaudación/Pasajeros Kilómetro (PESOS)</t>
  </si>
  <si>
    <t>Recaudación/Pasajeros Kilómetro (DÓLAR US)</t>
  </si>
  <si>
    <t>Pasajeros Pagos/Estaciones</t>
  </si>
  <si>
    <t xml:space="preserve">RA 95% </t>
  </si>
  <si>
    <t>Km. Línea (entre cabeceras) en Servicio</t>
  </si>
  <si>
    <t>Coches en Servicio</t>
  </si>
  <si>
    <t>Pax/Coches en Servicio</t>
  </si>
  <si>
    <t>Ocupación Media (PaxKm/CocheKm)</t>
  </si>
  <si>
    <t>% de Ocupación Media PAX</t>
  </si>
  <si>
    <r>
      <t xml:space="preserve">OCUPACIÓN Y CAPTACIÓN: A menudo existe cierta confusión entre dos ratios que relacionan oferta y demanda: por una parte tenemos la ocupación, que indica cómo de lleno va el vehículo teniendo en cuenta la subida y bajada de viajeros; y por otra la captación, que indica sólo cuántos viajeros suben en cada viaje o por cada kilómetro de recorrido. La </t>
    </r>
    <r>
      <rPr>
        <b/>
        <sz val="10"/>
        <rFont val="Arial"/>
        <family val="2"/>
      </rPr>
      <t>ocupación</t>
    </r>
    <r>
      <rPr>
        <sz val="10"/>
        <rFont val="Arial"/>
        <family val="2"/>
      </rPr>
      <t xml:space="preserve"> se obtiene dividiendo los pasajeros·kilómetro por los vehículos·kilómetro de un servicio, mientras que la </t>
    </r>
    <r>
      <rPr>
        <b/>
        <sz val="10"/>
        <rFont val="Arial"/>
        <family val="2"/>
      </rPr>
      <t>captación</t>
    </r>
    <r>
      <rPr>
        <sz val="10"/>
        <rFont val="Arial"/>
        <family val="2"/>
      </rPr>
      <t xml:space="preserve"> se obtiene dividiendo el número de pasajeros por el número de viajes o vehículos·kilómetro (Pax x Tren y Pax x Coche). </t>
    </r>
  </si>
  <si>
    <t>% Ocupación Media</t>
  </si>
  <si>
    <t>Ocupacion Media</t>
  </si>
  <si>
    <t>Variación % Ocupacion Media</t>
  </si>
  <si>
    <t>Variación % Pax x Coche</t>
  </si>
  <si>
    <t>Captación Media (Pax x Coche)</t>
  </si>
  <si>
    <t>Tarifa Media Dolares</t>
  </si>
  <si>
    <t xml:space="preserve">Ocupación Media (PaxKm/CocheKm) </t>
  </si>
  <si>
    <t>De acuerdo a los parámetros establecidos en los contratos de concesión de la década de 1990, la regularidad absoluta debería ser mayor o igual a 0,95 o 95%</t>
  </si>
  <si>
    <t>De acuerdo a los parámetros establecidos en los contratos de concesión de la década de 1990, la regularidad absoluta debería ser mayor o igual a 0,96 o 96%</t>
  </si>
  <si>
    <t>PAX: Pasajeros Pagos Transportados. Pasajeros que compraron su boleto.</t>
  </si>
  <si>
    <t>Glosario</t>
  </si>
  <si>
    <t>ÚLTIMA ACTUALIZACIÓN:</t>
  </si>
  <si>
    <t>Km. Línea entre Cabeceras:</t>
  </si>
  <si>
    <t xml:space="preserve">Trenes Kilómetro (TK) </t>
  </si>
  <si>
    <t xml:space="preserve">Coches Kilómetro (CK) </t>
  </si>
  <si>
    <t>Trenes Kilómetro</t>
  </si>
  <si>
    <t>Coches Kilómetro</t>
  </si>
  <si>
    <t>Cumplimiento de Programa</t>
  </si>
  <si>
    <t>Mejor marca</t>
  </si>
  <si>
    <t>Marca Media</t>
  </si>
  <si>
    <t>año</t>
  </si>
  <si>
    <t>mes</t>
  </si>
  <si>
    <t>Etaciones en servicio:</t>
  </si>
  <si>
    <t>Estaciones en servicio</t>
  </si>
  <si>
    <t>Km. Línea en servicios:</t>
  </si>
  <si>
    <t>Km linea en Servicio</t>
  </si>
  <si>
    <t>Pasajeros Pagos/Km. Línea</t>
  </si>
  <si>
    <t xml:space="preserve">Recaudación/Km. Línea (DÓLAR US) </t>
  </si>
  <si>
    <t xml:space="preserve">Recaudación/Personal (PESOS) </t>
  </si>
  <si>
    <t xml:space="preserve">Trenes Corridos/Personal </t>
  </si>
  <si>
    <t>PAX DESESTACIONALIZADOS: Pasajeros pagos calculados en base al índice de variación estacional (Método de porcentaje medio)</t>
  </si>
  <si>
    <t>Tarifa media en Dolares</t>
  </si>
  <si>
    <t>Dìa Hàbil</t>
  </si>
  <si>
    <t>PAX Dìa Habil</t>
  </si>
  <si>
    <t>Variación % Día Hábil</t>
  </si>
  <si>
    <t>UTILIZACIÓN DE INFRAESTRUCTURA: Densidad vinculada a la demanda (Pax Km/Km Línea)</t>
  </si>
  <si>
    <t>UTILIZACIÓN DE INFRAESTRUCTURA: Densidad vinculada a la oferta (Coches Km/Km Línea)</t>
  </si>
  <si>
    <t>Entre marzo de 2020 y diciembre de 2021 no se llevó a cabo el cálculo de evasión a causa de las restricciones de viaje aplicadas por la pandemia de COVID-19</t>
  </si>
  <si>
    <t>Período</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</si>
  <si>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</si>
  <si>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</si>
  <si>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</si>
  <si>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</si>
  <si>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</si>
  <si>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</si>
  <si>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</si>
  <si>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</si>
  <si>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</si>
  <si>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</si>
  <si>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</si>
  <si>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</si>
  <si>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</si>
  <si>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</si>
  <si>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</si>
  <si>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</si>
  <si>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</si>
  <si>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</si>
  <si>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</si>
  <si>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</si>
  <si>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</si>
  <si>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</si>
  <si>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</si>
  <si>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</si>
  <si>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</si>
  <si>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</si>
  <si>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</si>
  <si>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</si>
  <si>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</si>
  <si>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</si>
  <si>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 xml:space="preserve">Variación % PAX </t>
  </si>
  <si>
    <t xml:space="preserve">Variación % TC </t>
  </si>
  <si>
    <t>DÓLAR US: Se utiliza para los cálculos la cotización promedio mensual oficial del BCRA.</t>
  </si>
  <si>
    <t>USO DE INFRAESTRUCTURA DENSIDAD VINCULADA A LA OFERTA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</si>
  <si>
    <t xml:space="preserve">USO DE INFRAESTRUCTURA DENSIDAD VINCULADA A LA DEMANDA (Pax Km/Km Línea): El benchmark Pasajeros-km transportados por km de línea introduce a la demanda en el análisis de la intensidad de la utilización de la infraestructura. Dicho de manera simple, el benchmark indica cuántos pasajeros circulan anualmente por cada kilómetro de línea.
</t>
  </si>
  <si>
    <t>(+54) 11 4866-2933 (int. 342)</t>
  </si>
  <si>
    <t xml:space="preserve">Recaudación/Personal (DÓLAR US) </t>
  </si>
  <si>
    <t xml:space="preserve">Pasajeros Pagos/Personal </t>
  </si>
  <si>
    <r>
      <rPr>
        <b/>
        <sz val="11"/>
        <rFont val="Arial"/>
        <family val="2"/>
      </rPr>
      <t xml:space="preserve">USO DE INFRAESTRUCTURA DENSIDAD VINCULADA A LA </t>
    </r>
    <r>
      <rPr>
        <b/>
        <sz val="11"/>
        <color rgb="FFA47D00"/>
        <rFont val="Arial"/>
        <family val="2"/>
      </rPr>
      <t>OFERTA</t>
    </r>
    <r>
      <rPr>
        <sz val="10"/>
        <rFont val="Arial"/>
        <family val="2"/>
      </rPr>
      <t xml:space="preserve">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r>
  </si>
  <si>
    <t xml:space="preserve">Promedio </t>
  </si>
  <si>
    <t>1996-2009</t>
  </si>
  <si>
    <r>
      <rPr>
        <b/>
        <sz val="12"/>
        <rFont val="Arial"/>
        <family val="2"/>
      </rPr>
      <t>EVASION ESTIMADA:</t>
    </r>
    <r>
      <rPr>
        <sz val="10"/>
        <rFont val="Arial"/>
        <family val="2"/>
      </rPr>
      <t xml:space="preserve">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r>
  </si>
  <si>
    <t>Ev. Ultimos 12 meses</t>
  </si>
  <si>
    <t>% EVASION ESTIMADA: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</si>
  <si>
    <t>Aumento de Tarifas 15/08/2018 (Resolución MT 713/2018)</t>
  </si>
  <si>
    <t>Aumento de Tarifas 15/09/2018 (Resolución MT 713/2018)</t>
  </si>
  <si>
    <t>Aumento de Tarifas 15/10/2018 (Resolución MT 713/2018)</t>
  </si>
  <si>
    <t>Aumento de Tarifas 12/01/2019 (Resolución MT 16/2019)</t>
  </si>
  <si>
    <t>Aumento de Tarifas 15/02/2019 (Resolución MT 16/2019)</t>
  </si>
  <si>
    <t>Aumento de Tarifas 15/03/2019 (Resolución MT 16/2019)</t>
  </si>
  <si>
    <t>Aumento de Tarifas 01/08/2022 (Resolución MT 514/2022)</t>
  </si>
  <si>
    <t>San Martín</t>
  </si>
  <si>
    <t>SM - Retiro-Pilar-Dr. Cabred (d)</t>
  </si>
  <si>
    <t>TMS - Transportes Metropolitanos Gral. San Martín S.A.</t>
  </si>
  <si>
    <t>UGOFE S.A. - Unidad de Gestión Operativa de Emergencia Ferroviaria</t>
  </si>
  <si>
    <t>COFESA - Corredores Ferroviarios S.A.</t>
  </si>
  <si>
    <t>SOFSE</t>
  </si>
  <si>
    <t>Indice Estacionalidad (1995-2017)</t>
  </si>
  <si>
    <t>PAX x Tren Promedio (2003-2009)</t>
  </si>
  <si>
    <t>Decreto N°479/1994 del 28/03/1994, aprobatorio de la concesión línea San Martín</t>
  </si>
  <si>
    <t>Toma de posesión TMS 01/04/1994</t>
  </si>
  <si>
    <t>Rescisión del contrato TMS Decreto N°798/2004 del 23/06/2004</t>
  </si>
  <si>
    <t>Toma de Posesión UGOFESA 07/01/2005</t>
  </si>
  <si>
    <t>El 24/10/2013 entraron en servicio los nuevos trenes CCRR</t>
  </si>
  <si>
    <t>Concesión a Corredores Ferroviarios S.A. Res. MIT 41/2014, del 10/02/2014</t>
  </si>
  <si>
    <t>Servicios extendidos a Cabred desde el 25/05/2014</t>
  </si>
  <si>
    <t>Toma de posesión SOFSE 02/03/2015</t>
  </si>
  <si>
    <t>Desde el 25/05/2018 Servicio reducido entre Villa del Parque-Cabred</t>
  </si>
  <si>
    <t xml:space="preserve">Estaciones Villa Crespo y La Paternal cerradas desde 06/2018 por obras del viaducto. </t>
  </si>
  <si>
    <t>El 10/07/2019 se reanudan los servicios entre Retiro-Cabred</t>
  </si>
  <si>
    <t xml:space="preserve">Estaciones La Paternal cerradas desde 06/2018 por obras del viaducto. </t>
  </si>
  <si>
    <t>Etiquetas de fila</t>
  </si>
  <si>
    <t>Total general</t>
  </si>
  <si>
    <r>
      <rPr>
        <sz val="22"/>
        <color theme="3"/>
        <rFont val="Franklin Gothic Demi Cond"/>
        <family val="2"/>
      </rPr>
      <t>LINEA</t>
    </r>
    <r>
      <rPr>
        <sz val="22"/>
        <rFont val="Franklin Gothic Demi Cond"/>
        <family val="2"/>
      </rPr>
      <t xml:space="preserve"> SAN MARTIN</t>
    </r>
  </si>
  <si>
    <t>RAMAL: RETIRO-Dr. CABRED</t>
  </si>
  <si>
    <r>
      <rPr>
        <b/>
        <sz val="11"/>
        <rFont val="Arial"/>
        <family val="2"/>
      </rPr>
      <t xml:space="preserve">USO DE INFRAESTRUCTURA DENSIDAD VINCULADA A LA </t>
    </r>
    <r>
      <rPr>
        <b/>
        <sz val="11"/>
        <color rgb="FFC00000"/>
        <rFont val="Arial"/>
        <family val="2"/>
      </rPr>
      <t>DEMANDA</t>
    </r>
    <r>
      <rPr>
        <sz val="10"/>
        <rFont val="Arial"/>
        <family val="2"/>
      </rPr>
      <t xml:space="preserve"> (Pax Km/Km Línea): El benchmark Pasajeros-km transportados por km de línea introduce a la demanda en el análisis de la intensidad de la utilización de la infraestructura. En otras palabras, el benchmark indica cuántos pasajeros circulan anualmente por cada kilómetro de línea.</t>
    </r>
  </si>
  <si>
    <t>Aumento de Tarifas 01/02/2018 (Resolución Nº 77-E/2018 del Ministerio de Transporte (30/01/2018))</t>
  </si>
  <si>
    <t>Calculo de Distancia Media en base a promedio de km recorridos por trenes y no por la extensión de la línea, ya que de 80 trenes, 40 llegan a Jose C Paz, 32 a Pilar y 8 a Cabred.</t>
  </si>
  <si>
    <t>Tarifa maxima</t>
  </si>
  <si>
    <t>Desde el jueves 09/02/23 los servicios corren con programación de domingo por falta de material rodante.  https://www.enelsubte.com/noticias/caos-en-la-linea-san-martin-por-falta-de-formaciones-circulara-con-horario-de-domingo-hasta-nuevo-aviso/</t>
  </si>
  <si>
    <t>Aumento de Tarifas 01/01/2023 (Resolución RESOL-2022-1017-APN-MTR)</t>
  </si>
  <si>
    <t>Total 2023</t>
  </si>
  <si>
    <t xml:space="preserve">Regularidad Absoluta   </t>
  </si>
  <si>
    <t>PESOS: Sin ajuste por inflación.</t>
  </si>
  <si>
    <t>De acuerdo a lo informado en memo ME-2023-14148436-APN-GLSM#SOFSE de fecha 07 de febrero de 2023, brinda sevicio de emergencia por falta de material rodante. De lunes a domingo/feriados circulan 115 trenes.</t>
  </si>
  <si>
    <t xml:space="preserve">% de Ocupación Media PAX   </t>
  </si>
  <si>
    <t xml:space="preserve">% Evasión ESTIMADA </t>
  </si>
  <si>
    <t>Aumento de Tarifas 01/04/2023 (Resolución RESOL-2022-1017-APN-MTR)</t>
  </si>
  <si>
    <t>Km. De Línea (entre cabeceras)</t>
  </si>
  <si>
    <t xml:space="preserve">Recaudación/Trenes Corridos (DÓLARES US) </t>
  </si>
  <si>
    <t xml:space="preserve">Captación Media (Pax x Coche) </t>
  </si>
  <si>
    <t>* % Evasión ESTIMADA: A causa de las restricciones impuestas para evitar la propagación del COVID-19 no se estimó la evasión en el período que va de marzo de 2020 a diciembre de 2021 (Método de cálculo ver en solapa OBSERVACIONES)</t>
  </si>
  <si>
    <t>DOLAR US: Cotización oficial del BNA promedio mensual.</t>
  </si>
  <si>
    <t xml:space="preserve">Densidad vinculada a la DEMANDA (Pax Km/Km Línea)  </t>
  </si>
  <si>
    <t xml:space="preserve">Densidad vinculada a la OFERTA (Coches Km/Km Línea)  </t>
  </si>
  <si>
    <t>Nomenclador</t>
  </si>
  <si>
    <t>CNRT - PAS-AMBA-01</t>
  </si>
  <si>
    <t>CNRT - PAS-AMBA-02</t>
  </si>
  <si>
    <t>CNRT - PAS-AMBA-03</t>
  </si>
  <si>
    <t>CNRT - PAS-AMBA-04</t>
  </si>
  <si>
    <t>CNRT - PAS-AMBA-05</t>
  </si>
  <si>
    <t>CNRT - PAS-AMBA-27</t>
  </si>
  <si>
    <t>CNRT - PAS-AMBA-29</t>
  </si>
  <si>
    <t>CNRT - PAS-AMBA-28</t>
  </si>
  <si>
    <t>CNRT - PAS-AMBA-06</t>
  </si>
  <si>
    <t>CNRT - PAS-AMBA-07</t>
  </si>
  <si>
    <t>CNRT - PAS-AMBA-08</t>
  </si>
  <si>
    <t>CNRT - PAS-AMBA-10</t>
  </si>
  <si>
    <t>CNRT - PAS-AMBA-09</t>
  </si>
  <si>
    <t>CNRT - PAS-AMBA-17</t>
  </si>
  <si>
    <t>CNRT - PAS-AMBA-11</t>
  </si>
  <si>
    <t>CNRT - PAS-AMBA-13</t>
  </si>
  <si>
    <t>CNRT - PAS-AMBA-31</t>
  </si>
  <si>
    <t>CNRT - PAS-AMBA-32</t>
  </si>
  <si>
    <t>CNRT - PAS-AMBA-33</t>
  </si>
  <si>
    <t>CNRT - PAS-AMBA-12</t>
  </si>
  <si>
    <t>CNRT - PAS-AMBA-30</t>
  </si>
  <si>
    <t>CNRT - PAS-AMBA-15</t>
  </si>
  <si>
    <t>CNRT - PAS-AMBA-14</t>
  </si>
  <si>
    <t>CNRT - PAS-AMBA-34</t>
  </si>
  <si>
    <t>CNRT - PAS-AMBA-36</t>
  </si>
  <si>
    <t>CNRT - PAS-AMBA-35</t>
  </si>
  <si>
    <t>CNRT - PAS-AMBA-16</t>
  </si>
  <si>
    <t>CNRT - PAS-AMBA-37</t>
  </si>
  <si>
    <t>CNRT - PAS-AMBA-38</t>
  </si>
  <si>
    <t>CNRT - PAS-AMBA-39</t>
  </si>
  <si>
    <t>CNRT - PAS-AMBA-40</t>
  </si>
  <si>
    <t>CNRT - PAS-AMBA-41</t>
  </si>
  <si>
    <t>CNRT - PAS-AMBA-42</t>
  </si>
  <si>
    <t>CNRT - PAS-AMBA-43</t>
  </si>
  <si>
    <t>CNRT - PAS-AMBA-44</t>
  </si>
  <si>
    <t>CNRT - PAS-AMBA-45</t>
  </si>
  <si>
    <t>CNRT - PAS-AMBA-46</t>
  </si>
  <si>
    <t>CNRT - PAS-AMBA-47</t>
  </si>
  <si>
    <t>CNRT - PAS-AMBA-48</t>
  </si>
  <si>
    <t>CNRT - PAS-AMBA-49</t>
  </si>
  <si>
    <t>CNRT - PAS-AMBA-51</t>
  </si>
  <si>
    <t>CNRT - PAS-AMBA-50</t>
  </si>
  <si>
    <t>CNRT - PAS-AMBA-53</t>
  </si>
  <si>
    <t>CNRT - PAS-AMBA-52</t>
  </si>
  <si>
    <t>CNRT - PAS-AMBA-55</t>
  </si>
  <si>
    <t>CNRT - PAS-AMBA-56</t>
  </si>
  <si>
    <t>CNRT - PAS-AMBA-54</t>
  </si>
  <si>
    <t>CNRT - PAS-AMBA-20</t>
  </si>
  <si>
    <t>CNRT - PAS-AMBA-21</t>
  </si>
  <si>
    <t xml:space="preserve">CNRT - Trenes Programados </t>
  </si>
  <si>
    <t xml:space="preserve">CNRT - Trenes Cancelados </t>
  </si>
  <si>
    <t xml:space="preserve">CNRT - Trenes Corridos (TC) </t>
  </si>
  <si>
    <t xml:space="preserve">CNRT - Trenes Corridos (TC) Variación % </t>
  </si>
  <si>
    <t xml:space="preserve">CNRT - Trenes Puntuales </t>
  </si>
  <si>
    <t xml:space="preserve">CNRT - Trenes Atrasados </t>
  </si>
  <si>
    <t xml:space="preserve">CNRT - Regularidad Absoluta   </t>
  </si>
  <si>
    <t xml:space="preserve">CNRT - Cumplimiento de Programa   </t>
  </si>
  <si>
    <t xml:space="preserve">CNRT - Regularidad Relativa   </t>
  </si>
  <si>
    <t xml:space="preserve">CNRT - TK Remolcados (1) </t>
  </si>
  <si>
    <t xml:space="preserve">CNRT - TK Coche Motor (2) </t>
  </si>
  <si>
    <t xml:space="preserve">CNRT - TK Eléctricos (3) </t>
  </si>
  <si>
    <t xml:space="preserve">CNRT - Trenes Kilómetro (TK) (1+2+3) </t>
  </si>
  <si>
    <t xml:space="preserve">CNRT - CK Locomotoras (4) </t>
  </si>
  <si>
    <t xml:space="preserve">CNRT - CK Remolcados (5) </t>
  </si>
  <si>
    <t xml:space="preserve">CNRT - CK Coche Motor (6) </t>
  </si>
  <si>
    <t xml:space="preserve">CNRT - CK Eléctricos (7) </t>
  </si>
  <si>
    <t xml:space="preserve">CNRT - Coches Kilómetro (CK) (5+6+7) </t>
  </si>
  <si>
    <t xml:space="preserve">CNRT - Velocidad Comercial Trenes Diésel </t>
  </si>
  <si>
    <t xml:space="preserve">CNRT - Velocidad Comercial Trenes Eléctricos </t>
  </si>
  <si>
    <t xml:space="preserve">CNRT - Formación Media Trenes Remolcados </t>
  </si>
  <si>
    <t xml:space="preserve">CNRT - Formación Media Trenes Coche Motor </t>
  </si>
  <si>
    <t xml:space="preserve">CNRT - Formación Media Trenes Eléctricos </t>
  </si>
  <si>
    <t xml:space="preserve">CNRT - Asientos Promedio Coches Remolcados </t>
  </si>
  <si>
    <t>CNRT - Asientos Promedio Coches Motor</t>
  </si>
  <si>
    <t>CNRT - Asientos Promedio Coches Eléctricos</t>
  </si>
  <si>
    <t xml:space="preserve">CNRT - Asientos Ofrecidos Coches Remolcados </t>
  </si>
  <si>
    <t xml:space="preserve">CNRT - Asientos Ofrecidos Coches Motor </t>
  </si>
  <si>
    <t xml:space="preserve">CNRT - Asientos Ofrecidos Coches Eléctrico </t>
  </si>
  <si>
    <t xml:space="preserve">CNRT - Pasajeros Pagos (PAX) </t>
  </si>
  <si>
    <t>CNRT - Pasajeros Pagos (PAX) Variación %</t>
  </si>
  <si>
    <t>CNRT - PAX x Día Hábil (promedio estimado)</t>
  </si>
  <si>
    <t xml:space="preserve">CNRT - PAX x Tren </t>
  </si>
  <si>
    <t xml:space="preserve">CNRT - PAX x Coche (Captación Media) </t>
  </si>
  <si>
    <t xml:space="preserve">CNRT - Capacidad x Coche (4xm2) </t>
  </si>
  <si>
    <t xml:space="preserve">CNRT - Ocupación Media (PaxKm/CocheKm) </t>
  </si>
  <si>
    <t xml:space="preserve">CNRT - % de Ocupación Media PAX   </t>
  </si>
  <si>
    <t xml:space="preserve">CNRT - PAX Kilómetro </t>
  </si>
  <si>
    <t xml:space="preserve">CNRT - PAX Recorrido Medio </t>
  </si>
  <si>
    <t xml:space="preserve">CNRT - PAX Desestacionalizados </t>
  </si>
  <si>
    <t>CNRT - % Evasión ESTIMADA *</t>
  </si>
  <si>
    <t xml:space="preserve">CNRT - Pasajeros Totales (PT) (estimados) </t>
  </si>
  <si>
    <t xml:space="preserve">CNRT - Recaudación Vta. Boletos (PESOS) </t>
  </si>
  <si>
    <t xml:space="preserve">CNRT - Tarifa Media (PESOS)  </t>
  </si>
  <si>
    <t xml:space="preserve">CNRT - Tarifa Media (DÓLAR US) </t>
  </si>
  <si>
    <t xml:space="preserve">CNRT - Tarifa Media como % del Salario medio (44 bol x mes)   </t>
  </si>
  <si>
    <t xml:space="preserve">CNRT - Recaudación/Km. Línea en Servicio (PESOS) </t>
  </si>
  <si>
    <t xml:space="preserve">CNRT - Recaudación/Km. Línea en Servicio (DÓLAR US) </t>
  </si>
  <si>
    <t xml:space="preserve">CNRT - Recaudación/Trenes Corridos (PESOS) </t>
  </si>
  <si>
    <t xml:space="preserve">CNRT - Recaudación/Trenes Corridos (DÓLAR US) </t>
  </si>
  <si>
    <t>CNRT - Recaudación/Coches Kilómetro (PESOS)</t>
  </si>
  <si>
    <t>CNRT - Recaudación/Coches Kilómetro (DÓLAR US)</t>
  </si>
  <si>
    <t xml:space="preserve">CNRT - Recaudación/Pasajeros Kilómetro (PESOS) </t>
  </si>
  <si>
    <t xml:space="preserve">CNRT - Recaudación/Pasajeros Kilómetro (DÓLAR US)  </t>
  </si>
  <si>
    <t xml:space="preserve">CNRT - Recaudación/Personal (PESOS) </t>
  </si>
  <si>
    <t xml:space="preserve">CNRT - Recaudación/Personal (DÓLAR US) </t>
  </si>
  <si>
    <t xml:space="preserve">CNRT - Trenes Corridos/Personal </t>
  </si>
  <si>
    <t>CNRT - Trenes Corridos/Km. Línea en Servicio</t>
  </si>
  <si>
    <t xml:space="preserve">CNRT - PAX/Personal </t>
  </si>
  <si>
    <t>CNRT - PAX/Estaciones en Servicio</t>
  </si>
  <si>
    <t>CNRT - PAX/Km. Línea en Servicio</t>
  </si>
  <si>
    <t xml:space="preserve">CNRT - PAX/Coches en Servicio  </t>
  </si>
  <si>
    <t xml:space="preserve">CNRT - Densidad vinculada a la DEMANDA (Pax Km/Km Línea)  </t>
  </si>
  <si>
    <t xml:space="preserve">CNRT - Densidad vinculada a la OFERTA (Coches Km/Km Línea)  </t>
  </si>
  <si>
    <t>CNRT - Promedio de Coches en Servicio</t>
  </si>
  <si>
    <t xml:space="preserve">CNRT - Km. Línea (entre cabeceras) en Servicio </t>
  </si>
  <si>
    <t xml:space="preserve">CNRT - Cantidad de Estaciones en Servicio </t>
  </si>
  <si>
    <t>CNRT - Promedio de Personal</t>
  </si>
  <si>
    <t xml:space="preserve">CNRT - Cotización Dólar US Promedio BNA (PESOS) </t>
  </si>
  <si>
    <t>Aumento de Tarifas 01/05/2023 (Resolución RESOL-2022-1017-APN-MTR)</t>
  </si>
  <si>
    <t>Variación % Tarifa Media en Pesos</t>
  </si>
  <si>
    <t>Aumento de Tarifas 01/06/2023 (Resolución RESOL-2022-1017-APN-MTR)</t>
  </si>
  <si>
    <t>Aumento de Tarifas 01/07/2023 (Resolución RESOL-2022-1017-APN-MTR)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</si>
</sst>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4" formatCode="_-&quot;$&quot;* #,##0.00_-;\-&quot;$&quot;* #,##0.00_-;_-&quot;$&quot;* &quot;-&quot;??_-;_-@_-"/>
    <numFmt numFmtId="164" formatCode="&quot;$&quot;#,##0_);\(&quot;$&quot;#,##0\)"/>
    <numFmt numFmtId="165" formatCode="&quot;$&quot;#,##0.00_);\(&quot;$&quot;#,##0.00\)"/>
    <numFmt numFmtId="166" formatCode="#,##0.0"/>
    <numFmt numFmtId="167" formatCode="0.0%"/>
    <numFmt numFmtId="168" formatCode="&quot;$&quot;#,##0.00"/>
    <numFmt numFmtId="169" formatCode="0.00000"/>
    <numFmt numFmtId="170" formatCode="[$USD]\ #,##0.00"/>
    <numFmt numFmtId="171" formatCode="&quot;$&quot;\ #,##0.00"/>
    <numFmt numFmtId="172" formatCode="&quot;$&quot;#,##0.000"/>
    <numFmt numFmtId="173" formatCode="[$USD]\ #,##0.000"/>
    <numFmt numFmtId="174" formatCode="mmm/yy"/>
    <numFmt numFmtId="175" formatCode="#,##0.0000"/>
    <numFmt numFmtId="176" formatCode="_-[$USD]\ * #,##0.00_-;\-[$USD]\ * #,##0.00_-;_-[$USD]\ * &quot;-&quot;??_-;_-@_-"/>
    <numFmt numFmtId="177" formatCode="#,##0.000"/>
    <numFmt numFmtId="178" formatCode="mmmm\-yyyy"/>
    <numFmt numFmtId="179" formatCode="[$USD]\ #,##0.0000"/>
  </numFmts>
  <fonts count="42" x14ac:knownFonts="1">
    <font>
      <sz val="12"/>
      <name val="Arial"/>
    </font>
    <font>
      <sz val="12"/>
      <name val="Arial"/>
      <family val="2"/>
    </font>
    <font>
      <sz val="9"/>
      <name val="Arial"/>
      <family val="2"/>
    </font>
    <font>
      <sz val="10"/>
      <name val="Arial"/>
      <family val="2"/>
    </font>
    <font>
      <b/>
      <sz val="9"/>
      <name val="Arial"/>
      <family val="2"/>
    </font>
    <font>
      <b/>
      <sz val="10"/>
      <name val="Arial"/>
      <family val="2"/>
    </font>
    <font>
      <sz val="12"/>
      <name val="Arial"/>
      <family val="2"/>
    </font>
    <font>
      <sz val="24"/>
      <color theme="3"/>
      <name val="Franklin Gothic Demi Cond"/>
      <family val="2"/>
    </font>
    <font>
      <sz val="9"/>
      <color indexed="81"/>
      <name val="Tahoma"/>
      <family val="2"/>
    </font>
    <font>
      <b/>
      <sz val="9"/>
      <color indexed="81"/>
      <name val="Tahoma"/>
      <family val="2"/>
    </font>
    <font>
      <sz val="10"/>
      <color indexed="81"/>
      <name val="Tahoma"/>
      <family val="2"/>
    </font>
    <font>
      <sz val="26"/>
      <color theme="3"/>
      <name val="Franklin Gothic Demi Cond"/>
      <family val="2"/>
    </font>
    <font>
      <sz val="14"/>
      <name val="Franklin Gothic Demi Cond"/>
      <family val="2"/>
    </font>
    <font>
      <u/>
      <sz val="12"/>
      <color theme="10"/>
      <name val="Arial"/>
      <family val="2"/>
    </font>
    <font>
      <u/>
      <sz val="10"/>
      <color theme="10"/>
      <name val="Arial"/>
      <family val="2"/>
    </font>
    <font>
      <sz val="10"/>
      <name val="Verdana"/>
      <family val="2"/>
    </font>
    <font>
      <sz val="22"/>
      <name val="Franklin Gothic Demi Cond"/>
      <family val="2"/>
    </font>
    <font>
      <sz val="22"/>
      <color theme="3"/>
      <name val="Franklin Gothic Demi Cond"/>
      <family val="2"/>
    </font>
    <font>
      <sz val="22"/>
      <name val="Arial"/>
      <family val="2"/>
    </font>
    <font>
      <sz val="22"/>
      <color theme="0" tint="-0.499984740745262"/>
      <name val="Franklin Gothic Demi Cond"/>
      <family val="2"/>
    </font>
    <font>
      <sz val="10"/>
      <name val="Arial"/>
      <family val="2"/>
    </font>
    <font>
      <sz val="8"/>
      <name val="Arial"/>
      <family val="2"/>
    </font>
    <font>
      <i/>
      <sz val="9"/>
      <name val="Arial"/>
      <family val="2"/>
    </font>
    <font>
      <sz val="10"/>
      <color rgb="FFC00000"/>
      <name val="Arial"/>
      <family val="2"/>
    </font>
    <font>
      <sz val="10"/>
      <color theme="0"/>
      <name val="Arial"/>
      <family val="2"/>
    </font>
    <font>
      <sz val="10"/>
      <color rgb="FF1E1E1E"/>
      <name val="Arial"/>
      <family val="2"/>
    </font>
    <font>
      <b/>
      <sz val="12"/>
      <color theme="0"/>
      <name val="Arial"/>
      <family val="2"/>
    </font>
    <font>
      <b/>
      <sz val="14"/>
      <color theme="5"/>
      <name val="Arial"/>
      <family val="2"/>
    </font>
    <font>
      <b/>
      <sz val="12"/>
      <name val="Arial"/>
      <family val="2"/>
    </font>
    <font>
      <b/>
      <sz val="11"/>
      <name val="Arial"/>
      <family val="2"/>
    </font>
    <font>
      <b/>
      <sz val="11"/>
      <color rgb="FFA47D00"/>
      <name val="Arial"/>
      <family val="2"/>
    </font>
    <font>
      <b/>
      <sz val="11"/>
      <color rgb="FFC00000"/>
      <name val="Arial"/>
      <family val="2"/>
    </font>
    <font>
      <b/>
      <sz val="11"/>
      <color theme="1" tint="0.249977111117893"/>
      <name val="Calibri"/>
      <family val="2"/>
      <scheme val="minor"/>
    </font>
    <font>
      <sz val="11"/>
      <color theme="1" tint="0.249977111117893"/>
      <name val="Calibri"/>
      <family val="2"/>
      <scheme val="minor"/>
    </font>
    <font>
      <sz val="11"/>
      <name val="Calibri"/>
      <family val="2"/>
      <scheme val="minor"/>
    </font>
    <font>
      <sz val="10"/>
      <name val="Calibri"/>
      <family val="2"/>
      <scheme val="minor"/>
    </font>
    <font>
      <i/>
      <sz val="10"/>
      <color theme="1" tint="0.34998626667073579"/>
      <name val="Arial"/>
      <family val="2"/>
    </font>
    <font>
      <sz val="10"/>
      <color theme="1"/>
      <name val="Arial"/>
      <family val="2"/>
    </font>
    <font>
      <sz val="10"/>
      <name val="Arial"/>
      <family val="2"/>
    </font>
    <font>
      <sz val="10"/>
      <name val="Arial"/>
    </font>
    <font>
      <sz val="12"/>
      <color theme="0"/>
      <name val="Arial"/>
    </font>
    <font>
      <b/>
      <sz val="10"/>
      <name val="Arial"/>
    </font>
  </fonts>
  <fills count="1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CC00"/>
        <bgColor indexed="64"/>
      </patternFill>
    </fill>
    <fill>
      <patternFill patternType="solid">
        <fgColor theme="7"/>
        <bgColor indexed="64"/>
      </patternFill>
    </fill>
    <fill>
      <patternFill patternType="solid">
        <fgColor theme="8"/>
        <bgColor indexed="64"/>
      </patternFill>
    </fill>
    <fill>
      <patternFill patternType="solid">
        <fgColor theme="4" tint="-0.499984740745262"/>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rgb="FFC00000"/>
        <bgColor indexed="64"/>
      </patternFill>
    </fill>
    <fill>
      <patternFill patternType="solid">
        <fgColor rgb="FFFFC000"/>
        <bgColor indexed="64"/>
      </patternFill>
    </fill>
    <fill>
      <patternFill patternType="solid">
        <fgColor theme="4" tint="-0.249977111117893"/>
        <bgColor theme="4" tint="-0.249977111117893"/>
      </patternFill>
    </fill>
  </fills>
  <borders count="24">
    <border>
      <left/>
      <right/>
      <top/>
      <bottom/>
      <diagonal/>
    </border>
    <border>
      <left/>
      <right/>
      <top style="double">
        <color indexed="8"/>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2" tint="-0.749961851863155"/>
      </left>
      <right/>
      <top style="thin">
        <color theme="2" tint="-0.749961851863155"/>
      </top>
      <bottom/>
      <diagonal/>
    </border>
    <border>
      <left/>
      <right/>
      <top style="thin">
        <color theme="2" tint="-0.749961851863155"/>
      </top>
      <bottom/>
      <diagonal/>
    </border>
    <border>
      <left/>
      <right style="thin">
        <color theme="2" tint="-0.749961851863155"/>
      </right>
      <top style="thin">
        <color theme="2" tint="-0.749961851863155"/>
      </top>
      <bottom/>
      <diagonal/>
    </border>
    <border>
      <left style="thin">
        <color theme="2" tint="-0.749961851863155"/>
      </left>
      <right/>
      <top/>
      <bottom/>
      <diagonal/>
    </border>
    <border>
      <left/>
      <right style="thin">
        <color theme="2" tint="-0.749961851863155"/>
      </right>
      <top/>
      <bottom/>
      <diagonal/>
    </border>
    <border>
      <left style="thin">
        <color theme="2" tint="-0.749961851863155"/>
      </left>
      <right/>
      <top/>
      <bottom style="thin">
        <color theme="2" tint="-0.749961851863155"/>
      </bottom>
      <diagonal/>
    </border>
    <border>
      <left/>
      <right/>
      <top/>
      <bottom style="thin">
        <color theme="2" tint="-0.749961851863155"/>
      </bottom>
      <diagonal/>
    </border>
    <border>
      <left/>
      <right style="thin">
        <color theme="2" tint="-0.749961851863155"/>
      </right>
      <top/>
      <bottom style="thin">
        <color theme="2" tint="-0.749961851863155"/>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theme="4" tint="0.79998168889431442"/>
      </top>
      <bottom style="thin">
        <color theme="4" tint="0.79998168889431442"/>
      </bottom>
      <diagonal/>
    </border>
    <border>
      <left/>
      <right/>
      <top style="thin">
        <color theme="4" tint="0.79998168889431442"/>
      </top>
      <bottom/>
      <diagonal/>
    </border>
    <border>
      <left/>
      <right/>
      <top/>
      <bottom style="thin">
        <color theme="4" tint="0.79998168889431442"/>
      </bottom>
      <diagonal/>
    </border>
  </borders>
  <cellStyleXfs count="22">
    <xf numFmtId="0" fontId="0"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Font="0" applyFill="0" applyBorder="0" applyAlignment="0" applyProtection="0"/>
    <xf numFmtId="2" fontId="1" fillId="0" borderId="0" applyFont="0" applyFill="0" applyBorder="0" applyAlignment="0" applyProtection="0"/>
    <xf numFmtId="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 fillId="0" borderId="0" applyNumberFormat="0" applyFill="0" applyBorder="0" applyAlignment="0" applyProtection="0"/>
    <xf numFmtId="10" fontId="1" fillId="0" borderId="0" applyFont="0" applyFill="0" applyBorder="0" applyAlignment="0" applyProtection="0"/>
    <xf numFmtId="3" fontId="1" fillId="0" borderId="0" applyFont="0" applyFill="0" applyBorder="0" applyAlignment="0" applyProtection="0"/>
    <xf numFmtId="0" fontId="1" fillId="0" borderId="1" applyFont="0" applyFill="0" applyAlignment="0" applyProtection="0"/>
    <xf numFmtId="44" fontId="6" fillId="0" borderId="0" applyFont="0" applyFill="0" applyBorder="0" applyAlignment="0" applyProtection="0"/>
    <xf numFmtId="0" fontId="13" fillId="0" borderId="0" applyNumberFormat="0" applyFill="0" applyBorder="0" applyAlignment="0" applyProtection="0">
      <alignment vertical="top"/>
    </xf>
    <xf numFmtId="0" fontId="15" fillId="0" borderId="0"/>
  </cellStyleXfs>
  <cellXfs count="214">
    <xf numFmtId="0" fontId="0" fillId="0" borderId="0" xfId="0" applyAlignment="1"/>
    <xf numFmtId="0" fontId="3" fillId="2" borderId="0" xfId="0" applyFont="1" applyFill="1" applyAlignment="1"/>
    <xf numFmtId="0" fontId="3" fillId="0" borderId="0" xfId="0" applyFont="1" applyAlignment="1"/>
    <xf numFmtId="0" fontId="2" fillId="0" borderId="0" xfId="0" applyFont="1" applyAlignment="1">
      <alignment horizontal="center" vertical="center" wrapText="1"/>
    </xf>
    <xf numFmtId="17" fontId="3" fillId="0" borderId="0" xfId="0" applyNumberFormat="1" applyFont="1" applyAlignment="1"/>
    <xf numFmtId="3" fontId="2" fillId="0" borderId="0" xfId="0" applyNumberFormat="1" applyFont="1" applyAlignment="1">
      <alignment horizontal="center" vertical="center" wrapText="1"/>
    </xf>
    <xf numFmtId="3" fontId="3" fillId="0" borderId="0" xfId="0" applyNumberFormat="1" applyFont="1" applyAlignment="1"/>
    <xf numFmtId="3" fontId="5" fillId="0" borderId="0" xfId="0" applyNumberFormat="1" applyFont="1" applyAlignment="1"/>
    <xf numFmtId="166" fontId="2" fillId="0" borderId="0" xfId="0" applyNumberFormat="1" applyFont="1" applyAlignment="1">
      <alignment horizontal="center" vertical="center" wrapText="1"/>
    </xf>
    <xf numFmtId="166" fontId="3" fillId="0" borderId="0" xfId="0" applyNumberFormat="1" applyFont="1" applyAlignment="1"/>
    <xf numFmtId="168" fontId="3" fillId="0" borderId="0" xfId="0" applyNumberFormat="1" applyFont="1" applyAlignment="1"/>
    <xf numFmtId="169" fontId="3" fillId="0" borderId="0" xfId="0" applyNumberFormat="1" applyFont="1" applyAlignment="1"/>
    <xf numFmtId="1" fontId="3" fillId="0" borderId="0" xfId="0" applyNumberFormat="1" applyFont="1" applyAlignment="1"/>
    <xf numFmtId="3" fontId="5" fillId="0" borderId="0" xfId="0" applyNumberFormat="1" applyFont="1" applyAlignment="1">
      <alignment horizontal="center" vertical="center" wrapText="1"/>
    </xf>
    <xf numFmtId="0" fontId="3" fillId="0" borderId="0" xfId="0" applyFont="1" applyAlignment="1">
      <alignment horizontal="center" vertical="center" wrapText="1"/>
    </xf>
    <xf numFmtId="10" fontId="3" fillId="0" borderId="0" xfId="16" applyFont="1" applyAlignment="1"/>
    <xf numFmtId="3" fontId="3" fillId="4" borderId="0" xfId="0" applyNumberFormat="1" applyFont="1" applyFill="1" applyAlignment="1"/>
    <xf numFmtId="0" fontId="3" fillId="4" borderId="0" xfId="0" applyFont="1" applyFill="1" applyAlignment="1"/>
    <xf numFmtId="3" fontId="3" fillId="2" borderId="0" xfId="0" applyNumberFormat="1" applyFont="1" applyFill="1" applyAlignment="1"/>
    <xf numFmtId="3" fontId="3" fillId="0" borderId="0" xfId="12" applyNumberFormat="1" applyFont="1" applyAlignment="1"/>
    <xf numFmtId="10" fontId="2" fillId="0" borderId="0" xfId="16" applyFont="1" applyAlignment="1">
      <alignment horizontal="center" vertical="center" wrapText="1"/>
    </xf>
    <xf numFmtId="0" fontId="3" fillId="0" borderId="0" xfId="0" applyFont="1" applyAlignment="1">
      <alignment vertical="center"/>
    </xf>
    <xf numFmtId="0" fontId="7" fillId="0" borderId="0" xfId="0" applyFont="1" applyAlignment="1">
      <alignment vertical="center"/>
    </xf>
    <xf numFmtId="168" fontId="2" fillId="0" borderId="0" xfId="0" applyNumberFormat="1" applyFont="1" applyAlignment="1">
      <alignment horizontal="center" vertical="center" wrapText="1"/>
    </xf>
    <xf numFmtId="44" fontId="3" fillId="0" borderId="0" xfId="19" applyFont="1" applyAlignment="1"/>
    <xf numFmtId="168" fontId="3" fillId="2" borderId="0" xfId="0" applyNumberFormat="1" applyFont="1" applyFill="1" applyAlignment="1"/>
    <xf numFmtId="168" fontId="3" fillId="4" borderId="0" xfId="0" applyNumberFormat="1" applyFont="1" applyFill="1" applyAlignment="1"/>
    <xf numFmtId="44" fontId="3" fillId="0" borderId="0" xfId="0" applyNumberFormat="1" applyFont="1" applyAlignment="1"/>
    <xf numFmtId="0" fontId="3" fillId="0" borderId="0" xfId="0" applyFont="1" applyFill="1" applyBorder="1" applyAlignment="1">
      <alignment vertical="center"/>
    </xf>
    <xf numFmtId="0" fontId="3" fillId="5" borderId="0" xfId="0" applyFont="1" applyFill="1" applyAlignment="1"/>
    <xf numFmtId="0" fontId="0" fillId="0" borderId="0" xfId="0" applyAlignment="1">
      <alignment horizontal="left" vertical="center" wrapText="1"/>
    </xf>
    <xf numFmtId="0" fontId="3" fillId="0" borderId="0" xfId="21" applyFont="1" applyBorder="1" applyAlignment="1">
      <alignment horizontal="right" vertical="center"/>
    </xf>
    <xf numFmtId="0" fontId="3" fillId="0" borderId="0" xfId="0" applyFont="1" applyFill="1" applyBorder="1" applyAlignment="1">
      <alignment horizontal="right" vertical="center"/>
    </xf>
    <xf numFmtId="44" fontId="3" fillId="5" borderId="0" xfId="19" applyFont="1" applyFill="1" applyBorder="1" applyAlignment="1">
      <alignment vertical="center"/>
    </xf>
    <xf numFmtId="10" fontId="3" fillId="0" borderId="0" xfId="16" applyFont="1" applyFill="1" applyAlignment="1"/>
    <xf numFmtId="3" fontId="3" fillId="0" borderId="0" xfId="0" applyNumberFormat="1" applyFont="1" applyFill="1" applyAlignment="1"/>
    <xf numFmtId="166" fontId="3" fillId="0" borderId="0" xfId="0" applyNumberFormat="1" applyFont="1" applyFill="1" applyAlignment="1"/>
    <xf numFmtId="0" fontId="3" fillId="0" borderId="0" xfId="0" applyFont="1" applyFill="1" applyAlignment="1"/>
    <xf numFmtId="3" fontId="3" fillId="0" borderId="0" xfId="0" applyNumberFormat="1" applyFont="1" applyAlignment="1">
      <alignment vertical="center"/>
    </xf>
    <xf numFmtId="166" fontId="3" fillId="0" borderId="0" xfId="0" applyNumberFormat="1" applyFont="1" applyAlignment="1">
      <alignment vertical="center"/>
    </xf>
    <xf numFmtId="0" fontId="16"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3" fontId="20" fillId="0" borderId="0" xfId="0" applyNumberFormat="1" applyFont="1" applyAlignment="1"/>
    <xf numFmtId="168" fontId="20" fillId="0" borderId="0" xfId="0" applyNumberFormat="1" applyFont="1" applyAlignment="1"/>
    <xf numFmtId="10" fontId="20" fillId="0" borderId="0" xfId="16" applyFont="1" applyAlignment="1"/>
    <xf numFmtId="2" fontId="3" fillId="0" borderId="0" xfId="0" applyNumberFormat="1" applyFont="1" applyAlignment="1"/>
    <xf numFmtId="170" fontId="3" fillId="0" borderId="0" xfId="0" applyNumberFormat="1" applyFont="1" applyAlignment="1"/>
    <xf numFmtId="0" fontId="3" fillId="0" borderId="0" xfId="0" applyFont="1" applyAlignment="1">
      <alignment horizontal="right" vertical="center"/>
    </xf>
    <xf numFmtId="3" fontId="5" fillId="0" borderId="0" xfId="0" applyNumberFormat="1" applyFont="1" applyAlignment="1">
      <alignment horizontal="center" vertical="center"/>
    </xf>
    <xf numFmtId="0" fontId="5" fillId="0" borderId="0" xfId="0" applyFont="1" applyAlignment="1">
      <alignment vertical="center"/>
    </xf>
    <xf numFmtId="0" fontId="3" fillId="0" borderId="0" xfId="0" applyFont="1" applyFill="1" applyAlignment="1">
      <alignment vertical="center" wrapText="1"/>
    </xf>
    <xf numFmtId="166" fontId="3" fillId="0" borderId="0" xfId="12" applyNumberFormat="1" applyFont="1" applyAlignment="1">
      <alignment vertical="center"/>
    </xf>
    <xf numFmtId="3" fontId="3" fillId="0" borderId="0" xfId="12" applyNumberFormat="1" applyFont="1" applyAlignment="1">
      <alignment vertical="center"/>
    </xf>
    <xf numFmtId="3" fontId="5" fillId="0" borderId="0" xfId="0" applyNumberFormat="1" applyFont="1" applyAlignment="1">
      <alignment vertical="center"/>
    </xf>
    <xf numFmtId="3" fontId="5" fillId="0" borderId="0" xfId="12" applyNumberFormat="1" applyFont="1" applyAlignment="1">
      <alignment vertical="center"/>
    </xf>
    <xf numFmtId="0" fontId="21" fillId="0" borderId="0" xfId="0" applyFont="1" applyAlignment="1">
      <alignment vertical="center"/>
    </xf>
    <xf numFmtId="3" fontId="3" fillId="5" borderId="0" xfId="0" applyNumberFormat="1" applyFont="1" applyFill="1" applyAlignment="1"/>
    <xf numFmtId="168" fontId="23" fillId="0" borderId="0" xfId="0" applyNumberFormat="1" applyFont="1" applyAlignment="1"/>
    <xf numFmtId="0" fontId="24" fillId="0" borderId="0" xfId="0" applyFont="1" applyFill="1" applyAlignment="1"/>
    <xf numFmtId="174" fontId="3" fillId="0" borderId="0" xfId="0" applyNumberFormat="1" applyFont="1" applyAlignment="1"/>
    <xf numFmtId="175" fontId="3" fillId="0" borderId="0" xfId="12" applyNumberFormat="1" applyFont="1" applyAlignment="1"/>
    <xf numFmtId="3" fontId="4" fillId="6" borderId="0" xfId="0" applyNumberFormat="1" applyFont="1" applyFill="1" applyAlignment="1">
      <alignment horizontal="center" vertical="center" wrapText="1"/>
    </xf>
    <xf numFmtId="3" fontId="5" fillId="6" borderId="0" xfId="0" applyNumberFormat="1" applyFont="1" applyFill="1" applyAlignment="1">
      <alignment horizontal="center" vertical="center" wrapText="1"/>
    </xf>
    <xf numFmtId="0" fontId="2" fillId="6" borderId="0" xfId="0" applyFont="1" applyFill="1" applyAlignment="1">
      <alignment horizontal="center" vertical="center" wrapText="1"/>
    </xf>
    <xf numFmtId="3" fontId="2" fillId="6" borderId="0" xfId="0" applyNumberFormat="1" applyFont="1" applyFill="1" applyAlignment="1">
      <alignment horizontal="center" vertical="center" wrapText="1"/>
    </xf>
    <xf numFmtId="0" fontId="2" fillId="5" borderId="0" xfId="0" applyFont="1" applyFill="1" applyAlignment="1">
      <alignment horizontal="center" vertical="center" wrapText="1"/>
    </xf>
    <xf numFmtId="44" fontId="3" fillId="5" borderId="0" xfId="19" applyFont="1" applyFill="1" applyAlignment="1"/>
    <xf numFmtId="44" fontId="3" fillId="5" borderId="0" xfId="19" applyFont="1" applyFill="1" applyBorder="1" applyAlignment="1">
      <alignment horizontal="right" vertical="center"/>
    </xf>
    <xf numFmtId="3" fontId="2" fillId="0" borderId="0" xfId="0" applyNumberFormat="1" applyFont="1" applyFill="1" applyAlignment="1">
      <alignment horizontal="center" vertical="center" wrapText="1"/>
    </xf>
    <xf numFmtId="171" fontId="3" fillId="0" borderId="0" xfId="0" applyNumberFormat="1" applyFont="1" applyFill="1" applyAlignment="1"/>
    <xf numFmtId="170" fontId="3" fillId="0" borderId="0" xfId="0" applyNumberFormat="1" applyFont="1" applyFill="1" applyAlignment="1"/>
    <xf numFmtId="172" fontId="3" fillId="0" borderId="0" xfId="0" applyNumberFormat="1" applyFont="1" applyFill="1" applyAlignment="1"/>
    <xf numFmtId="173" fontId="3" fillId="0" borderId="0" xfId="0" applyNumberFormat="1" applyFont="1" applyFill="1" applyAlignment="1"/>
    <xf numFmtId="4" fontId="3" fillId="0" borderId="0" xfId="0" applyNumberFormat="1" applyFont="1" applyFill="1" applyAlignment="1"/>
    <xf numFmtId="171" fontId="2" fillId="7" borderId="0" xfId="0" applyNumberFormat="1" applyFont="1" applyFill="1" applyAlignment="1">
      <alignment horizontal="center" vertical="center" wrapText="1"/>
    </xf>
    <xf numFmtId="3" fontId="2" fillId="7" borderId="0" xfId="0" applyNumberFormat="1" applyFont="1" applyFill="1" applyAlignment="1">
      <alignment horizontal="center" vertical="center" wrapText="1"/>
    </xf>
    <xf numFmtId="4" fontId="2" fillId="7" borderId="0" xfId="0" applyNumberFormat="1" applyFont="1" applyFill="1" applyAlignment="1">
      <alignment horizontal="center" vertical="center" wrapText="1"/>
    </xf>
    <xf numFmtId="4" fontId="2" fillId="8" borderId="0" xfId="0" applyNumberFormat="1" applyFont="1" applyFill="1" applyAlignment="1">
      <alignment horizontal="center" vertical="center" wrapText="1"/>
    </xf>
    <xf numFmtId="3" fontId="2" fillId="8" borderId="0" xfId="0" applyNumberFormat="1" applyFont="1" applyFill="1" applyAlignment="1">
      <alignment horizontal="center" vertical="center" wrapText="1"/>
    </xf>
    <xf numFmtId="2" fontId="3" fillId="0" borderId="0" xfId="0" applyNumberFormat="1" applyFont="1" applyFill="1" applyAlignment="1"/>
    <xf numFmtId="0" fontId="2" fillId="8" borderId="0" xfId="0" applyFont="1" applyFill="1" applyAlignment="1">
      <alignment horizontal="center" vertical="center" wrapText="1"/>
    </xf>
    <xf numFmtId="166" fontId="2" fillId="0" borderId="0" xfId="0" applyNumberFormat="1" applyFont="1" applyFill="1" applyAlignment="1">
      <alignment horizontal="center" vertical="center" wrapText="1"/>
    </xf>
    <xf numFmtId="10" fontId="2" fillId="0" borderId="0" xfId="16" applyFont="1" applyFill="1" applyAlignment="1">
      <alignment horizontal="center" vertical="center" wrapText="1"/>
    </xf>
    <xf numFmtId="168" fontId="3" fillId="0" borderId="0" xfId="0" applyNumberFormat="1" applyFont="1" applyFill="1" applyAlignment="1"/>
    <xf numFmtId="3" fontId="20" fillId="0" borderId="0" xfId="0" applyNumberFormat="1" applyFont="1" applyFill="1" applyAlignment="1"/>
    <xf numFmtId="10" fontId="20" fillId="0" borderId="0" xfId="16" applyFont="1" applyFill="1" applyAlignment="1"/>
    <xf numFmtId="168" fontId="20" fillId="0" borderId="0" xfId="0" applyNumberFormat="1" applyFont="1" applyFill="1" applyAlignment="1"/>
    <xf numFmtId="10" fontId="2" fillId="0" borderId="0" xfId="0" applyNumberFormat="1" applyFont="1" applyFill="1" applyAlignment="1">
      <alignment horizontal="center" vertical="center" wrapText="1"/>
    </xf>
    <xf numFmtId="3" fontId="5" fillId="0" borderId="0" xfId="0" applyNumberFormat="1" applyFont="1" applyFill="1" applyAlignment="1"/>
    <xf numFmtId="10" fontId="3" fillId="0" borderId="0" xfId="0" applyNumberFormat="1" applyFont="1" applyFill="1" applyAlignment="1"/>
    <xf numFmtId="0" fontId="3" fillId="0" borderId="0" xfId="0" applyFont="1" applyAlignment="1">
      <alignment horizontal="center" vertical="center"/>
    </xf>
    <xf numFmtId="10" fontId="3" fillId="0" borderId="0" xfId="0" applyNumberFormat="1" applyFont="1" applyAlignment="1"/>
    <xf numFmtId="177" fontId="3" fillId="0" borderId="0" xfId="12" applyNumberFormat="1" applyFont="1" applyAlignment="1"/>
    <xf numFmtId="178" fontId="3" fillId="0" borderId="0" xfId="0" applyNumberFormat="1" applyFont="1" applyAlignment="1"/>
    <xf numFmtId="0" fontId="3" fillId="0" borderId="0" xfId="0" applyFont="1" applyAlignment="1">
      <alignment horizontal="left" vertical="center" wrapText="1"/>
    </xf>
    <xf numFmtId="0" fontId="3" fillId="10" borderId="0" xfId="0" applyFont="1" applyFill="1" applyAlignment="1"/>
    <xf numFmtId="0" fontId="3" fillId="0" borderId="0" xfId="0" applyFont="1" applyAlignment="1">
      <alignment vertical="top" wrapText="1"/>
    </xf>
    <xf numFmtId="4" fontId="3" fillId="0" borderId="0" xfId="12" applyFont="1" applyAlignment="1"/>
    <xf numFmtId="0" fontId="0" fillId="0" borderId="0" xfId="0" applyAlignment="1">
      <alignment horizontal="left" vertical="top" wrapText="1"/>
    </xf>
    <xf numFmtId="0" fontId="11" fillId="11" borderId="0" xfId="0" applyFont="1" applyFill="1" applyAlignment="1"/>
    <xf numFmtId="0" fontId="0" fillId="11" borderId="0" xfId="0" applyFill="1" applyAlignment="1"/>
    <xf numFmtId="0" fontId="0" fillId="11" borderId="0" xfId="0" applyFill="1" applyAlignment="1">
      <alignment horizontal="left" vertical="center" wrapText="1"/>
    </xf>
    <xf numFmtId="0" fontId="1" fillId="11" borderId="0" xfId="0" applyFont="1" applyFill="1" applyAlignment="1">
      <alignment horizontal="right" vertical="top" wrapText="1"/>
    </xf>
    <xf numFmtId="0" fontId="3" fillId="4" borderId="0" xfId="0" applyFont="1" applyFill="1" applyAlignment="1">
      <alignment vertical="top" wrapText="1"/>
    </xf>
    <xf numFmtId="0" fontId="2" fillId="0" borderId="0" xfId="0" applyFont="1" applyAlignment="1"/>
    <xf numFmtId="3" fontId="2" fillId="0" borderId="0" xfId="12" applyNumberFormat="1" applyFont="1" applyAlignment="1"/>
    <xf numFmtId="175" fontId="2" fillId="0" borderId="0" xfId="12" applyNumberFormat="1" applyFont="1" applyAlignment="1"/>
    <xf numFmtId="0" fontId="2" fillId="3" borderId="18" xfId="0" applyFont="1" applyFill="1" applyBorder="1" applyAlignment="1">
      <alignment horizontal="center" vertical="center" wrapText="1"/>
    </xf>
    <xf numFmtId="0" fontId="3" fillId="3" borderId="19" xfId="0" applyFont="1" applyFill="1" applyBorder="1" applyAlignment="1"/>
    <xf numFmtId="3" fontId="3" fillId="3" borderId="19" xfId="12" applyNumberFormat="1" applyFont="1" applyFill="1" applyBorder="1" applyAlignment="1"/>
    <xf numFmtId="10" fontId="3" fillId="3" borderId="19" xfId="16" applyFont="1" applyFill="1" applyBorder="1" applyAlignment="1"/>
    <xf numFmtId="44" fontId="3" fillId="3" borderId="19" xfId="19" applyFont="1" applyFill="1" applyBorder="1" applyAlignment="1"/>
    <xf numFmtId="176" fontId="3" fillId="3" borderId="19" xfId="19" applyNumberFormat="1" applyFont="1" applyFill="1" applyBorder="1" applyAlignment="1"/>
    <xf numFmtId="0" fontId="3" fillId="3" borderId="19" xfId="12" applyNumberFormat="1" applyFont="1" applyFill="1" applyBorder="1" applyAlignment="1">
      <alignment horizontal="center" vertical="center"/>
    </xf>
    <xf numFmtId="3" fontId="3" fillId="3" borderId="19" xfId="12" applyNumberFormat="1" applyFont="1" applyFill="1" applyBorder="1" applyAlignment="1">
      <alignment horizontal="center" vertical="center"/>
    </xf>
    <xf numFmtId="170" fontId="3" fillId="3" borderId="19" xfId="12" applyNumberFormat="1" applyFont="1" applyFill="1" applyBorder="1" applyAlignment="1"/>
    <xf numFmtId="0" fontId="3" fillId="3" borderId="19" xfId="0" applyFont="1" applyFill="1" applyBorder="1" applyAlignment="1">
      <alignment horizontal="center"/>
    </xf>
    <xf numFmtId="17" fontId="25" fillId="3" borderId="19" xfId="0" applyNumberFormat="1" applyFont="1" applyFill="1" applyBorder="1" applyAlignment="1">
      <alignment horizontal="center"/>
    </xf>
    <xf numFmtId="0" fontId="3" fillId="3" borderId="20" xfId="0" applyFont="1" applyFill="1" applyBorder="1" applyAlignment="1"/>
    <xf numFmtId="10" fontId="5" fillId="0" borderId="0" xfId="0" applyNumberFormat="1" applyFont="1" applyFill="1" applyAlignment="1"/>
    <xf numFmtId="167" fontId="4" fillId="13" borderId="0" xfId="16" applyNumberFormat="1" applyFont="1" applyFill="1" applyAlignment="1">
      <alignment horizontal="center" vertical="center" wrapText="1"/>
    </xf>
    <xf numFmtId="3" fontId="4" fillId="13" borderId="0" xfId="0" applyNumberFormat="1" applyFont="1" applyFill="1" applyAlignment="1">
      <alignment horizontal="center" vertical="center" wrapText="1"/>
    </xf>
    <xf numFmtId="167" fontId="5" fillId="0" borderId="0" xfId="16" applyNumberFormat="1" applyFont="1" applyFill="1" applyAlignment="1"/>
    <xf numFmtId="3" fontId="5" fillId="0" borderId="0" xfId="12" applyNumberFormat="1" applyFont="1" applyFill="1" applyAlignment="1"/>
    <xf numFmtId="9" fontId="3" fillId="0" borderId="0" xfId="16" applyNumberFormat="1" applyFont="1" applyFill="1" applyAlignment="1"/>
    <xf numFmtId="9" fontId="5" fillId="0" borderId="0" xfId="16" applyNumberFormat="1" applyFont="1" applyFill="1" applyAlignment="1"/>
    <xf numFmtId="167" fontId="3" fillId="3" borderId="19" xfId="16" applyNumberFormat="1" applyFont="1" applyFill="1" applyBorder="1" applyAlignment="1"/>
    <xf numFmtId="4" fontId="3" fillId="3" borderId="20" xfId="12" applyFont="1" applyFill="1" applyBorder="1" applyAlignment="1"/>
    <xf numFmtId="2" fontId="3" fillId="5" borderId="0" xfId="0" applyNumberFormat="1" applyFont="1" applyFill="1" applyAlignment="1"/>
    <xf numFmtId="166" fontId="3" fillId="14" borderId="0" xfId="0" applyNumberFormat="1" applyFont="1" applyFill="1" applyAlignment="1"/>
    <xf numFmtId="0" fontId="32" fillId="10" borderId="0" xfId="0" applyFont="1" applyFill="1" applyAlignment="1">
      <alignment horizontal="right"/>
    </xf>
    <xf numFmtId="0" fontId="33" fillId="10" borderId="0" xfId="0" applyFont="1" applyFill="1" applyAlignment="1">
      <alignment horizontal="left"/>
    </xf>
    <xf numFmtId="1" fontId="33" fillId="10" borderId="0" xfId="0" applyNumberFormat="1" applyFont="1" applyFill="1" applyAlignment="1">
      <alignment horizontal="left"/>
    </xf>
    <xf numFmtId="3" fontId="33" fillId="10" borderId="0" xfId="0" applyNumberFormat="1" applyFont="1" applyFill="1" applyAlignment="1">
      <alignment horizontal="left"/>
    </xf>
    <xf numFmtId="0" fontId="34" fillId="10" borderId="0" xfId="0" applyFont="1" applyFill="1" applyAlignment="1"/>
    <xf numFmtId="0" fontId="28" fillId="0" borderId="0" xfId="0" applyFont="1" applyAlignment="1"/>
    <xf numFmtId="0" fontId="35" fillId="0" borderId="0" xfId="0" applyFont="1" applyFill="1" applyBorder="1" applyAlignment="1">
      <alignment vertical="center"/>
    </xf>
    <xf numFmtId="0" fontId="1" fillId="0" borderId="0" xfId="0" applyFont="1" applyAlignment="1"/>
    <xf numFmtId="0" fontId="36" fillId="0" borderId="0" xfId="0" applyFont="1" applyAlignment="1"/>
    <xf numFmtId="0" fontId="36" fillId="0" borderId="0" xfId="0" applyFont="1" applyAlignment="1">
      <alignment horizontal="left" vertical="center"/>
    </xf>
    <xf numFmtId="3" fontId="37" fillId="0" borderId="21" xfId="0" applyNumberFormat="1" applyFont="1" applyBorder="1" applyAlignment="1">
      <alignment horizontal="left" vertical="center"/>
    </xf>
    <xf numFmtId="0" fontId="37" fillId="0" borderId="21" xfId="0" applyFont="1" applyBorder="1" applyAlignment="1">
      <alignment horizontal="left" vertical="center"/>
    </xf>
    <xf numFmtId="166" fontId="37" fillId="0" borderId="21" xfId="0" applyNumberFormat="1" applyFont="1" applyBorder="1" applyAlignment="1">
      <alignment horizontal="left" vertical="center"/>
    </xf>
    <xf numFmtId="0" fontId="37" fillId="14" borderId="21" xfId="0" applyFont="1" applyFill="1" applyBorder="1" applyAlignment="1">
      <alignment horizontal="left" vertical="center"/>
    </xf>
    <xf numFmtId="0" fontId="37" fillId="0" borderId="22" xfId="0" applyFont="1" applyBorder="1" applyAlignment="1">
      <alignment horizontal="left" vertical="center"/>
    </xf>
    <xf numFmtId="44" fontId="0" fillId="0" borderId="0" xfId="19" applyFont="1" applyAlignment="1"/>
    <xf numFmtId="0" fontId="38" fillId="0" borderId="0" xfId="0" applyFont="1" applyAlignment="1"/>
    <xf numFmtId="0" fontId="38" fillId="0" borderId="0" xfId="0" applyFont="1" applyAlignment="1">
      <alignment horizontal="center" vertical="center"/>
    </xf>
    <xf numFmtId="0" fontId="3" fillId="11" borderId="0" xfId="0" applyFont="1" applyFill="1" applyAlignment="1">
      <alignment horizontal="left" vertical="top" wrapText="1"/>
    </xf>
    <xf numFmtId="0" fontId="22" fillId="11" borderId="0" xfId="0" applyFont="1" applyFill="1" applyAlignment="1">
      <alignment horizontal="left" vertical="top"/>
    </xf>
    <xf numFmtId="0" fontId="12" fillId="11" borderId="0" xfId="0" applyFont="1" applyFill="1" applyAlignment="1">
      <alignment horizontal="left" vertical="center" wrapText="1"/>
    </xf>
    <xf numFmtId="0" fontId="3" fillId="3" borderId="0" xfId="0" applyFont="1" applyFill="1" applyAlignment="1">
      <alignment horizontal="left" vertical="center" wrapText="1"/>
    </xf>
    <xf numFmtId="0" fontId="1" fillId="0" borderId="0" xfId="0" applyFont="1" applyAlignment="1">
      <alignment horizontal="left" vertical="center" wrapText="1"/>
    </xf>
    <xf numFmtId="0" fontId="14" fillId="3" borderId="0" xfId="20" applyFont="1" applyFill="1" applyAlignment="1">
      <alignment horizontal="left" vertical="center" wrapText="1"/>
    </xf>
    <xf numFmtId="0" fontId="3" fillId="12" borderId="10" xfId="0" applyFont="1" applyFill="1" applyBorder="1" applyAlignment="1">
      <alignment horizontal="left" vertical="center" wrapText="1"/>
    </xf>
    <xf numFmtId="0" fontId="3" fillId="12" borderId="11" xfId="0" applyFont="1" applyFill="1" applyBorder="1" applyAlignment="1">
      <alignment horizontal="left" vertical="center" wrapText="1"/>
    </xf>
    <xf numFmtId="0" fontId="3" fillId="12" borderId="12" xfId="0" applyFont="1" applyFill="1" applyBorder="1" applyAlignment="1">
      <alignment horizontal="left" vertical="center" wrapText="1"/>
    </xf>
    <xf numFmtId="0" fontId="3" fillId="12" borderId="13" xfId="0" applyFont="1" applyFill="1" applyBorder="1" applyAlignment="1">
      <alignment horizontal="left" vertical="center" wrapText="1"/>
    </xf>
    <xf numFmtId="0" fontId="3" fillId="12" borderId="0" xfId="0" applyFont="1" applyFill="1" applyBorder="1" applyAlignment="1">
      <alignment horizontal="left" vertical="center" wrapText="1"/>
    </xf>
    <xf numFmtId="0" fontId="3" fillId="12" borderId="14" xfId="0" applyFont="1" applyFill="1" applyBorder="1" applyAlignment="1">
      <alignment horizontal="left" vertical="center" wrapText="1"/>
    </xf>
    <xf numFmtId="0" fontId="3" fillId="12" borderId="15" xfId="0" applyFont="1" applyFill="1" applyBorder="1" applyAlignment="1">
      <alignment horizontal="left" vertical="center" wrapText="1"/>
    </xf>
    <xf numFmtId="0" fontId="3" fillId="12" borderId="16" xfId="0" applyFont="1" applyFill="1" applyBorder="1" applyAlignment="1">
      <alignment horizontal="left" vertical="center" wrapText="1"/>
    </xf>
    <xf numFmtId="0" fontId="3" fillId="12" borderId="17" xfId="0" applyFont="1" applyFill="1" applyBorder="1" applyAlignment="1">
      <alignment horizontal="left" vertical="center" wrapText="1"/>
    </xf>
    <xf numFmtId="0" fontId="26" fillId="9" borderId="0" xfId="0" applyFont="1" applyFill="1" applyAlignment="1">
      <alignment horizontal="center" vertical="center"/>
    </xf>
    <xf numFmtId="0" fontId="3" fillId="12" borderId="2" xfId="0" applyFont="1" applyFill="1" applyBorder="1" applyAlignment="1">
      <alignment horizontal="left" vertical="center" wrapText="1"/>
    </xf>
    <xf numFmtId="0" fontId="3" fillId="12" borderId="3" xfId="0" applyFont="1" applyFill="1" applyBorder="1" applyAlignment="1">
      <alignment horizontal="left" vertical="center" wrapText="1"/>
    </xf>
    <xf numFmtId="0" fontId="3" fillId="12" borderId="4" xfId="0" applyFont="1" applyFill="1" applyBorder="1" applyAlignment="1">
      <alignment horizontal="left" vertical="center" wrapText="1"/>
    </xf>
    <xf numFmtId="0" fontId="3" fillId="12" borderId="5" xfId="0" applyFont="1" applyFill="1" applyBorder="1" applyAlignment="1">
      <alignment horizontal="left" vertical="center" wrapText="1"/>
    </xf>
    <xf numFmtId="0" fontId="3" fillId="12" borderId="6" xfId="0" applyFont="1" applyFill="1" applyBorder="1" applyAlignment="1">
      <alignment horizontal="left" vertical="center" wrapText="1"/>
    </xf>
    <xf numFmtId="0" fontId="3" fillId="12" borderId="7" xfId="0" applyFont="1" applyFill="1" applyBorder="1" applyAlignment="1">
      <alignment horizontal="left" vertical="center" wrapText="1"/>
    </xf>
    <xf numFmtId="0" fontId="3" fillId="12" borderId="8" xfId="0" applyFont="1" applyFill="1" applyBorder="1" applyAlignment="1">
      <alignment horizontal="left" vertical="center" wrapText="1"/>
    </xf>
    <xf numFmtId="0" fontId="3" fillId="12" borderId="9" xfId="0" applyFont="1" applyFill="1" applyBorder="1" applyAlignment="1">
      <alignment horizontal="left" vertical="center" wrapText="1"/>
    </xf>
    <xf numFmtId="0" fontId="3" fillId="0" borderId="0" xfId="0" applyFont="1" applyAlignment="1">
      <alignment horizontal="left" vertical="top" wrapText="1"/>
    </xf>
    <xf numFmtId="0" fontId="27" fillId="3" borderId="0" xfId="0" applyFont="1" applyFill="1" applyAlignment="1">
      <alignment horizontal="right" vertical="center"/>
    </xf>
    <xf numFmtId="14" fontId="27" fillId="3" borderId="0" xfId="0" applyNumberFormat="1" applyFont="1" applyFill="1" applyAlignment="1">
      <alignment horizontal="left" vertical="center"/>
    </xf>
    <xf numFmtId="0" fontId="24" fillId="15" borderId="0" xfId="0" applyFont="1" applyFill="1" applyBorder="1" applyAlignment="1">
      <alignment horizontal="center" vertical="center"/>
    </xf>
    <xf numFmtId="0" fontId="24" fillId="15" borderId="23" xfId="0" applyFont="1" applyFill="1" applyBorder="1" applyAlignment="1">
      <alignment horizontal="center" vertical="center"/>
    </xf>
    <xf numFmtId="0" fontId="39" fillId="0" borderId="0" xfId="0" applyFont="1" applyAlignment="1"/>
    <xf numFmtId="0" fontId="39" fillId="0" borderId="0" xfId="0" applyFont="1" applyAlignment="1">
      <alignment horizontal="left"/>
    </xf>
    <xf numFmtId="3" fontId="39" fillId="0" borderId="0" xfId="0" applyNumberFormat="1" applyFont="1" applyAlignment="1"/>
    <xf numFmtId="0" fontId="39" fillId="0" borderId="0" xfId="0" applyFont="1" applyAlignment="1">
      <alignment horizontal="left" indent="1"/>
    </xf>
    <xf numFmtId="0" fontId="39" fillId="0" borderId="0" xfId="0" applyFont="1" applyAlignment="1">
      <alignment horizontal="center" vertical="center" wrapText="1"/>
    </xf>
    <xf numFmtId="0" fontId="39" fillId="0" borderId="0" xfId="0" pivotButton="1" applyFont="1" applyAlignment="1"/>
    <xf numFmtId="10" fontId="39" fillId="0" borderId="0" xfId="0" applyNumberFormat="1" applyFont="1" applyAlignment="1"/>
    <xf numFmtId="0" fontId="39" fillId="0" borderId="0" xfId="0" applyFont="1" applyAlignment="1">
      <alignment vertical="center"/>
    </xf>
    <xf numFmtId="168" fontId="39" fillId="0" borderId="0" xfId="0" applyNumberFormat="1" applyFont="1" applyAlignment="1"/>
    <xf numFmtId="170" fontId="39" fillId="0" borderId="0" xfId="0" applyNumberFormat="1" applyFont="1" applyAlignment="1"/>
    <xf numFmtId="1" fontId="39" fillId="0" borderId="0" xfId="0" applyNumberFormat="1" applyFont="1" applyAlignment="1">
      <alignment horizontal="left"/>
    </xf>
    <xf numFmtId="0" fontId="39" fillId="0" borderId="0" xfId="0" pivotButton="1" applyFont="1" applyAlignment="1">
      <alignment horizontal="center" vertical="center" wrapText="1"/>
    </xf>
    <xf numFmtId="0" fontId="40" fillId="2" borderId="0" xfId="0" applyFont="1" applyFill="1" applyAlignment="1"/>
    <xf numFmtId="10" fontId="40" fillId="2" borderId="0" xfId="0" applyNumberFormat="1" applyFont="1" applyFill="1" applyAlignment="1"/>
    <xf numFmtId="4" fontId="39" fillId="0" borderId="0" xfId="0" applyNumberFormat="1" applyFont="1" applyAlignment="1"/>
    <xf numFmtId="0" fontId="39" fillId="0" borderId="0" xfId="0" applyFont="1" applyAlignment="1">
      <alignment horizontal="center" vertical="center"/>
    </xf>
    <xf numFmtId="167" fontId="39" fillId="0" borderId="0" xfId="0" applyNumberFormat="1" applyFont="1" applyAlignment="1"/>
    <xf numFmtId="0" fontId="39" fillId="0" borderId="0" xfId="0" pivotButton="1" applyFont="1" applyAlignment="1">
      <alignment horizontal="center" vertical="top" wrapText="1"/>
    </xf>
    <xf numFmtId="168" fontId="39" fillId="0" borderId="0" xfId="0" applyNumberFormat="1" applyFont="1" applyAlignment="1">
      <alignment horizontal="center" vertical="center" wrapText="1"/>
    </xf>
    <xf numFmtId="3" fontId="39" fillId="0" borderId="0" xfId="0" applyNumberFormat="1" applyFont="1" applyAlignment="1">
      <alignment vertical="center"/>
    </xf>
    <xf numFmtId="3" fontId="41" fillId="0" borderId="0" xfId="0" applyNumberFormat="1" applyFont="1" applyAlignment="1">
      <alignment vertical="center"/>
    </xf>
    <xf numFmtId="10" fontId="39" fillId="0" borderId="0" xfId="0" applyNumberFormat="1" applyFont="1" applyAlignment="1">
      <alignment vertical="center"/>
    </xf>
    <xf numFmtId="166" fontId="39" fillId="0" borderId="0" xfId="0" applyNumberFormat="1" applyFont="1" applyAlignment="1">
      <alignment vertical="center"/>
    </xf>
    <xf numFmtId="171" fontId="39" fillId="0" borderId="0" xfId="0" applyNumberFormat="1" applyFont="1" applyAlignment="1">
      <alignment vertical="center"/>
    </xf>
    <xf numFmtId="170" fontId="39" fillId="0" borderId="0" xfId="0" applyNumberFormat="1" applyFont="1" applyAlignment="1">
      <alignment vertical="center"/>
    </xf>
    <xf numFmtId="168" fontId="39" fillId="0" borderId="0" xfId="0" applyNumberFormat="1" applyFont="1" applyAlignment="1">
      <alignment vertical="center"/>
    </xf>
    <xf numFmtId="179" fontId="39" fillId="0" borderId="0" xfId="0" applyNumberFormat="1" applyFont="1" applyAlignment="1">
      <alignment vertical="center"/>
    </xf>
    <xf numFmtId="3" fontId="39" fillId="0" borderId="0" xfId="0" applyNumberFormat="1" applyFont="1" applyAlignment="1">
      <alignment horizontal="left" vertical="center"/>
    </xf>
    <xf numFmtId="3" fontId="41" fillId="0" borderId="0" xfId="0" applyNumberFormat="1" applyFont="1" applyAlignment="1">
      <alignment horizontal="left" vertical="center"/>
    </xf>
    <xf numFmtId="0" fontId="39" fillId="0" borderId="0" xfId="0" applyFont="1" applyAlignment="1">
      <alignment horizontal="left" vertical="center"/>
    </xf>
    <xf numFmtId="166" fontId="39" fillId="0" borderId="0" xfId="0" applyNumberFormat="1" applyFont="1" applyAlignment="1">
      <alignment horizontal="left" vertical="center"/>
    </xf>
    <xf numFmtId="0" fontId="41" fillId="0" borderId="0" xfId="0" applyFont="1" applyAlignment="1">
      <alignment horizontal="left" vertical="center"/>
    </xf>
    <xf numFmtId="10" fontId="41" fillId="0" borderId="0" xfId="0" applyNumberFormat="1" applyFont="1" applyAlignment="1">
      <alignment vertical="center"/>
    </xf>
    <xf numFmtId="167" fontId="41" fillId="0" borderId="0" xfId="0" applyNumberFormat="1" applyFont="1" applyAlignment="1">
      <alignment vertical="center"/>
    </xf>
    <xf numFmtId="4" fontId="39" fillId="0" borderId="0" xfId="0" applyNumberFormat="1" applyFont="1" applyAlignment="1">
      <alignment vertical="center"/>
    </xf>
    <xf numFmtId="0" fontId="3" fillId="0" borderId="0" xfId="12" applyNumberFormat="1" applyFont="1" applyAlignment="1"/>
  </cellXfs>
  <cellStyles count="22">
    <cellStyle name="Cabecera 1" xfId="1"/>
    <cellStyle name="Cabecera 2" xfId="2"/>
    <cellStyle name="F2" xfId="3"/>
    <cellStyle name="F3" xfId="4"/>
    <cellStyle name="F4" xfId="5"/>
    <cellStyle name="F5" xfId="6"/>
    <cellStyle name="F6" xfId="7"/>
    <cellStyle name="F7" xfId="8"/>
    <cellStyle name="F8" xfId="9"/>
    <cellStyle name="Fecha" xfId="10"/>
    <cellStyle name="Fijo" xfId="11"/>
    <cellStyle name="Hipervínculo" xfId="20" builtinId="8"/>
    <cellStyle name="Millares" xfId="12" builtinId="3"/>
    <cellStyle name="Moneda" xfId="19" builtinId="4"/>
    <cellStyle name="Monetario" xfId="13"/>
    <cellStyle name="Monetario0" xfId="14"/>
    <cellStyle name="Normal" xfId="0" builtinId="0"/>
    <cellStyle name="normal 2" xfId="15"/>
    <cellStyle name="Normal_salarios" xfId="21"/>
    <cellStyle name="Porcentaje" xfId="16" builtinId="5"/>
    <cellStyle name="Punto0" xfId="17"/>
    <cellStyle name="Total" xfId="18" builtinId="25" customBuiltin="1"/>
  </cellStyles>
  <dxfs count="2098">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numFmt numFmtId="3" formatCode="#,##0"/>
    </dxf>
    <dxf>
      <numFmt numFmtId="3" formatCode="#,##0"/>
    </dxf>
    <dxf>
      <alignment vertical="center" readingOrder="0"/>
    </dxf>
    <dxf>
      <numFmt numFmtId="3" formatCode="#,##0"/>
    </dxf>
    <dxf>
      <numFmt numFmtId="3" formatCode="#,##0"/>
    </dxf>
    <dxf>
      <numFmt numFmtId="166" formatCode="#,##0.0"/>
    </dxf>
    <dxf>
      <numFmt numFmtId="166" formatCode="#,##0.0"/>
    </dxf>
    <dxf>
      <numFmt numFmtId="166" formatCode="#,##0.0"/>
    </dxf>
    <dxf>
      <numFmt numFmtId="166" formatCode="#,##0.0"/>
    </dxf>
    <dxf>
      <numFmt numFmtId="3" formatCode="#,##0"/>
    </dxf>
    <dxf>
      <numFmt numFmtId="3" formatCode="#,##0"/>
    </dxf>
    <dxf>
      <numFmt numFmtId="3" formatCode="#,##0"/>
    </dxf>
    <dxf>
      <numFmt numFmtId="3" formatCode="#,##0"/>
    </dxf>
    <dxf>
      <numFmt numFmtId="14" formatCode="0.00%"/>
    </dxf>
    <dxf>
      <font>
        <b/>
      </font>
    </dxf>
    <dxf>
      <font>
        <b/>
      </font>
    </dxf>
    <dxf>
      <numFmt numFmtId="14" formatCode="0.00%"/>
    </dxf>
    <dxf>
      <numFmt numFmtId="14" formatCode="0.00%"/>
    </dxf>
    <dxf>
      <numFmt numFmtId="14" formatCode="0.00%"/>
    </dxf>
    <dxf>
      <numFmt numFmtId="167" formatCode="0.0%"/>
    </dxf>
    <dxf>
      <font>
        <b/>
      </font>
    </dxf>
    <dxf>
      <font>
        <b/>
      </font>
    </dxf>
    <dxf>
      <numFmt numFmtId="14" formatCode="0.00%"/>
    </dxf>
    <dxf>
      <font>
        <b/>
      </font>
    </dxf>
    <dxf>
      <font>
        <b/>
      </font>
    </dxf>
    <dxf>
      <numFmt numFmtId="168" formatCode="&quot;$&quot;#,##0.00"/>
    </dxf>
    <dxf>
      <numFmt numFmtId="170" formatCode="[$USD]\ #,##0.00"/>
    </dxf>
    <dxf>
      <numFmt numFmtId="168" formatCode="&quot;$&quot;#,##0.00"/>
    </dxf>
    <dxf>
      <numFmt numFmtId="170" formatCode="[$USD]\ #,##0.00"/>
    </dxf>
    <dxf>
      <numFmt numFmtId="2" formatCode="0.00"/>
    </dxf>
    <dxf>
      <numFmt numFmtId="180" formatCode="0.000"/>
    </dxf>
    <dxf>
      <numFmt numFmtId="181" formatCode="0.0000"/>
    </dxf>
    <dxf>
      <numFmt numFmtId="169" formatCode="0.00000"/>
    </dxf>
    <dxf>
      <numFmt numFmtId="182" formatCode="0.00000000"/>
    </dxf>
    <dxf>
      <numFmt numFmtId="183" formatCode="0.0000000"/>
    </dxf>
    <dxf>
      <numFmt numFmtId="184" formatCode="0.000000"/>
    </dxf>
    <dxf>
      <numFmt numFmtId="169" formatCode="0.00000"/>
    </dxf>
    <dxf>
      <numFmt numFmtId="181" formatCode="0.0000"/>
    </dxf>
    <dxf>
      <numFmt numFmtId="169" formatCode="0.00000"/>
    </dxf>
    <dxf>
      <numFmt numFmtId="184" formatCode="0.000000"/>
    </dxf>
    <dxf>
      <numFmt numFmtId="183" formatCode="0.0000000"/>
    </dxf>
    <dxf>
      <numFmt numFmtId="168" formatCode="&quot;$&quot;#,##0.00"/>
    </dxf>
    <dxf>
      <numFmt numFmtId="179" formatCode="[$USD]\ #,##0.0000"/>
    </dxf>
    <dxf>
      <font>
        <b/>
      </font>
    </dxf>
    <dxf>
      <font>
        <b/>
      </font>
    </dxf>
    <dxf>
      <font>
        <b val="0"/>
      </font>
    </dxf>
    <dxf>
      <font>
        <b val="0"/>
      </font>
    </dxf>
    <dxf>
      <font>
        <b/>
      </font>
    </dxf>
    <dxf>
      <font>
        <b/>
      </font>
    </dxf>
    <dxf>
      <numFmt numFmtId="3" formatCode="#,##0"/>
    </dxf>
    <dxf>
      <numFmt numFmtId="3" formatCode="#,##0"/>
    </dxf>
    <dxf>
      <font>
        <b/>
      </font>
    </dxf>
    <dxf>
      <font>
        <b/>
      </font>
    </dxf>
    <dxf>
      <font>
        <b val="0"/>
      </font>
    </dxf>
    <dxf>
      <font>
        <b val="0"/>
      </font>
    </dxf>
    <dxf>
      <numFmt numFmtId="4" formatCode="#,##0.00"/>
    </dxf>
    <dxf>
      <numFmt numFmtId="177" formatCode="#,##0.000"/>
    </dxf>
    <dxf>
      <numFmt numFmtId="4" formatCode="#,##0.0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72" formatCode="&quot;$&quot;#,##0.000"/>
    </dxf>
    <dxf>
      <numFmt numFmtId="185" formatCode="&quot;$&quot;#,##0.0000"/>
    </dxf>
    <dxf>
      <numFmt numFmtId="172" formatCode="&quot;$&quot;#,##0.000"/>
    </dxf>
    <dxf>
      <numFmt numFmtId="185" formatCode="&quot;$&quot;#,##0.0000"/>
    </dxf>
    <dxf>
      <numFmt numFmtId="172" formatCode="&quot;$&quot;#,##0.000"/>
    </dxf>
    <dxf>
      <numFmt numFmtId="172" formatCode="&quot;$&quot;#,##0.000"/>
    </dxf>
    <dxf>
      <numFmt numFmtId="168" formatCode="&quot;$&quot;#,##0.00"/>
    </dxf>
    <dxf>
      <numFmt numFmtId="168" formatCode="&quot;$&quot;#,##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67" formatCode="0.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color rgb="FFFF0000"/>
      </font>
    </dxf>
    <dxf>
      <font>
        <color theme="0"/>
      </font>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numFmt numFmtId="3" formatCode="#,##0"/>
    </dxf>
    <dxf>
      <numFmt numFmtId="3" formatCode="#,##0"/>
    </dxf>
    <dxf>
      <alignment vertical="center" readingOrder="0"/>
    </dxf>
    <dxf>
      <numFmt numFmtId="3" formatCode="#,##0"/>
    </dxf>
    <dxf>
      <numFmt numFmtId="3" formatCode="#,##0"/>
    </dxf>
    <dxf>
      <numFmt numFmtId="166" formatCode="#,##0.0"/>
    </dxf>
    <dxf>
      <numFmt numFmtId="166" formatCode="#,##0.0"/>
    </dxf>
    <dxf>
      <numFmt numFmtId="166" formatCode="#,##0.0"/>
    </dxf>
    <dxf>
      <numFmt numFmtId="166" formatCode="#,##0.0"/>
    </dxf>
    <dxf>
      <numFmt numFmtId="3" formatCode="#,##0"/>
    </dxf>
    <dxf>
      <numFmt numFmtId="3" formatCode="#,##0"/>
    </dxf>
    <dxf>
      <numFmt numFmtId="3" formatCode="#,##0"/>
    </dxf>
    <dxf>
      <numFmt numFmtId="3" formatCode="#,##0"/>
    </dxf>
    <dxf>
      <numFmt numFmtId="14" formatCode="0.00%"/>
    </dxf>
    <dxf>
      <font>
        <b/>
      </font>
    </dxf>
    <dxf>
      <font>
        <b/>
      </font>
    </dxf>
    <dxf>
      <numFmt numFmtId="14" formatCode="0.00%"/>
    </dxf>
    <dxf>
      <numFmt numFmtId="14" formatCode="0.00%"/>
    </dxf>
    <dxf>
      <numFmt numFmtId="14" formatCode="0.00%"/>
    </dxf>
    <dxf>
      <numFmt numFmtId="167" formatCode="0.0%"/>
    </dxf>
    <dxf>
      <font>
        <b/>
      </font>
    </dxf>
    <dxf>
      <font>
        <b/>
      </font>
    </dxf>
    <dxf>
      <numFmt numFmtId="14" formatCode="0.00%"/>
    </dxf>
    <dxf>
      <font>
        <b/>
      </font>
    </dxf>
    <dxf>
      <font>
        <b/>
      </font>
    </dxf>
    <dxf>
      <numFmt numFmtId="168" formatCode="&quot;$&quot;#,##0.00"/>
    </dxf>
    <dxf>
      <numFmt numFmtId="170" formatCode="[$USD]\ #,##0.00"/>
    </dxf>
    <dxf>
      <numFmt numFmtId="168" formatCode="&quot;$&quot;#,##0.00"/>
    </dxf>
    <dxf>
      <numFmt numFmtId="170" formatCode="[$USD]\ #,##0.00"/>
    </dxf>
    <dxf>
      <numFmt numFmtId="2" formatCode="0.00"/>
    </dxf>
    <dxf>
      <numFmt numFmtId="180" formatCode="0.000"/>
    </dxf>
    <dxf>
      <numFmt numFmtId="181" formatCode="0.0000"/>
    </dxf>
    <dxf>
      <numFmt numFmtId="169" formatCode="0.00000"/>
    </dxf>
    <dxf>
      <numFmt numFmtId="182" formatCode="0.00000000"/>
    </dxf>
    <dxf>
      <numFmt numFmtId="183" formatCode="0.0000000"/>
    </dxf>
    <dxf>
      <numFmt numFmtId="184" formatCode="0.000000"/>
    </dxf>
    <dxf>
      <numFmt numFmtId="169" formatCode="0.00000"/>
    </dxf>
    <dxf>
      <numFmt numFmtId="181" formatCode="0.0000"/>
    </dxf>
    <dxf>
      <numFmt numFmtId="169" formatCode="0.00000"/>
    </dxf>
    <dxf>
      <numFmt numFmtId="184" formatCode="0.000000"/>
    </dxf>
    <dxf>
      <numFmt numFmtId="183" formatCode="0.0000000"/>
    </dxf>
    <dxf>
      <numFmt numFmtId="168" formatCode="&quot;$&quot;#,##0.00"/>
    </dxf>
    <dxf>
      <numFmt numFmtId="179" formatCode="[$USD]\ #,##0.0000"/>
    </dxf>
    <dxf>
      <font>
        <b/>
      </font>
    </dxf>
    <dxf>
      <font>
        <b/>
      </font>
    </dxf>
    <dxf>
      <font>
        <b val="0"/>
      </font>
    </dxf>
    <dxf>
      <font>
        <b val="0"/>
      </font>
    </dxf>
    <dxf>
      <font>
        <b/>
      </font>
    </dxf>
    <dxf>
      <font>
        <b/>
      </font>
    </dxf>
    <dxf>
      <numFmt numFmtId="3" formatCode="#,##0"/>
    </dxf>
    <dxf>
      <numFmt numFmtId="3" formatCode="#,##0"/>
    </dxf>
    <dxf>
      <font>
        <b/>
      </font>
    </dxf>
    <dxf>
      <font>
        <b/>
      </font>
    </dxf>
    <dxf>
      <font>
        <b val="0"/>
      </font>
    </dxf>
    <dxf>
      <font>
        <b val="0"/>
      </font>
    </dxf>
    <dxf>
      <numFmt numFmtId="4" formatCode="#,##0.00"/>
    </dxf>
    <dxf>
      <numFmt numFmtId="177" formatCode="#,##0.000"/>
    </dxf>
    <dxf>
      <numFmt numFmtId="4" formatCode="#,##0.0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72" formatCode="&quot;$&quot;#,##0.000"/>
    </dxf>
    <dxf>
      <numFmt numFmtId="185" formatCode="&quot;$&quot;#,##0.0000"/>
    </dxf>
    <dxf>
      <numFmt numFmtId="172" formatCode="&quot;$&quot;#,##0.000"/>
    </dxf>
    <dxf>
      <numFmt numFmtId="185" formatCode="&quot;$&quot;#,##0.0000"/>
    </dxf>
    <dxf>
      <numFmt numFmtId="172" formatCode="&quot;$&quot;#,##0.000"/>
    </dxf>
    <dxf>
      <numFmt numFmtId="172" formatCode="&quot;$&quot;#,##0.000"/>
    </dxf>
    <dxf>
      <numFmt numFmtId="168" formatCode="&quot;$&quot;#,##0.00"/>
    </dxf>
    <dxf>
      <numFmt numFmtId="168" formatCode="&quot;$&quot;#,##0.00"/>
    </dxf>
    <dxf>
      <numFmt numFmtId="14" formatCode="0.00%"/>
    </dxf>
    <dxf>
      <numFmt numFmtId="168" formatCode="&quot;$&quot;#,##0.00"/>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67" formatCode="0.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color rgb="FFFF0000"/>
      </font>
    </dxf>
    <dxf>
      <font>
        <color theme="0"/>
      </font>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solid">
          <fgColor indexed="64"/>
          <bgColor rgb="FFFFFF00"/>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2"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86" formatCode="[$-2C0A]d&quot; de &quot;mmmm&quot; de &quot;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numFmt numFmtId="3" formatCode="#,##0"/>
    </dxf>
    <dxf>
      <numFmt numFmtId="4" formatCode="#,##0.00"/>
    </dxf>
    <dxf>
      <numFmt numFmtId="177" formatCode="#,##0.000"/>
    </dxf>
    <dxf>
      <numFmt numFmtId="4" formatCode="#,##0.00"/>
    </dxf>
    <dxf>
      <font>
        <b val="0"/>
      </font>
    </dxf>
    <dxf>
      <font>
        <b val="0"/>
      </font>
    </dxf>
    <dxf>
      <font>
        <b/>
      </font>
    </dxf>
    <dxf>
      <font>
        <b/>
      </font>
    </dxf>
    <dxf>
      <numFmt numFmtId="3" formatCode="#,##0"/>
    </dxf>
    <dxf>
      <numFmt numFmtId="3" formatCode="#,##0"/>
    </dxf>
    <dxf>
      <font>
        <b/>
      </font>
    </dxf>
    <dxf>
      <font>
        <b/>
      </font>
    </dxf>
    <dxf>
      <font>
        <b val="0"/>
      </font>
    </dxf>
    <dxf>
      <font>
        <b val="0"/>
      </font>
    </dxf>
    <dxf>
      <font>
        <b/>
      </font>
    </dxf>
    <dxf>
      <font>
        <b/>
      </font>
    </dxf>
    <dxf>
      <numFmt numFmtId="179" formatCode="[$USD]\ #,##0.0000"/>
    </dxf>
    <dxf>
      <numFmt numFmtId="168" formatCode="&quot;$&quot;#,##0.00"/>
    </dxf>
    <dxf>
      <numFmt numFmtId="183" formatCode="0.0000000"/>
    </dxf>
    <dxf>
      <numFmt numFmtId="184" formatCode="0.000000"/>
    </dxf>
    <dxf>
      <numFmt numFmtId="169" formatCode="0.00000"/>
    </dxf>
    <dxf>
      <numFmt numFmtId="181" formatCode="0.0000"/>
    </dxf>
    <dxf>
      <numFmt numFmtId="169" formatCode="0.00000"/>
    </dxf>
    <dxf>
      <numFmt numFmtId="184" formatCode="0.000000"/>
    </dxf>
    <dxf>
      <numFmt numFmtId="183" formatCode="0.0000000"/>
    </dxf>
    <dxf>
      <numFmt numFmtId="182" formatCode="0.00000000"/>
    </dxf>
    <dxf>
      <numFmt numFmtId="169" formatCode="0.00000"/>
    </dxf>
    <dxf>
      <numFmt numFmtId="181" formatCode="0.0000"/>
    </dxf>
    <dxf>
      <numFmt numFmtId="180" formatCode="0.000"/>
    </dxf>
    <dxf>
      <numFmt numFmtId="2" formatCode="0.00"/>
    </dxf>
    <dxf>
      <numFmt numFmtId="170" formatCode="[$USD]\ #,##0.00"/>
    </dxf>
    <dxf>
      <numFmt numFmtId="168" formatCode="&quot;$&quot;#,##0.00"/>
    </dxf>
    <dxf>
      <numFmt numFmtId="170" formatCode="[$USD]\ #,##0.00"/>
    </dxf>
    <dxf>
      <numFmt numFmtId="168" formatCode="&quot;$&quot;#,##0.00"/>
    </dxf>
    <dxf>
      <font>
        <b/>
      </font>
    </dxf>
    <dxf>
      <font>
        <b/>
      </font>
    </dxf>
    <dxf>
      <numFmt numFmtId="14" formatCode="0.00%"/>
    </dxf>
    <dxf>
      <font>
        <b/>
      </font>
    </dxf>
    <dxf>
      <font>
        <b/>
      </font>
    </dxf>
    <dxf>
      <numFmt numFmtId="167" formatCode="0.0%"/>
    </dxf>
    <dxf>
      <numFmt numFmtId="14" formatCode="0.00%"/>
    </dxf>
    <dxf>
      <numFmt numFmtId="14" formatCode="0.00%"/>
    </dxf>
    <dxf>
      <numFmt numFmtId="14" formatCode="0.00%"/>
    </dxf>
    <dxf>
      <font>
        <b/>
      </font>
    </dxf>
    <dxf>
      <font>
        <b/>
      </font>
    </dxf>
    <dxf>
      <numFmt numFmtId="14" formatCode="0.00%"/>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166" formatCode="#,##0.0"/>
    </dxf>
    <dxf>
      <numFmt numFmtId="3" formatCode="#,##0"/>
    </dxf>
    <dxf>
      <numFmt numFmtId="3" formatCode="#,##0"/>
    </dxf>
    <dxf>
      <alignment vertical="center" readingOrder="0"/>
    </dxf>
    <dxf>
      <numFmt numFmtId="3" formatCode="#,##0"/>
    </dxf>
    <dxf>
      <numFmt numFmtId="3" formatCode="#,##0"/>
    </dxf>
    <dxf>
      <numFmt numFmtId="166" formatCode="#,##0.0"/>
    </dxf>
    <dxf>
      <alignment horizontal="center" readingOrder="0"/>
    </dxf>
    <dxf>
      <alignment horizontal="center" readingOrder="0"/>
    </dxf>
    <dxf>
      <numFmt numFmtId="3" formatCode="#,##0"/>
    </dxf>
    <dxf>
      <numFmt numFmtId="3" formatCode="#,##0"/>
    </dxf>
    <dxf>
      <numFmt numFmtId="3" formatCode="#,##0"/>
    </dxf>
    <dxf>
      <numFmt numFmtId="3" formatCode="#,##0"/>
    </dxf>
    <dxf>
      <numFmt numFmtId="14" formatCode="0.00%"/>
    </dxf>
    <dxf>
      <numFmt numFmtId="14" formatCode="0.00%"/>
    </dxf>
    <dxf>
      <font>
        <b/>
      </font>
    </dxf>
    <dxf>
      <font>
        <b/>
      </font>
    </dxf>
    <dxf>
      <font>
        <sz val="10"/>
      </font>
    </dxf>
    <dxf>
      <font>
        <sz val="9"/>
      </font>
    </dxf>
    <dxf>
      <alignment horizontal="center" readingOrder="0"/>
    </dxf>
    <dxf>
      <alignment horizontal="center" readingOrder="0"/>
    </dxf>
    <dxf>
      <alignment vertical="center" readingOrder="0"/>
    </dxf>
    <dxf>
      <alignment vertical="center" readingOrder="0"/>
    </dxf>
    <dxf>
      <numFmt numFmtId="3" formatCode="#,##0"/>
    </dxf>
    <dxf>
      <numFmt numFmtId="3" formatCode="#,##0"/>
    </dxf>
    <dxf>
      <numFmt numFmtId="3" formatCode="#,##0"/>
    </dxf>
    <dxf>
      <numFmt numFmtId="3" formatCode="#,##0"/>
    </dxf>
    <dxf>
      <numFmt numFmtId="170" formatCode="[$USD]\ #,##0.00"/>
    </dxf>
    <dxf>
      <numFmt numFmtId="168" formatCode="&quot;$&quot;#,##0.00"/>
    </dxf>
    <dxf>
      <numFmt numFmtId="170" formatCode="[$USD]\ #,##0.00"/>
    </dxf>
    <dxf>
      <numFmt numFmtId="168" formatCode="&quot;$&quot;#,##0.00"/>
    </dxf>
    <dxf>
      <numFmt numFmtId="3" formatCode="#,##0"/>
    </dxf>
    <dxf>
      <numFmt numFmtId="3" formatCode="#,##0"/>
    </dxf>
    <dxf>
      <numFmt numFmtId="3" formatCode="#,##0"/>
    </dxf>
    <dxf>
      <numFmt numFmtId="166" formatCode="#,##0.0"/>
    </dxf>
    <dxf>
      <alignment vertical="center"/>
    </dxf>
    <dxf>
      <alignment vertical="center"/>
    </dxf>
    <dxf>
      <numFmt numFmtId="14" formatCode="0.00%"/>
    </dxf>
    <dxf>
      <numFmt numFmtId="170" formatCode="[$USD]\ #,##0.00"/>
    </dxf>
    <dxf>
      <numFmt numFmtId="171" formatCode="&quot;$&quot;\ #,##0.00"/>
    </dxf>
    <dxf>
      <font>
        <sz val="8"/>
      </font>
    </dxf>
    <dxf>
      <font>
        <sz val="8"/>
      </font>
    </dxf>
    <dxf>
      <numFmt numFmtId="171" formatCode="&quot;$&quot;\ #,##0.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66" formatCode="#,##0.0"/>
    </dxf>
    <dxf>
      <numFmt numFmtId="166" formatCode="#,##0.0"/>
    </dxf>
    <dxf>
      <font>
        <b/>
      </font>
    </dxf>
    <dxf>
      <font>
        <b/>
      </font>
    </dxf>
    <dxf>
      <font>
        <b/>
      </font>
    </dxf>
    <dxf>
      <font>
        <b/>
      </font>
    </dxf>
    <dxf>
      <numFmt numFmtId="3" formatCode="#,##0"/>
    </dxf>
    <dxf>
      <numFmt numFmtId="3" formatCode="#,##0"/>
    </dxf>
    <dxf>
      <numFmt numFmtId="3" formatCode="#,##0"/>
    </dxf>
    <dxf>
      <numFmt numFmtId="3" formatCode="#,##0"/>
    </dxf>
    <dxf>
      <numFmt numFmtId="3" formatCode="#,##0"/>
    </dxf>
    <dxf>
      <numFmt numFmtId="3" formatCode="#,##0"/>
    </dxf>
    <dxf>
      <alignment horizontal="right"/>
    </dxf>
    <dxf>
      <alignment horizontal="right"/>
    </dxf>
    <dxf>
      <alignment horizontal="right"/>
    </dxf>
    <dxf>
      <alignment horizontal="right"/>
    </dxf>
    <dxf>
      <font>
        <b/>
      </font>
    </dxf>
    <dxf>
      <font>
        <b/>
      </font>
    </dxf>
    <dxf>
      <font>
        <b/>
      </font>
    </dxf>
    <dxf>
      <font>
        <b/>
      </font>
    </dxf>
    <dxf>
      <alignment horizontal="right"/>
    </dxf>
    <dxf>
      <alignment horizontal="right"/>
    </dxf>
    <dxf>
      <alignment vertical="center"/>
    </dxf>
    <dxf>
      <alignment vertical="center"/>
    </dxf>
    <dxf>
      <font>
        <sz val="10"/>
      </font>
    </dxf>
    <dxf>
      <font>
        <sz val="10"/>
      </font>
    </dxf>
    <dxf>
      <font>
        <sz val="10"/>
      </font>
    </dxf>
    <dxf>
      <font>
        <sz val="10"/>
      </font>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4" formatCode="0.00%"/>
    </dxf>
    <dxf>
      <alignment horizontal="center"/>
    </dxf>
    <dxf>
      <alignment wrapText="1"/>
    </dxf>
    <dxf>
      <alignment vertical="center"/>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numFmt numFmtId="168" formatCode="&quot;$&quot;#,##0.00"/>
    </dxf>
    <dxf>
      <font>
        <sz val="10"/>
      </font>
      <alignment horizontal="center" vertical="center" wrapText="1" readingOrder="0"/>
    </dxf>
    <dxf>
      <font>
        <sz val="10"/>
      </font>
      <alignment horizontal="center" vertical="center" wrapText="1" readingOrder="0"/>
    </dxf>
    <dxf>
      <font>
        <color theme="0"/>
      </font>
    </dxf>
    <dxf>
      <font>
        <color rgb="FFFF0000"/>
      </font>
    </dxf>
    <dxf>
      <alignment horizontal="center" vertical="center" wrapText="1" readingOrder="0"/>
    </dxf>
    <dxf>
      <fill>
        <patternFill>
          <bgColor theme="0"/>
        </patternFill>
      </fill>
    </dxf>
    <dxf>
      <fill>
        <patternFill patternType="solid">
          <bgColor theme="0"/>
        </patternFill>
      </fill>
    </dxf>
    <dxf>
      <font>
        <color theme="0"/>
      </font>
    </dxf>
    <dxf>
      <font>
        <color theme="0"/>
      </font>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4" formatCode="#,##0.00"/>
    </dxf>
    <dxf>
      <numFmt numFmtId="166" formatCode="#,##0.0"/>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alignment horizontal="center" vertical="center" wrapText="1" readingOrder="0"/>
    </dxf>
    <dxf>
      <numFmt numFmtId="14" formatCode="0.00%"/>
    </dxf>
    <dxf>
      <alignment horizontal="center" readingOrder="0"/>
    </dxf>
    <dxf>
      <alignment vertical="center" readingOrder="0"/>
    </dxf>
    <dxf>
      <alignment wrapText="1" readingOrder="0"/>
    </dxf>
    <dxf>
      <alignment wrapText="1" readingOrder="0"/>
    </dxf>
    <dxf>
      <alignment horizontal="center"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167" formatCode="0.0%"/>
    </dxf>
    <dxf>
      <alignment wrapText="1" readingOrder="0"/>
    </dxf>
    <dxf>
      <alignment horizontal="center" readingOrder="0"/>
    </dxf>
    <dxf>
      <alignment vertical="top"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numFmt numFmtId="3" formatCode="#,##0"/>
    </dxf>
    <dxf>
      <numFmt numFmtId="3" formatCode="#,##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readingOrder="0"/>
    </dxf>
    <dxf>
      <alignment horizontal="center" vertical="center" wrapText="1" readingOrder="0"/>
    </dxf>
    <dxf>
      <numFmt numFmtId="14" formatCode="0.00%"/>
    </dxf>
    <dxf>
      <alignment vertical="center" readingOrder="0"/>
    </dxf>
    <dxf>
      <alignment wrapText="1" readingOrder="0"/>
    </dxf>
    <dxf>
      <alignment horizontal="center" readingOrder="0"/>
    </dxf>
    <dxf>
      <alignment wrapText="1"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68" formatCode="&quot;$&quot;#,##0.00"/>
      <alignment horizontal="center" vertical="center" wrapText="1" readingOrder="0"/>
    </dxf>
    <dxf>
      <numFmt numFmtId="14" formatCode="0.00%"/>
    </dxf>
    <dxf>
      <numFmt numFmtId="168" formatCode="&quot;$&quot;#,##0.00"/>
    </dxf>
    <dxf>
      <numFmt numFmtId="168" formatCode="&quot;$&quot;#,##0.00"/>
    </dxf>
    <dxf>
      <numFmt numFmtId="172" formatCode="&quot;$&quot;#,##0.000"/>
    </dxf>
    <dxf>
      <numFmt numFmtId="172" formatCode="&quot;$&quot;#,##0.000"/>
    </dxf>
    <dxf>
      <numFmt numFmtId="185" formatCode="&quot;$&quot;#,##0.0000"/>
    </dxf>
    <dxf>
      <numFmt numFmtId="172" formatCode="&quot;$&quot;#,##0.000"/>
    </dxf>
    <dxf>
      <numFmt numFmtId="185" formatCode="&quot;$&quot;#,##0.0000"/>
    </dxf>
    <dxf>
      <numFmt numFmtId="172" formatCode="&quot;$&quot;#,##0.000"/>
    </dxf>
    <dxf>
      <numFmt numFmtId="170" formatCode="[$USD]\ #,##0.00"/>
    </dxf>
    <dxf>
      <numFmt numFmtId="168" formatCode="&quot;$&quot;#,##0.00"/>
    </dxf>
    <dxf>
      <numFmt numFmtId="168" formatCode="&quot;$&quot;#,##0.00"/>
    </dxf>
    <dxf>
      <alignment horizontal="center" readingOrder="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b/>
        <color theme="1"/>
      </font>
      <border>
        <bottom style="thin">
          <color theme="4"/>
        </bottom>
        <vertical/>
        <horizontal/>
      </border>
    </dxf>
    <dxf>
      <font>
        <sz val="10"/>
        <color theme="1"/>
      </font>
      <border diagonalUp="0" diagonalDown="0">
        <left style="thin">
          <color theme="4"/>
        </left>
        <right style="thin">
          <color theme="4"/>
        </right>
        <top style="thin">
          <color theme="4"/>
        </top>
        <bottom style="thin">
          <color theme="4"/>
        </bottom>
        <vertical/>
        <horizontal/>
      </border>
    </dxf>
    <dxf>
      <font>
        <b/>
        <color theme="1"/>
      </font>
      <border>
        <bottom style="thin">
          <color theme="4"/>
        </bottom>
        <vertical/>
        <horizontal/>
      </border>
    </dxf>
    <dxf>
      <font>
        <sz val="10"/>
        <color theme="1"/>
      </font>
      <border diagonalUp="0" diagonalDown="0">
        <left/>
        <right/>
        <top/>
        <bottom/>
        <vertical/>
        <horizontal/>
      </border>
    </dxf>
    <dxf>
      <border>
        <top style="thin">
          <color theme="4" tint="0.79998168889431442"/>
        </top>
        <bottom style="thin">
          <color theme="4" tint="0.79998168889431442"/>
        </bottom>
      </border>
    </dxf>
    <dxf>
      <border>
        <top style="thin">
          <color theme="4" tint="0.79998168889431442"/>
        </top>
        <bottom style="thin">
          <color theme="4" tint="0.79998168889431442"/>
        </bottom>
      </border>
    </dxf>
    <dxf>
      <fill>
        <patternFill patternType="solid">
          <fgColor theme="4" tint="0.79998168889431442"/>
          <bgColor theme="4" tint="0.79998168889431442"/>
        </patternFill>
      </fill>
      <border>
        <bottom style="thin">
          <color theme="4"/>
        </bottom>
      </border>
    </dxf>
    <dxf>
      <font>
        <color theme="0"/>
      </font>
      <fill>
        <patternFill patternType="solid">
          <fgColor theme="4" tint="0.39997558519241921"/>
          <bgColor theme="4" tint="0.39997558519241921"/>
        </patternFill>
      </fill>
      <border>
        <bottom style="thin">
          <color theme="4" tint="0.79998168889431442"/>
        </bottom>
        <horizontal style="thin">
          <color theme="4" tint="0.39997558519241921"/>
        </horizontal>
      </border>
    </dxf>
    <dxf>
      <border>
        <bottom style="thin">
          <color theme="4" tint="0.59999389629810485"/>
        </bottom>
      </border>
    </dxf>
    <dxf>
      <font>
        <b/>
        <color theme="1"/>
      </font>
      <fill>
        <patternFill patternType="solid">
          <fgColor theme="0" tint="-0.14999847407452621"/>
          <bgColor theme="0" tint="-0.14999847407452621"/>
        </patternFill>
      </fill>
    </dxf>
    <dxf>
      <font>
        <b/>
        <color theme="0"/>
      </font>
      <fill>
        <patternFill patternType="solid">
          <fgColor theme="4" tint="0.39997558519241921"/>
          <bgColor theme="4" tint="0.39997558519241921"/>
        </patternFill>
      </fill>
    </dxf>
    <dxf>
      <font>
        <b/>
        <color theme="0"/>
      </font>
    </dxf>
    <dxf>
      <border>
        <left style="thin">
          <color theme="4" tint="-0.249977111117893"/>
        </left>
        <right style="thin">
          <color theme="4" tint="-0.249977111117893"/>
        </right>
      </border>
    </dxf>
    <dxf>
      <border>
        <top style="thin">
          <color theme="4" tint="-0.249977111117893"/>
        </top>
        <bottom style="thin">
          <color theme="4" tint="-0.249977111117893"/>
        </bottom>
        <horizontal style="thin">
          <color theme="4" tint="-0.249977111117893"/>
        </horizontal>
      </border>
    </dxf>
    <dxf>
      <font>
        <b/>
        <color theme="1"/>
      </font>
      <border>
        <top style="double">
          <color theme="4" tint="-0.249977111117893"/>
        </top>
      </border>
    </dxf>
    <dxf>
      <font>
        <color theme="0"/>
      </font>
      <fill>
        <patternFill patternType="solid">
          <fgColor theme="4" tint="-0.249977111117893"/>
          <bgColor theme="4" tint="-0.249977111117893"/>
        </patternFill>
      </fill>
      <border>
        <horizontal style="thin">
          <color theme="4" tint="-0.249977111117893"/>
        </horizontal>
      </border>
    </dxf>
    <dxf>
      <font>
        <color theme="1"/>
      </font>
      <border>
        <horizontal/>
      </border>
    </dxf>
    <dxf>
      <font>
        <b/>
        <i val="0"/>
      </font>
      <border>
        <bottom style="medium">
          <color theme="3"/>
        </bottom>
      </border>
    </dxf>
    <dxf>
      <font>
        <sz val="10"/>
      </font>
      <border diagonalUp="0" diagonalDown="0">
        <left/>
        <right/>
        <top/>
        <bottom/>
        <vertical/>
        <horizontal/>
      </border>
    </dxf>
    <dxf>
      <font>
        <b val="0"/>
        <i val="0"/>
        <sz val="12"/>
        <name val="Franklin Gothic Demi"/>
        <scheme val="none"/>
      </font>
    </dxf>
  </dxfs>
  <tableStyles count="5" defaultTableStyle="TableStyleMedium9" defaultPivotStyle="PivotStyleLight16">
    <tableStyle name="Estilo de segmentación de datos 1" pivot="0" table="0" count="1">
      <tableStyleElement type="wholeTable" dxfId="2097"/>
    </tableStyle>
    <tableStyle name="Estilo de segmentación de datos 2" pivot="0" table="0" count="6">
      <tableStyleElement type="wholeTable" dxfId="2096"/>
      <tableStyleElement type="headerRow" dxfId="2095"/>
    </tableStyle>
    <tableStyle name="PivotStyleMedium2 2" table="0" count="13">
      <tableStyleElement type="wholeTable" dxfId="2094"/>
      <tableStyleElement type="headerRow" dxfId="2093"/>
      <tableStyleElement type="totalRow" dxfId="2092"/>
      <tableStyleElement type="firstRowStripe" dxfId="2091"/>
      <tableStyleElement type="firstColumnStripe" dxfId="2090"/>
      <tableStyleElement type="firstHeaderCell" dxfId="2089"/>
      <tableStyleElement type="firstSubtotalRow" dxfId="2088"/>
      <tableStyleElement type="secondSubtotalRow" dxfId="2087"/>
      <tableStyleElement type="firstColumnSubheading" dxfId="2086"/>
      <tableStyleElement type="firstRowSubheading" dxfId="2085"/>
      <tableStyleElement type="secondRowSubheading" dxfId="2084"/>
      <tableStyleElement type="pageFieldLabels" dxfId="2083"/>
      <tableStyleElement type="pageFieldValues" dxfId="2082"/>
    </tableStyle>
    <tableStyle name="SlicerStyleDark1 2" pivot="0" table="0" count="10">
      <tableStyleElement type="wholeTable" dxfId="2081"/>
      <tableStyleElement type="headerRow" dxfId="2080"/>
    </tableStyle>
    <tableStyle name="SlicerStyleLight1 2" pivot="0" table="0" count="10">
      <tableStyleElement type="wholeTable" dxfId="2079"/>
      <tableStyleElement type="headerRow" dxfId="2078"/>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A47D00"/>
      <color rgb="FFCC9B00"/>
      <color rgb="FFDAA600"/>
      <color rgb="FFFFCC00"/>
      <color rgb="FF7A983E"/>
      <color rgb="FFE2AC00"/>
      <color rgb="FF1C4372"/>
      <color rgb="FFDBFB19"/>
      <color rgb="FF00CC00"/>
    </mruColors>
  </colors>
  <extLst>
    <ext xmlns:x14="http://schemas.microsoft.com/office/spreadsheetml/2009/9/main" uri="{46F421CA-312F-682f-3DD2-61675219B42D}">
      <x14:dxfs count="20">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bgColor theme="4" tint="0.59996337778862885"/>
            </patternFill>
          </fill>
          <border>
            <left style="thin">
              <color theme="0" tint="-0.14996795556505021"/>
            </left>
            <right style="thin">
              <color theme="0" tint="-0.14996795556505021"/>
            </right>
            <top style="thin">
              <color theme="0" tint="-0.14996795556505021"/>
            </top>
            <bottom style="thin">
              <color theme="0" tint="-0.14996795556505021"/>
            </bottom>
          </border>
        </dxf>
        <dxf>
          <font>
            <color theme="0" tint="-0.34998626667073579"/>
          </font>
          <fill>
            <patternFill>
              <bgColor theme="0" tint="-4.9989318521683403E-2"/>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x14:dxfs>
    </ext>
    <ext xmlns:x14="http://schemas.microsoft.com/office/spreadsheetml/2009/9/main" uri="{EB79DEF2-80B8-43e5-95BD-54CBDDF9020C}">
      <x14:slicerStyles defaultSlicerStyle="SlicerStyleLight1">
        <x14:slicerStyle name="Estilo de segmentación de datos 1"/>
        <x14:slicerStyle name="Estilo de segmentación de datos 2">
          <x14:slicerStyleElements>
            <x14:slicerStyleElement type="unselectedItemWithData" dxfId="19"/>
            <x14:slicerStyleElement type="unselectedItemWithNoData" dxfId="18"/>
            <x14:slicerStyleElement type="selectedItemWithData" dxfId="17"/>
            <x14:slicerStyleElement type="selectedItemWithNoData" dxfId="16"/>
          </x14:slicerStyleElements>
        </x14:slicerStyle>
        <x14:slicerStyle name="SlicerStyleDark1 2">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Light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microsoft.com/office/2007/relationships/slicerCache" Target="slicerCaches/slicerCache2.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externalLink" Target="externalLinks/externalLink2.xml"/><Relationship Id="rId12" Type="http://schemas.microsoft.com/office/2007/relationships/slicerCache" Target="slicerCaches/slicerCache1.xml"/><Relationship Id="rId17"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powerPivotData" Target="model/item.data"/><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microsoft.com/office/2007/relationships/slicerCache" Target="slicerCaches/slicerCache4.xml"/><Relationship Id="rId10" Type="http://schemas.openxmlformats.org/officeDocument/2006/relationships/externalLink" Target="externalLinks/externalLink5.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microsoft.com/office/2007/relationships/slicerCache" Target="slicerCaches/slicerCache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3" Type="http://schemas.openxmlformats.org/officeDocument/2006/relationships/image" Target="../media/image1.jpg"/><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3" Type="http://schemas.openxmlformats.org/officeDocument/2006/relationships/image" Target="../media/image2.jpg"/><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3" Type="http://schemas.openxmlformats.org/officeDocument/2006/relationships/image" Target="../media/image3.jpg"/><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3" Type="http://schemas.openxmlformats.org/officeDocument/2006/relationships/image" Target="../media/image4.jpg"/><Relationship Id="rId2" Type="http://schemas.microsoft.com/office/2011/relationships/chartColorStyle" Target="colors10.xml"/><Relationship Id="rId1" Type="http://schemas.microsoft.com/office/2011/relationships/chartStyle" Target="style10.xml"/></Relationships>
</file>

<file path=xl/charts/_rels/chart12.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3.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11/relationships/chartColorStyle" Target="colors12.xml"/><Relationship Id="rId1" Type="http://schemas.microsoft.com/office/2011/relationships/chartStyle" Target="style12.xml"/></Relationships>
</file>

<file path=xl/charts/_rels/chart14.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pivotSource>
    <c:name>[Operativas San Martin.xlsx]DASHBOARD!Pasajeros</c:name>
    <c:fmtId val="6"/>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Pasajeros Pagos &amp; Pasajeros Totales</a:t>
            </a: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w="28575" cap="rnd">
            <a:solidFill>
              <a:schemeClr val="accent1"/>
            </a:solidFill>
            <a:round/>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w="28575" cap="rnd">
            <a:noFill/>
            <a:round/>
          </a:ln>
          <a:effectLst/>
        </c:spPr>
        <c:marker>
          <c:symbol val="none"/>
        </c:marker>
      </c:pivotFmt>
      <c:pivotFmt>
        <c:idx val="29"/>
        <c:spPr>
          <a:solidFill>
            <a:schemeClr val="accent1"/>
          </a:solidFill>
          <a:ln w="38100" cap="rnd">
            <a:solidFill>
              <a:schemeClr val="tx2"/>
            </a:solidFill>
            <a:round/>
          </a:ln>
          <a:effectLst/>
        </c:spPr>
        <c:marker>
          <c:symbol val="none"/>
        </c:marker>
      </c:pivotFmt>
      <c:pivotFmt>
        <c:idx val="30"/>
        <c:spPr>
          <a:solidFill>
            <a:schemeClr val="accent1"/>
          </a:solidFill>
          <a:ln w="38100" cap="rnd">
            <a:solidFill>
              <a:schemeClr val="accent5"/>
            </a:solidFill>
            <a:round/>
          </a:ln>
          <a:effectLst/>
        </c:spPr>
        <c:marker>
          <c:symbol val="none"/>
        </c:marker>
      </c:pivotFmt>
      <c:pivotFmt>
        <c:idx val="31"/>
        <c:spPr>
          <a:solidFill>
            <a:schemeClr val="accent1"/>
          </a:solidFill>
          <a:ln w="28575" cap="rnd">
            <a:solidFill>
              <a:schemeClr val="accent1"/>
            </a:solidFill>
            <a:round/>
          </a:ln>
          <a:effectLst/>
        </c:spPr>
        <c:marker>
          <c:symbol val="none"/>
        </c:marker>
      </c:pivotFmt>
      <c:pivotFmt>
        <c:idx val="32"/>
        <c:spPr>
          <a:ln w="38100" cap="rnd">
            <a:solidFill>
              <a:schemeClr val="tx2"/>
            </a:solidFill>
            <a:round/>
          </a:ln>
          <a:effectLst/>
        </c:spPr>
        <c:marker>
          <c:symbol val="none"/>
        </c:marker>
      </c:pivotFmt>
      <c:pivotFmt>
        <c:idx val="33"/>
        <c:spPr>
          <a:ln w="28575" cap="rnd">
            <a:noFill/>
            <a:round/>
          </a:ln>
          <a:effectLst/>
        </c:spPr>
        <c:marker>
          <c:symbol val="none"/>
        </c:marker>
      </c:pivotFmt>
      <c:pivotFmt>
        <c:idx val="34"/>
        <c:spPr>
          <a:ln w="38100" cap="rnd">
            <a:solidFill>
              <a:schemeClr val="tx2">
                <a:lumMod val="40000"/>
                <a:lumOff val="60000"/>
              </a:schemeClr>
            </a:solidFill>
            <a:round/>
          </a:ln>
          <a:effectLst/>
        </c:spPr>
        <c:marker>
          <c:symbol val="none"/>
        </c:marker>
      </c:pivotFmt>
    </c:pivotFmts>
    <c:plotArea>
      <c:layout>
        <c:manualLayout>
          <c:layoutTarget val="inner"/>
          <c:xMode val="edge"/>
          <c:yMode val="edge"/>
          <c:x val="9.0595751002822758E-2"/>
          <c:y val="0.16450216450216451"/>
          <c:w val="0.88682893811533048"/>
          <c:h val="0.53221512345679001"/>
        </c:manualLayout>
      </c:layout>
      <c:lineChart>
        <c:grouping val="standard"/>
        <c:varyColors val="0"/>
        <c:ser>
          <c:idx val="0"/>
          <c:order val="0"/>
          <c:tx>
            <c:strRef>
              <c:f>DASHBOARD!$D$50</c:f>
              <c:strCache>
                <c:ptCount val="1"/>
                <c:pt idx="0">
                  <c:v>Pasajeros Pagos (PAX)</c:v>
                </c:pt>
              </c:strCache>
            </c:strRef>
          </c:tx>
          <c:spPr>
            <a:ln w="38100" cap="rnd">
              <a:solidFill>
                <a:schemeClr val="tx2"/>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DASHBOARD!$D$51:$D$71</c:f>
              <c:numCache>
                <c:formatCode>#,##0</c:formatCode>
                <c:ptCount val="19"/>
                <c:pt idx="0">
                  <c:v>1668777</c:v>
                </c:pt>
                <c:pt idx="1">
                  <c:v>2098086</c:v>
                </c:pt>
                <c:pt idx="2">
                  <c:v>2399250</c:v>
                </c:pt>
                <c:pt idx="3">
                  <c:v>2625923</c:v>
                </c:pt>
                <c:pt idx="4">
                  <c:v>2718073</c:v>
                </c:pt>
                <c:pt idx="5">
                  <c:v>2926923</c:v>
                </c:pt>
                <c:pt idx="6">
                  <c:v>2892121</c:v>
                </c:pt>
                <c:pt idx="7">
                  <c:v>3084610</c:v>
                </c:pt>
                <c:pt idx="8">
                  <c:v>2980653</c:v>
                </c:pt>
                <c:pt idx="9">
                  <c:v>2829717</c:v>
                </c:pt>
                <c:pt idx="10">
                  <c:v>2834575</c:v>
                </c:pt>
                <c:pt idx="11">
                  <c:v>2594969</c:v>
                </c:pt>
                <c:pt idx="12">
                  <c:v>2545652</c:v>
                </c:pt>
                <c:pt idx="13">
                  <c:v>1929948</c:v>
                </c:pt>
                <c:pt idx="14">
                  <c:v>2311972.89</c:v>
                </c:pt>
                <c:pt idx="15">
                  <c:v>2351803</c:v>
                </c:pt>
                <c:pt idx="16">
                  <c:v>2458819</c:v>
                </c:pt>
                <c:pt idx="17">
                  <c:v>2357874</c:v>
                </c:pt>
                <c:pt idx="18">
                  <c:v>2817720</c:v>
                </c:pt>
              </c:numCache>
            </c:numRef>
          </c:val>
          <c:smooth val="1"/>
          <c:extLst>
            <c:ext xmlns:c16="http://schemas.microsoft.com/office/drawing/2014/chart" uri="{C3380CC4-5D6E-409C-BE32-E72D297353CC}">
              <c16:uniqueId val="{00000000-85BD-40DA-9C5F-85542056D631}"/>
            </c:ext>
          </c:extLst>
        </c:ser>
        <c:ser>
          <c:idx val="2"/>
          <c:order val="1"/>
          <c:tx>
            <c:strRef>
              <c:f>DASHBOARD!$E$50</c:f>
              <c:strCache>
                <c:ptCount val="1"/>
                <c:pt idx="0">
                  <c:v>Variación % PAX </c:v>
                </c:pt>
              </c:strCache>
            </c:strRef>
          </c:tx>
          <c:spPr>
            <a:ln w="28575" cap="rnd">
              <a:no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DASHBOARD!$E$51:$E$71</c:f>
              <c:numCache>
                <c:formatCode>0.00%</c:formatCode>
                <c:ptCount val="19"/>
                <c:pt idx="12">
                  <c:v>0.52545966297474134</c:v>
                </c:pt>
                <c:pt idx="13">
                  <c:v>-8.0138755036733483E-2</c:v>
                </c:pt>
                <c:pt idx="14">
                  <c:v>-3.6376830259456025E-2</c:v>
                </c:pt>
                <c:pt idx="15">
                  <c:v>-0.1043899611679398</c:v>
                </c:pt>
                <c:pt idx="16">
                  <c:v>-9.5381544204294733E-2</c:v>
                </c:pt>
                <c:pt idx="17">
                  <c:v>-0.19441884873636922</c:v>
                </c:pt>
                <c:pt idx="18">
                  <c:v>-2.5725410520514184E-2</c:v>
                </c:pt>
              </c:numCache>
            </c:numRef>
          </c:val>
          <c:smooth val="1"/>
          <c:extLst>
            <c:ext xmlns:c16="http://schemas.microsoft.com/office/drawing/2014/chart" uri="{C3380CC4-5D6E-409C-BE32-E72D297353CC}">
              <c16:uniqueId val="{00000001-85BD-40DA-9C5F-85542056D631}"/>
            </c:ext>
          </c:extLst>
        </c:ser>
        <c:ser>
          <c:idx val="1"/>
          <c:order val="2"/>
          <c:tx>
            <c:strRef>
              <c:f>DASHBOARD!$F$50</c:f>
              <c:strCache>
                <c:ptCount val="1"/>
                <c:pt idx="0">
                  <c:v>Pasajeros Totales (estimados)</c:v>
                </c:pt>
              </c:strCache>
            </c:strRef>
          </c:tx>
          <c:spPr>
            <a:ln w="38100" cap="rnd">
              <a:solidFill>
                <a:schemeClr val="tx2">
                  <a:lumMod val="40000"/>
                  <a:lumOff val="60000"/>
                </a:schemeClr>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DASHBOARD!$F$51:$F$71</c:f>
              <c:numCache>
                <c:formatCode>#,##0</c:formatCode>
                <c:ptCount val="19"/>
                <c:pt idx="0">
                  <c:v>3516800.8062876957</c:v>
                </c:pt>
                <c:pt idx="1">
                  <c:v>3185338.2932616132</c:v>
                </c:pt>
                <c:pt idx="2">
                  <c:v>3922292.7809441383</c:v>
                </c:pt>
                <c:pt idx="3">
                  <c:v>3841843.5607220205</c:v>
                </c:pt>
                <c:pt idx="4">
                  <c:v>4051556.0932611125</c:v>
                </c:pt>
                <c:pt idx="5">
                  <c:v>3769542.6078200154</c:v>
                </c:pt>
                <c:pt idx="6">
                  <c:v>4084011.4777753837</c:v>
                </c:pt>
                <c:pt idx="7">
                  <c:v>4124267.1397564691</c:v>
                </c:pt>
                <c:pt idx="8">
                  <c:v>4003709.2076658285</c:v>
                </c:pt>
                <c:pt idx="9">
                  <c:v>4188285.2562692473</c:v>
                </c:pt>
                <c:pt idx="10">
                  <c:v>3973339.0087314816</c:v>
                </c:pt>
                <c:pt idx="11">
                  <c:v>3906626.6584017761</c:v>
                </c:pt>
                <c:pt idx="12">
                  <c:v>3519332.0935762906</c:v>
                </c:pt>
                <c:pt idx="13">
                  <c:v>2509685.3524502078</c:v>
                </c:pt>
                <c:pt idx="14">
                  <c:v>3077036.5652742037</c:v>
                </c:pt>
                <c:pt idx="15">
                  <c:v>2966641.599733605</c:v>
                </c:pt>
                <c:pt idx="16">
                  <c:v>3193150.9961785972</c:v>
                </c:pt>
                <c:pt idx="17">
                  <c:v>3187987.3790239953</c:v>
                </c:pt>
                <c:pt idx="18">
                  <c:v>4008150.4418609105</c:v>
                </c:pt>
              </c:numCache>
            </c:numRef>
          </c:val>
          <c:smooth val="1"/>
          <c:extLst>
            <c:ext xmlns:c16="http://schemas.microsoft.com/office/drawing/2014/chart" uri="{C3380CC4-5D6E-409C-BE32-E72D297353CC}">
              <c16:uniqueId val="{00000000-356C-4281-8996-F7305D220C6C}"/>
            </c:ext>
          </c:extLst>
        </c:ser>
        <c:dLbls>
          <c:showLegendKey val="0"/>
          <c:showVal val="0"/>
          <c:showCatName val="0"/>
          <c:showSerName val="0"/>
          <c:showPercent val="0"/>
          <c:showBubbleSize val="0"/>
        </c:dLbls>
        <c:smooth val="0"/>
        <c:axId val="-1497623920"/>
        <c:axId val="-1497617392"/>
      </c:lineChart>
      <c:catAx>
        <c:axId val="-1497623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617392"/>
        <c:crosses val="autoZero"/>
        <c:auto val="1"/>
        <c:lblAlgn val="ctr"/>
        <c:lblOffset val="100"/>
        <c:noMultiLvlLbl val="0"/>
      </c:catAx>
      <c:valAx>
        <c:axId val="-149761739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623920"/>
        <c:crosses val="autoZero"/>
        <c:crossBetween val="between"/>
        <c:dispUnits>
          <c:builtInUnit val="millions"/>
          <c:dispUnitsLbl>
            <c:layout>
              <c:manualLayout>
                <c:xMode val="edge"/>
                <c:yMode val="edge"/>
                <c:x val="1.990154711673705E-4"/>
                <c:y val="0.2839947530864198"/>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legend>
      <c:legendPos val="b"/>
      <c:legendEntry>
        <c:idx val="1"/>
        <c:delete val="1"/>
      </c:legendEntry>
      <c:layout>
        <c:manualLayout>
          <c:xMode val="edge"/>
          <c:yMode val="edge"/>
          <c:x val="0.18276037271448664"/>
          <c:y val="0.93385370370370369"/>
          <c:w val="0.63447925457102672"/>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pivotSource>
    <c:name>[Operativas San Martin.xlsx]DASHBOARD!Trenes Corridos</c:name>
    <c:fmtId val="9"/>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Trenes Corridos &amp; Trenes </a:t>
            </a:r>
            <a:r>
              <a:rPr lang="es-AR" sz="2000" b="0" i="0" u="none" strike="noStrike" baseline="0">
                <a:effectLst/>
              </a:rPr>
              <a:t>Programados</a:t>
            </a:r>
            <a:endParaRPr lang="es-AR" sz="20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2"/>
          </a:solidFill>
          <a:ln>
            <a:noFill/>
          </a:ln>
          <a:effectLst/>
        </c:spPr>
        <c:marker>
          <c:symbol val="none"/>
        </c:marker>
      </c:pivotFmt>
      <c:pivotFmt>
        <c:idx val="2"/>
        <c:spPr>
          <a:solidFill>
            <a:schemeClr val="accent2"/>
          </a:solidFill>
          <a:ln>
            <a:noFill/>
          </a:ln>
          <a:effectLst/>
        </c:spPr>
        <c:marker>
          <c:symbol val="none"/>
        </c:marker>
      </c:pivotFmt>
      <c:pivotFmt>
        <c:idx val="3"/>
        <c:spPr>
          <a:solidFill>
            <a:schemeClr val="accent2"/>
          </a:solidFill>
          <a:ln>
            <a:noFill/>
          </a:ln>
          <a:effectLst/>
        </c:spPr>
        <c:marker>
          <c:symbol val="none"/>
        </c:marker>
      </c:pivotFmt>
      <c:pivotFmt>
        <c:idx val="4"/>
        <c:spPr>
          <a:solidFill>
            <a:schemeClr val="accent2"/>
          </a:solidFill>
          <a:ln>
            <a:noFill/>
          </a:ln>
          <a:effectLst/>
        </c:spPr>
        <c:marker>
          <c:symbol val="none"/>
        </c:marker>
      </c:pivotFmt>
      <c:pivotFmt>
        <c:idx val="5"/>
        <c:spPr>
          <a:solidFill>
            <a:schemeClr val="accent2"/>
          </a:solidFill>
          <a:ln>
            <a:noFill/>
          </a:ln>
          <a:effectLst/>
        </c:spPr>
        <c:marker>
          <c:symbol val="none"/>
        </c:marker>
      </c:pivotFmt>
      <c:pivotFmt>
        <c:idx val="6"/>
        <c:spPr>
          <a:solidFill>
            <a:schemeClr val="accent2"/>
          </a:solidFill>
          <a:ln>
            <a:noFill/>
          </a:ln>
          <a:effectLst/>
        </c:spPr>
        <c:marker>
          <c:symbol val="none"/>
        </c:marker>
      </c:pivotFmt>
      <c:pivotFmt>
        <c:idx val="7"/>
        <c:spPr>
          <a:solidFill>
            <a:schemeClr val="accent2"/>
          </a:solidFill>
          <a:ln>
            <a:noFill/>
          </a:ln>
          <a:effectLst/>
        </c:spPr>
        <c:marker>
          <c:symbol val="none"/>
        </c:marker>
      </c:pivotFmt>
      <c:pivotFmt>
        <c:idx val="8"/>
        <c:spPr>
          <a:solidFill>
            <a:schemeClr val="accent2"/>
          </a:solidFill>
          <a:ln>
            <a:noFill/>
          </a:ln>
          <a:effectLst/>
        </c:spPr>
        <c:marker>
          <c:symbol val="none"/>
        </c:marker>
      </c:pivotFmt>
      <c:pivotFmt>
        <c:idx val="9"/>
        <c:spPr>
          <a:solidFill>
            <a:schemeClr val="accent2"/>
          </a:solidFill>
          <a:ln>
            <a:noFill/>
          </a:ln>
          <a:effectLst/>
        </c:spPr>
        <c:marker>
          <c:symbol val="none"/>
        </c:marker>
      </c:pivotFmt>
      <c:pivotFmt>
        <c:idx val="10"/>
        <c:spPr>
          <a:solidFill>
            <a:schemeClr val="accent2"/>
          </a:solidFill>
          <a:ln>
            <a:noFill/>
          </a:ln>
          <a:effectLst/>
        </c:spPr>
        <c:marker>
          <c:symbol val="none"/>
        </c:marker>
      </c:pivotFmt>
      <c:pivotFmt>
        <c:idx val="11"/>
        <c:spPr>
          <a:solidFill>
            <a:schemeClr val="accent2"/>
          </a:solidFill>
          <a:ln>
            <a:noFill/>
          </a:ln>
          <a:effectLst/>
        </c:spPr>
        <c:marker>
          <c:symbol val="none"/>
        </c:marker>
      </c:pivotFmt>
      <c:pivotFmt>
        <c:idx val="12"/>
        <c:spPr>
          <a:solidFill>
            <a:schemeClr val="accent2"/>
          </a:solidFill>
          <a:ln>
            <a:noFill/>
          </a:ln>
          <a:effectLst/>
        </c:spPr>
        <c:marker>
          <c:symbol val="none"/>
        </c:marker>
      </c:pivotFmt>
      <c:pivotFmt>
        <c:idx val="13"/>
        <c:spPr>
          <a:solidFill>
            <a:schemeClr val="accent2"/>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2"/>
          </a:solidFill>
          <a:ln>
            <a:noFill/>
          </a:ln>
          <a:effectLst/>
        </c:spPr>
        <c:marker>
          <c:symbol val="none"/>
        </c:marker>
      </c:pivotFmt>
      <c:pivotFmt>
        <c:idx val="16"/>
        <c:spPr>
          <a:solidFill>
            <a:schemeClr val="accent2"/>
          </a:solidFill>
          <a:ln>
            <a:noFill/>
          </a:ln>
          <a:effectLst/>
        </c:spPr>
        <c:marker>
          <c:symbol val="none"/>
        </c:marker>
      </c:pivotFmt>
      <c:pivotFmt>
        <c:idx val="17"/>
        <c:spPr>
          <a:solidFill>
            <a:schemeClr val="accent2"/>
          </a:solidFill>
          <a:ln>
            <a:noFill/>
          </a:ln>
          <a:effectLst/>
        </c:spPr>
        <c:marker>
          <c:symbol val="none"/>
        </c:marker>
      </c:pivotFmt>
      <c:pivotFmt>
        <c:idx val="18"/>
        <c:spPr>
          <a:solidFill>
            <a:schemeClr val="accent2"/>
          </a:solidFill>
          <a:ln>
            <a:noFill/>
          </a:ln>
          <a:effectLst/>
        </c:spPr>
        <c:marker>
          <c:symbol val="none"/>
        </c:marker>
      </c:pivotFmt>
      <c:pivotFmt>
        <c:idx val="19"/>
        <c:spPr>
          <a:solidFill>
            <a:schemeClr val="accent2"/>
          </a:solidFill>
          <a:ln>
            <a:noFill/>
          </a:ln>
          <a:effectLst/>
        </c:spPr>
        <c:marker>
          <c:symbol val="none"/>
        </c:marker>
      </c:pivotFmt>
      <c:pivotFmt>
        <c:idx val="20"/>
        <c:spPr>
          <a:solidFill>
            <a:schemeClr val="accent2"/>
          </a:solidFill>
          <a:ln>
            <a:noFill/>
          </a:ln>
          <a:effectLst/>
        </c:spPr>
        <c:marker>
          <c:symbol val="none"/>
        </c:marker>
      </c:pivotFmt>
      <c:pivotFmt>
        <c:idx val="21"/>
        <c:spPr>
          <a:solidFill>
            <a:schemeClr val="accent2"/>
          </a:solidFill>
          <a:ln>
            <a:noFill/>
          </a:ln>
          <a:effectLst/>
        </c:spPr>
        <c:marker>
          <c:symbol val="none"/>
        </c:marker>
      </c:pivotFmt>
      <c:pivotFmt>
        <c:idx val="22"/>
        <c:spPr>
          <a:solidFill>
            <a:schemeClr val="accent2"/>
          </a:solidFill>
          <a:ln>
            <a:noFill/>
          </a:ln>
          <a:effectLst/>
        </c:spPr>
        <c:marker>
          <c:symbol val="none"/>
        </c:marker>
      </c:pivotFmt>
      <c:pivotFmt>
        <c:idx val="23"/>
        <c:spPr>
          <a:solidFill>
            <a:schemeClr val="accent2"/>
          </a:solidFill>
          <a:ln w="28575" cap="rnd">
            <a:solidFill>
              <a:schemeClr val="accent2"/>
            </a:solidFill>
            <a:round/>
          </a:ln>
          <a:effectLst/>
        </c:spPr>
        <c:marker>
          <c:symbol val="none"/>
        </c:marker>
      </c:pivotFmt>
      <c:pivotFmt>
        <c:idx val="24"/>
        <c:spPr>
          <a:solidFill>
            <a:schemeClr val="accent2"/>
          </a:solidFill>
          <a:ln w="28575" cap="rnd">
            <a:solidFill>
              <a:schemeClr val="accent2"/>
            </a:solidFill>
            <a:round/>
          </a:ln>
          <a:effectLst/>
        </c:spPr>
        <c:marker>
          <c:symbol val="none"/>
        </c:marker>
      </c:pivotFmt>
      <c:pivotFmt>
        <c:idx val="25"/>
        <c:spPr>
          <a:solidFill>
            <a:schemeClr val="accent2"/>
          </a:solidFill>
          <a:ln w="28575" cap="rnd">
            <a:solidFill>
              <a:schemeClr val="accent2"/>
            </a:solidFill>
            <a:round/>
          </a:ln>
          <a:effectLst/>
        </c:spPr>
        <c:marker>
          <c:symbol val="none"/>
        </c:marker>
      </c:pivotFmt>
      <c:pivotFmt>
        <c:idx val="26"/>
        <c:spPr>
          <a:ln w="38100" cap="rnd">
            <a:solidFill>
              <a:schemeClr val="accent2"/>
            </a:solidFill>
            <a:round/>
          </a:ln>
          <a:effectLst/>
        </c:spPr>
        <c:marker>
          <c:symbol val="none"/>
        </c:marker>
      </c:pivotFmt>
      <c:pivotFmt>
        <c:idx val="27"/>
        <c:spPr>
          <a:ln w="38100" cap="rnd">
            <a:solidFill>
              <a:schemeClr val="accent2"/>
            </a:solidFill>
            <a:round/>
          </a:ln>
          <a:effectLst/>
        </c:spPr>
        <c:marker>
          <c:symbol val="none"/>
        </c:marker>
      </c:pivotFmt>
      <c:pivotFmt>
        <c:idx val="28"/>
        <c:spPr>
          <a:ln w="28575" cap="rnd">
            <a:solidFill>
              <a:schemeClr val="accent2"/>
            </a:solidFill>
            <a:round/>
          </a:ln>
          <a:effectLst/>
        </c:spPr>
        <c:marker>
          <c:symbol val="none"/>
        </c:marker>
      </c:pivotFmt>
    </c:pivotFmts>
    <c:plotArea>
      <c:layout>
        <c:manualLayout>
          <c:layoutTarget val="inner"/>
          <c:xMode val="edge"/>
          <c:yMode val="edge"/>
          <c:x val="8.0446606115977856E-2"/>
          <c:y val="0.17239438484968878"/>
          <c:w val="0.885904711673699"/>
          <c:h val="0.51762006172839503"/>
        </c:manualLayout>
      </c:layout>
      <c:lineChart>
        <c:grouping val="standard"/>
        <c:varyColors val="0"/>
        <c:ser>
          <c:idx val="0"/>
          <c:order val="0"/>
          <c:tx>
            <c:strRef>
              <c:f>DASHBOARD!$J$50</c:f>
              <c:strCache>
                <c:ptCount val="1"/>
                <c:pt idx="0">
                  <c:v>Trenes Corridos (TC) </c:v>
                </c:pt>
              </c:strCache>
            </c:strRef>
          </c:tx>
          <c:spPr>
            <a:ln w="38100" cap="rnd">
              <a:solidFill>
                <a:schemeClr val="accent2">
                  <a:shade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DASHBOARD!$J$51:$J$71</c:f>
              <c:numCache>
                <c:formatCode>#,##0</c:formatCode>
                <c:ptCount val="19"/>
                <c:pt idx="0">
                  <c:v>4168</c:v>
                </c:pt>
                <c:pt idx="1">
                  <c:v>3847</c:v>
                </c:pt>
                <c:pt idx="2">
                  <c:v>4116</c:v>
                </c:pt>
                <c:pt idx="3">
                  <c:v>4078</c:v>
                </c:pt>
                <c:pt idx="4">
                  <c:v>4229</c:v>
                </c:pt>
                <c:pt idx="5">
                  <c:v>4103</c:v>
                </c:pt>
                <c:pt idx="6">
                  <c:v>4253</c:v>
                </c:pt>
                <c:pt idx="7">
                  <c:v>4267</c:v>
                </c:pt>
                <c:pt idx="8">
                  <c:v>4142</c:v>
                </c:pt>
                <c:pt idx="9">
                  <c:v>4203</c:v>
                </c:pt>
                <c:pt idx="10">
                  <c:v>4067</c:v>
                </c:pt>
                <c:pt idx="11">
                  <c:v>4083</c:v>
                </c:pt>
                <c:pt idx="12">
                  <c:v>4171</c:v>
                </c:pt>
                <c:pt idx="13">
                  <c:v>3031</c:v>
                </c:pt>
                <c:pt idx="14">
                  <c:v>3229</c:v>
                </c:pt>
                <c:pt idx="15">
                  <c:v>3149</c:v>
                </c:pt>
                <c:pt idx="16">
                  <c:v>3333</c:v>
                </c:pt>
                <c:pt idx="17">
                  <c:v>3470</c:v>
                </c:pt>
                <c:pt idx="18">
                  <c:v>4174</c:v>
                </c:pt>
              </c:numCache>
            </c:numRef>
          </c:val>
          <c:smooth val="1"/>
          <c:extLst>
            <c:ext xmlns:c16="http://schemas.microsoft.com/office/drawing/2014/chart" uri="{C3380CC4-5D6E-409C-BE32-E72D297353CC}">
              <c16:uniqueId val="{00000000-6804-4CFC-B31B-7B67117A0692}"/>
            </c:ext>
          </c:extLst>
        </c:ser>
        <c:ser>
          <c:idx val="1"/>
          <c:order val="1"/>
          <c:tx>
            <c:strRef>
              <c:f>DASHBOARD!$K$50</c:f>
              <c:strCache>
                <c:ptCount val="1"/>
                <c:pt idx="0">
                  <c:v>Variación % TC </c:v>
                </c:pt>
              </c:strCache>
            </c:strRef>
          </c:tx>
          <c:spPr>
            <a:ln w="28575" cap="rnd">
              <a:solidFill>
                <a:schemeClr val="accent2"/>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DASHBOARD!$K$51:$K$71</c:f>
              <c:numCache>
                <c:formatCode>0.00%</c:formatCode>
                <c:ptCount val="19"/>
                <c:pt idx="12">
                  <c:v>7.1976967370441462E-4</c:v>
                </c:pt>
                <c:pt idx="13">
                  <c:v>-0.21211333506628541</c:v>
                </c:pt>
                <c:pt idx="14">
                  <c:v>-0.21550048590864918</c:v>
                </c:pt>
                <c:pt idx="15">
                  <c:v>-0.22780774889651789</c:v>
                </c:pt>
                <c:pt idx="16">
                  <c:v>-0.21187041853866162</c:v>
                </c:pt>
                <c:pt idx="17">
                  <c:v>-0.15427735803070924</c:v>
                </c:pt>
                <c:pt idx="18">
                  <c:v>-1.8575123442276041E-2</c:v>
                </c:pt>
              </c:numCache>
            </c:numRef>
          </c:val>
          <c:smooth val="1"/>
          <c:extLst>
            <c:ext xmlns:c16="http://schemas.microsoft.com/office/drawing/2014/chart" uri="{C3380CC4-5D6E-409C-BE32-E72D297353CC}">
              <c16:uniqueId val="{00000001-6804-4CFC-B31B-7B67117A0692}"/>
            </c:ext>
          </c:extLst>
        </c:ser>
        <c:ser>
          <c:idx val="2"/>
          <c:order val="2"/>
          <c:tx>
            <c:strRef>
              <c:f>DASHBOARD!$L$50</c:f>
              <c:strCache>
                <c:ptCount val="1"/>
                <c:pt idx="0">
                  <c:v>Trenes Programados (TP)</c:v>
                </c:pt>
              </c:strCache>
            </c:strRef>
          </c:tx>
          <c:spPr>
            <a:ln w="38100" cap="rnd">
              <a:solidFill>
                <a:schemeClr val="accent2">
                  <a:tint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DASHBOARD!$L$51:$L$71</c:f>
              <c:numCache>
                <c:formatCode>#,##0</c:formatCode>
                <c:ptCount val="19"/>
                <c:pt idx="0">
                  <c:v>4415</c:v>
                </c:pt>
                <c:pt idx="1">
                  <c:v>3994</c:v>
                </c:pt>
                <c:pt idx="2">
                  <c:v>4415</c:v>
                </c:pt>
                <c:pt idx="3">
                  <c:v>4224</c:v>
                </c:pt>
                <c:pt idx="4">
                  <c:v>4377</c:v>
                </c:pt>
                <c:pt idx="5">
                  <c:v>4262</c:v>
                </c:pt>
                <c:pt idx="6">
                  <c:v>4415</c:v>
                </c:pt>
                <c:pt idx="7">
                  <c:v>4453</c:v>
                </c:pt>
                <c:pt idx="8">
                  <c:v>4338</c:v>
                </c:pt>
                <c:pt idx="9">
                  <c:v>4352</c:v>
                </c:pt>
                <c:pt idx="10">
                  <c:v>4300</c:v>
                </c:pt>
                <c:pt idx="11">
                  <c:v>4390</c:v>
                </c:pt>
                <c:pt idx="12">
                  <c:v>4453</c:v>
                </c:pt>
                <c:pt idx="13">
                  <c:v>3461</c:v>
                </c:pt>
                <c:pt idx="14">
                  <c:v>3565</c:v>
                </c:pt>
                <c:pt idx="15">
                  <c:v>3450</c:v>
                </c:pt>
                <c:pt idx="16">
                  <c:v>3565</c:v>
                </c:pt>
                <c:pt idx="17">
                  <c:v>3640</c:v>
                </c:pt>
                <c:pt idx="18">
                  <c:v>4363</c:v>
                </c:pt>
              </c:numCache>
            </c:numRef>
          </c:val>
          <c:smooth val="1"/>
          <c:extLst>
            <c:ext xmlns:c16="http://schemas.microsoft.com/office/drawing/2014/chart" uri="{C3380CC4-5D6E-409C-BE32-E72D297353CC}">
              <c16:uniqueId val="{00000000-F291-4583-B8DC-2A02FB57FF0E}"/>
            </c:ext>
          </c:extLst>
        </c:ser>
        <c:dLbls>
          <c:showLegendKey val="0"/>
          <c:showVal val="0"/>
          <c:showCatName val="0"/>
          <c:showSerName val="0"/>
          <c:showPercent val="0"/>
          <c:showBubbleSize val="0"/>
        </c:dLbls>
        <c:smooth val="0"/>
        <c:axId val="-1832291776"/>
        <c:axId val="-1832291232"/>
      </c:lineChart>
      <c:catAx>
        <c:axId val="-1832291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832291232"/>
        <c:crosses val="autoZero"/>
        <c:auto val="1"/>
        <c:lblAlgn val="ctr"/>
        <c:lblOffset val="100"/>
        <c:noMultiLvlLbl val="0"/>
      </c:catAx>
      <c:valAx>
        <c:axId val="-1832291232"/>
        <c:scaling>
          <c:orientation val="minMax"/>
          <c:min val="2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832291776"/>
        <c:crosses val="autoZero"/>
        <c:crossBetween val="between"/>
      </c:valAx>
      <c:spPr>
        <a:noFill/>
        <a:ln>
          <a:noFill/>
        </a:ln>
        <a:effectLst/>
      </c:spPr>
    </c:plotArea>
    <c:legend>
      <c:legendPos val="b"/>
      <c:legendEntry>
        <c:idx val="1"/>
        <c:delete val="1"/>
      </c:legendEntry>
      <c:layout>
        <c:manualLayout>
          <c:xMode val="edge"/>
          <c:yMode val="edge"/>
          <c:x val="0.21458192686357244"/>
          <c:y val="0.93385370370370369"/>
          <c:w val="0.57976722925457103"/>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Martin.xlsx]DASHBOARD!Regularidad</c:name>
    <c:fmtId val="14"/>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Regularidad</a:t>
            </a:r>
            <a:r>
              <a:rPr lang="es-AR" sz="1800" baseline="0">
                <a:latin typeface="Franklin Gothic Demi Cond" panose="020B0706030402020204" pitchFamily="34" charset="0"/>
              </a:rPr>
              <a:t> Absoluta</a:t>
            </a:r>
            <a:endParaRPr lang="es-AR" sz="18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1"/>
          </a:solidFill>
          <a:ln>
            <a:solidFill>
              <a:srgbClr val="00B050"/>
            </a:solidFill>
            <a:prstDash val="sysDash"/>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cap="rnd">
            <a:solidFill>
              <a:schemeClr val="tx2"/>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3"/>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w="28575" cap="rnd">
            <a:solidFill>
              <a:schemeClr val="accent1"/>
            </a:solidFill>
            <a:round/>
          </a:ln>
          <a:effectLst/>
        </c:spPr>
      </c:pivotFmt>
      <c:pivotFmt>
        <c:idx val="7"/>
        <c:spPr>
          <a:solidFill>
            <a:schemeClr val="accent1"/>
          </a:solidFill>
          <a:ln w="31750" cap="rnd">
            <a:solidFill>
              <a:schemeClr val="accent1"/>
            </a:solidFill>
            <a:prstDash val="sysDash"/>
            <a:round/>
          </a:ln>
          <a:effectLst/>
        </c:spPr>
        <c:marker>
          <c:spPr>
            <a:noFill/>
            <a:ln w="9525">
              <a:noFill/>
            </a:ln>
            <a:effectLst/>
          </c:spPr>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2"/>
          </a:solidFill>
          <a:ln>
            <a:noFill/>
          </a:ln>
          <a:effectLst/>
        </c:spPr>
      </c:pivotFmt>
      <c:pivotFmt>
        <c:idx val="11"/>
        <c:marker>
          <c:symbol val="none"/>
        </c:marker>
      </c:pivotFmt>
      <c:pivotFmt>
        <c:idx val="12"/>
        <c:spPr>
          <a:solidFill>
            <a:schemeClr val="accent2"/>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w="31750" cap="rnd">
            <a:solidFill>
              <a:schemeClr val="accent1"/>
            </a:solidFill>
            <a:prstDash val="sysDash"/>
            <a:round/>
          </a:ln>
          <a:effectLst/>
        </c:spPr>
        <c:marker>
          <c:symbol val="circle"/>
          <c:size val="5"/>
          <c:spPr>
            <a:noFill/>
            <a:ln w="9525">
              <a:noFill/>
            </a:ln>
            <a:effectLst/>
          </c:spPr>
        </c:marker>
      </c:pivotFmt>
      <c:pivotFmt>
        <c:idx val="17"/>
        <c:spPr>
          <a:solidFill>
            <a:schemeClr val="accent1"/>
          </a:solidFill>
          <a:ln>
            <a:noFill/>
          </a:ln>
          <a:effectLst/>
        </c:spPr>
      </c:pivotFmt>
      <c:pivotFmt>
        <c:idx val="18"/>
        <c:marker>
          <c:symbol val="none"/>
        </c:marker>
      </c:pivotFmt>
      <c:pivotFmt>
        <c:idx val="19"/>
        <c:spPr>
          <a:solidFill>
            <a:srgbClr val="DAA600"/>
          </a:solidFill>
          <a:ln>
            <a:noFill/>
          </a:ln>
          <a:effectLst/>
        </c:spPr>
        <c:marker>
          <c:symbol val="none"/>
        </c:marker>
      </c:pivotFmt>
      <c:pivotFmt>
        <c:idx val="20"/>
        <c:spPr>
          <a:solidFill>
            <a:schemeClr val="accent1"/>
          </a:solidFill>
          <a:ln w="34925" cap="rnd">
            <a:solidFill>
              <a:schemeClr val="accent1"/>
            </a:solidFill>
            <a:round/>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ln w="28575" cap="rnd">
            <a:solidFill>
              <a:schemeClr val="accent1"/>
            </a:solidFill>
            <a:round/>
          </a:ln>
          <a:effectLst/>
        </c:spPr>
        <c:marker>
          <c:symbol val="none"/>
        </c:marker>
      </c:pivotFmt>
    </c:pivotFmts>
    <c:plotArea>
      <c:layout/>
      <c:barChart>
        <c:barDir val="col"/>
        <c:grouping val="clustered"/>
        <c:varyColors val="0"/>
        <c:ser>
          <c:idx val="0"/>
          <c:order val="0"/>
          <c:tx>
            <c:strRef>
              <c:f>DASHBOARD!$P$50</c:f>
              <c:strCache>
                <c:ptCount val="1"/>
                <c:pt idx="0">
                  <c:v>Regularidad Absoluta   </c:v>
                </c:pt>
              </c:strCache>
            </c:strRef>
          </c:tx>
          <c:spPr>
            <a:solidFill>
              <a:schemeClr val="accent1"/>
            </a:solidFill>
            <a:ln>
              <a:noFill/>
            </a:ln>
            <a:effectLst/>
          </c:spPr>
          <c:invertIfNegative val="0"/>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DASHBOARD!$P$51:$P$71</c:f>
              <c:numCache>
                <c:formatCode>0.00%</c:formatCode>
                <c:ptCount val="19"/>
                <c:pt idx="0">
                  <c:v>0.77916194790486981</c:v>
                </c:pt>
                <c:pt idx="1">
                  <c:v>0.79068602904356533</c:v>
                </c:pt>
                <c:pt idx="2">
                  <c:v>0.78505096262740659</c:v>
                </c:pt>
                <c:pt idx="3">
                  <c:v>0.79900568181818177</c:v>
                </c:pt>
                <c:pt idx="4">
                  <c:v>0.69956591272561119</c:v>
                </c:pt>
                <c:pt idx="5">
                  <c:v>0.69474425152510555</c:v>
                </c:pt>
                <c:pt idx="6">
                  <c:v>0.57667044167610415</c:v>
                </c:pt>
                <c:pt idx="7">
                  <c:v>0.62250168425780372</c:v>
                </c:pt>
                <c:pt idx="8">
                  <c:v>0.66920239741816501</c:v>
                </c:pt>
                <c:pt idx="9">
                  <c:v>0.71507352941176472</c:v>
                </c:pt>
                <c:pt idx="10">
                  <c:v>0.62395348837209297</c:v>
                </c:pt>
                <c:pt idx="11">
                  <c:v>0.66902050113895217</c:v>
                </c:pt>
                <c:pt idx="12">
                  <c:v>0.69144397035706262</c:v>
                </c:pt>
                <c:pt idx="13">
                  <c:v>0.58133487431378217</c:v>
                </c:pt>
                <c:pt idx="14">
                  <c:v>0.56661991584852733</c:v>
                </c:pt>
                <c:pt idx="15">
                  <c:v>0.59971014492753627</c:v>
                </c:pt>
                <c:pt idx="16">
                  <c:v>0.63197755960729318</c:v>
                </c:pt>
                <c:pt idx="17">
                  <c:v>0.58324175824175828</c:v>
                </c:pt>
                <c:pt idx="18">
                  <c:v>0.51730460692184277</c:v>
                </c:pt>
              </c:numCache>
            </c:numRef>
          </c:val>
          <c:extLst>
            <c:ext xmlns:c16="http://schemas.microsoft.com/office/drawing/2014/chart" uri="{C3380CC4-5D6E-409C-BE32-E72D297353CC}">
              <c16:uniqueId val="{00000000-D499-47FA-9A9E-435C1C2E38B3}"/>
            </c:ext>
          </c:extLst>
        </c:ser>
        <c:dLbls>
          <c:showLegendKey val="0"/>
          <c:showVal val="0"/>
          <c:showCatName val="0"/>
          <c:showSerName val="0"/>
          <c:showPercent val="0"/>
          <c:showBubbleSize val="0"/>
        </c:dLbls>
        <c:gapWidth val="50"/>
        <c:axId val="-1497758288"/>
        <c:axId val="-1497762096"/>
      </c:barChart>
      <c:lineChart>
        <c:grouping val="standard"/>
        <c:varyColors val="0"/>
        <c:ser>
          <c:idx val="1"/>
          <c:order val="1"/>
          <c:tx>
            <c:strRef>
              <c:f>DASHBOARD!$Q$50</c:f>
              <c:strCache>
                <c:ptCount val="1"/>
                <c:pt idx="0">
                  <c:v>RA 95% </c:v>
                </c:pt>
              </c:strCache>
            </c:strRef>
          </c:tx>
          <c:spPr>
            <a:ln w="28575" cap="rnd">
              <a:solidFill>
                <a:schemeClr val="accent2"/>
              </a:solidFill>
              <a:round/>
            </a:ln>
            <a:effectLst/>
          </c:spPr>
          <c:marker>
            <c:symbol val="none"/>
          </c:marker>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DASHBOARD!$Q$51:$Q$71</c:f>
              <c:numCache>
                <c:formatCode>0.00%</c:formatCode>
                <c:ptCount val="19"/>
                <c:pt idx="0">
                  <c:v>0.95</c:v>
                </c:pt>
                <c:pt idx="1">
                  <c:v>0.95</c:v>
                </c:pt>
                <c:pt idx="2">
                  <c:v>0.95</c:v>
                </c:pt>
                <c:pt idx="3">
                  <c:v>0.95</c:v>
                </c:pt>
                <c:pt idx="4">
                  <c:v>0.95</c:v>
                </c:pt>
                <c:pt idx="5">
                  <c:v>0.95</c:v>
                </c:pt>
                <c:pt idx="6">
                  <c:v>0.95</c:v>
                </c:pt>
                <c:pt idx="7">
                  <c:v>0.95</c:v>
                </c:pt>
                <c:pt idx="8">
                  <c:v>0.95</c:v>
                </c:pt>
                <c:pt idx="9">
                  <c:v>0.95</c:v>
                </c:pt>
                <c:pt idx="10">
                  <c:v>0.95</c:v>
                </c:pt>
                <c:pt idx="11">
                  <c:v>0.95</c:v>
                </c:pt>
                <c:pt idx="12">
                  <c:v>0.95</c:v>
                </c:pt>
                <c:pt idx="13">
                  <c:v>0.95</c:v>
                </c:pt>
                <c:pt idx="14">
                  <c:v>0.95</c:v>
                </c:pt>
                <c:pt idx="15">
                  <c:v>0.95</c:v>
                </c:pt>
                <c:pt idx="16">
                  <c:v>0.95</c:v>
                </c:pt>
                <c:pt idx="17">
                  <c:v>0.95</c:v>
                </c:pt>
                <c:pt idx="18">
                  <c:v>0.95</c:v>
                </c:pt>
              </c:numCache>
            </c:numRef>
          </c:val>
          <c:smooth val="0"/>
          <c:extLst>
            <c:ext xmlns:c16="http://schemas.microsoft.com/office/drawing/2014/chart" uri="{C3380CC4-5D6E-409C-BE32-E72D297353CC}">
              <c16:uniqueId val="{00000000-D2D3-4B33-AB1E-456E84520FA3}"/>
            </c:ext>
          </c:extLst>
        </c:ser>
        <c:dLbls>
          <c:showLegendKey val="0"/>
          <c:showVal val="0"/>
          <c:showCatName val="0"/>
          <c:showSerName val="0"/>
          <c:showPercent val="0"/>
          <c:showBubbleSize val="0"/>
        </c:dLbls>
        <c:marker val="1"/>
        <c:smooth val="0"/>
        <c:axId val="-1497758288"/>
        <c:axId val="-1497762096"/>
      </c:lineChart>
      <c:catAx>
        <c:axId val="-1497758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096"/>
        <c:crosses val="autoZero"/>
        <c:auto val="1"/>
        <c:lblAlgn val="ctr"/>
        <c:lblOffset val="100"/>
        <c:noMultiLvlLbl val="0"/>
      </c:catAx>
      <c:valAx>
        <c:axId val="-1497762096"/>
        <c:scaling>
          <c:orientation val="minMax"/>
          <c:max val="1"/>
          <c:min val="0.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82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pivotSource>
    <c:name>[Operativas San Martin.xlsx]DASHBOARD!Trenes Kilometro</c:name>
    <c:fmtId val="1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2000">
                <a:latin typeface="Franklin Gothic Demi Cond" panose="020B0706030402020204" pitchFamily="34" charset="0"/>
              </a:rPr>
              <a:t>Trenes Kilómetro + Coches Kilómetro</a:t>
            </a:r>
            <a:endParaRPr lang="en-US" sz="105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3"/>
          </a:solidFill>
          <a:ln>
            <a:noFill/>
          </a:ln>
          <a:effectLst/>
        </c:spPr>
        <c:marker>
          <c:symbol val="none"/>
        </c:marker>
      </c:pivotFmt>
      <c:pivotFmt>
        <c:idx val="1"/>
        <c:spPr>
          <a:solidFill>
            <a:schemeClr val="accent3"/>
          </a:solidFill>
          <a:ln>
            <a:noFill/>
          </a:ln>
          <a:effectLst/>
        </c:spPr>
        <c:marker>
          <c:symbol val="none"/>
        </c:marker>
      </c:pivotFmt>
      <c:pivotFmt>
        <c:idx val="2"/>
        <c:spPr>
          <a:solidFill>
            <a:schemeClr val="accent3"/>
          </a:solidFill>
          <a:ln>
            <a:noFill/>
          </a:ln>
          <a:effectLst/>
        </c:spPr>
        <c:marker>
          <c:symbol val="none"/>
        </c:marker>
      </c:pivotFmt>
      <c:pivotFmt>
        <c:idx val="3"/>
        <c:spPr>
          <a:solidFill>
            <a:schemeClr val="accent3"/>
          </a:solidFill>
          <a:ln w="28575" cap="rnd">
            <a:solidFill>
              <a:schemeClr val="accent3"/>
            </a:solidFill>
            <a:round/>
          </a:ln>
          <a:effectLst/>
        </c:spPr>
        <c:marker>
          <c:symbol val="none"/>
        </c:marker>
      </c:pivotFmt>
      <c:pivotFmt>
        <c:idx val="4"/>
        <c:spPr>
          <a:solidFill>
            <a:schemeClr val="accent3"/>
          </a:solidFill>
          <a:ln w="28575" cap="rnd">
            <a:solidFill>
              <a:schemeClr val="accent3"/>
            </a:solidFill>
            <a:round/>
          </a:ln>
          <a:effectLst/>
        </c:spPr>
        <c:marker>
          <c:symbol val="none"/>
        </c:marker>
      </c:pivotFmt>
      <c:pivotFmt>
        <c:idx val="5"/>
        <c:spPr>
          <a:ln w="38100" cap="rnd">
            <a:solidFill>
              <a:schemeClr val="accent3">
                <a:lumMod val="50000"/>
              </a:schemeClr>
            </a:solidFill>
            <a:round/>
          </a:ln>
          <a:effectLst/>
        </c:spPr>
        <c:marker>
          <c:symbol val="none"/>
        </c:marker>
      </c:pivotFmt>
      <c:pivotFmt>
        <c:idx val="6"/>
        <c:spPr>
          <a:ln w="38100" cap="rnd">
            <a:solidFill>
              <a:schemeClr val="accent3"/>
            </a:solidFill>
            <a:round/>
          </a:ln>
          <a:effectLst/>
        </c:spPr>
        <c:marker>
          <c:symbol val="none"/>
        </c:marker>
      </c:pivotFmt>
    </c:pivotFmts>
    <c:plotArea>
      <c:layout>
        <c:manualLayout>
          <c:layoutTarget val="inner"/>
          <c:xMode val="edge"/>
          <c:yMode val="edge"/>
          <c:x val="0.11456153305203938"/>
          <c:y val="0.16502469135802472"/>
          <c:w val="0.86980907172995792"/>
          <c:h val="0.52408981481481487"/>
        </c:manualLayout>
      </c:layout>
      <c:lineChart>
        <c:grouping val="standard"/>
        <c:varyColors val="0"/>
        <c:ser>
          <c:idx val="0"/>
          <c:order val="0"/>
          <c:tx>
            <c:strRef>
              <c:f>DASHBOARD!$V$50</c:f>
              <c:strCache>
                <c:ptCount val="1"/>
                <c:pt idx="0">
                  <c:v>Trenes Kilómetro (TK) </c:v>
                </c:pt>
              </c:strCache>
            </c:strRef>
          </c:tx>
          <c:spPr>
            <a:ln w="38100" cap="rnd">
              <a:solidFill>
                <a:schemeClr val="accent3">
                  <a:lumMod val="50000"/>
                </a:schemeClr>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DASHBOARD!$V$51:$V$71</c:f>
              <c:numCache>
                <c:formatCode>#,##0</c:formatCode>
                <c:ptCount val="19"/>
                <c:pt idx="0">
                  <c:v>220904</c:v>
                </c:pt>
                <c:pt idx="1">
                  <c:v>203891</c:v>
                </c:pt>
                <c:pt idx="2">
                  <c:v>218148</c:v>
                </c:pt>
                <c:pt idx="3">
                  <c:v>216134</c:v>
                </c:pt>
                <c:pt idx="4">
                  <c:v>224137</c:v>
                </c:pt>
                <c:pt idx="5">
                  <c:v>217459</c:v>
                </c:pt>
                <c:pt idx="6">
                  <c:v>225409</c:v>
                </c:pt>
                <c:pt idx="7">
                  <c:v>226151</c:v>
                </c:pt>
                <c:pt idx="8">
                  <c:v>219526</c:v>
                </c:pt>
                <c:pt idx="9">
                  <c:v>222759</c:v>
                </c:pt>
                <c:pt idx="10">
                  <c:v>215551</c:v>
                </c:pt>
                <c:pt idx="11">
                  <c:v>216399</c:v>
                </c:pt>
                <c:pt idx="12">
                  <c:v>221063</c:v>
                </c:pt>
                <c:pt idx="13">
                  <c:v>160643</c:v>
                </c:pt>
                <c:pt idx="14">
                  <c:v>171137</c:v>
                </c:pt>
                <c:pt idx="15">
                  <c:v>166897</c:v>
                </c:pt>
                <c:pt idx="16">
                  <c:v>176649</c:v>
                </c:pt>
                <c:pt idx="17">
                  <c:v>183910</c:v>
                </c:pt>
                <c:pt idx="18">
                  <c:v>221222</c:v>
                </c:pt>
              </c:numCache>
            </c:numRef>
          </c:val>
          <c:smooth val="1"/>
          <c:extLst>
            <c:ext xmlns:c16="http://schemas.microsoft.com/office/drawing/2014/chart" uri="{C3380CC4-5D6E-409C-BE32-E72D297353CC}">
              <c16:uniqueId val="{00000000-5D66-4CB2-8D21-852546EDD97F}"/>
            </c:ext>
          </c:extLst>
        </c:ser>
        <c:ser>
          <c:idx val="1"/>
          <c:order val="1"/>
          <c:tx>
            <c:strRef>
              <c:f>DASHBOARD!$W$50</c:f>
              <c:strCache>
                <c:ptCount val="1"/>
                <c:pt idx="0">
                  <c:v>Coches Kilómetro (CK) </c:v>
                </c:pt>
              </c:strCache>
            </c:strRef>
          </c:tx>
          <c:spPr>
            <a:ln w="38100" cap="rnd">
              <a:solidFill>
                <a:schemeClr val="accent3"/>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DASHBOARD!$W$51:$W$71</c:f>
              <c:numCache>
                <c:formatCode>#,##0</c:formatCode>
                <c:ptCount val="19"/>
                <c:pt idx="0">
                  <c:v>1546328</c:v>
                </c:pt>
                <c:pt idx="1">
                  <c:v>1427237</c:v>
                </c:pt>
                <c:pt idx="2">
                  <c:v>1527036</c:v>
                </c:pt>
                <c:pt idx="3">
                  <c:v>1512938</c:v>
                </c:pt>
                <c:pt idx="4">
                  <c:v>1568959</c:v>
                </c:pt>
                <c:pt idx="5">
                  <c:v>1522213</c:v>
                </c:pt>
                <c:pt idx="6">
                  <c:v>1577863</c:v>
                </c:pt>
                <c:pt idx="7">
                  <c:v>1583057</c:v>
                </c:pt>
                <c:pt idx="8">
                  <c:v>1536682</c:v>
                </c:pt>
                <c:pt idx="9">
                  <c:v>1559313</c:v>
                </c:pt>
                <c:pt idx="10">
                  <c:v>1508857</c:v>
                </c:pt>
                <c:pt idx="11">
                  <c:v>1514793</c:v>
                </c:pt>
                <c:pt idx="12">
                  <c:v>1547441</c:v>
                </c:pt>
                <c:pt idx="13">
                  <c:v>1124501</c:v>
                </c:pt>
                <c:pt idx="14">
                  <c:v>1197959</c:v>
                </c:pt>
                <c:pt idx="15">
                  <c:v>1168279</c:v>
                </c:pt>
                <c:pt idx="16">
                  <c:v>1236543</c:v>
                </c:pt>
                <c:pt idx="17">
                  <c:v>1287370</c:v>
                </c:pt>
                <c:pt idx="18">
                  <c:v>1548554</c:v>
                </c:pt>
              </c:numCache>
            </c:numRef>
          </c:val>
          <c:smooth val="1"/>
          <c:extLst>
            <c:ext xmlns:c16="http://schemas.microsoft.com/office/drawing/2014/chart" uri="{C3380CC4-5D6E-409C-BE32-E72D297353CC}">
              <c16:uniqueId val="{00000000-EC7F-4495-97C9-9D755E037789}"/>
            </c:ext>
          </c:extLst>
        </c:ser>
        <c:dLbls>
          <c:showLegendKey val="0"/>
          <c:showVal val="0"/>
          <c:showCatName val="0"/>
          <c:showSerName val="0"/>
          <c:showPercent val="0"/>
          <c:showBubbleSize val="0"/>
        </c:dLbls>
        <c:smooth val="0"/>
        <c:axId val="-1497761552"/>
        <c:axId val="-1497756656"/>
      </c:lineChart>
      <c:catAx>
        <c:axId val="-1497761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6656"/>
        <c:crosses val="autoZero"/>
        <c:auto val="1"/>
        <c:lblAlgn val="ctr"/>
        <c:lblOffset val="100"/>
        <c:noMultiLvlLbl val="0"/>
      </c:catAx>
      <c:valAx>
        <c:axId val="-14977566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1552"/>
        <c:crosses val="autoZero"/>
        <c:crossBetween val="between"/>
      </c:valAx>
      <c:spPr>
        <a:noFill/>
        <a:ln>
          <a:noFill/>
        </a:ln>
        <a:effectLst/>
      </c:spPr>
    </c:plotArea>
    <c:legend>
      <c:legendPos val="b"/>
      <c:layout>
        <c:manualLayout>
          <c:xMode val="edge"/>
          <c:yMode val="edge"/>
          <c:x val="0.21725843881856541"/>
          <c:y val="0.93385370370370369"/>
          <c:w val="0.56994848804500708"/>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Martin.xlsx]DASHBOARD!Tarifas</c:name>
    <c:fmtId val="18"/>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Tarifa Media en Pesos &amp; Dólares</a:t>
            </a: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prstDash val="sysDash"/>
            <a:round/>
          </a:ln>
          <a:effectLst/>
        </c:spPr>
        <c:marker>
          <c:symbol val="none"/>
        </c:marker>
      </c:pivotFmt>
      <c:pivotFmt>
        <c:idx val="2"/>
        <c:spPr>
          <a:solidFill>
            <a:schemeClr val="accent1"/>
          </a:solidFill>
          <a:ln w="28575" cap="rnd">
            <a:solidFill>
              <a:schemeClr val="accent2"/>
            </a:solidFill>
            <a:round/>
          </a:ln>
          <a:effectLst/>
        </c:spPr>
        <c:marker>
          <c:symbol val="circle"/>
          <c:size val="5"/>
          <c:spPr>
            <a:solidFill>
              <a:schemeClr val="accent2"/>
            </a:solidFill>
            <a:ln w="9525">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38100" cap="rnd">
            <a:solidFill>
              <a:schemeClr val="accent1"/>
            </a:solidFill>
            <a:round/>
          </a:ln>
          <a:effectLst/>
        </c:spPr>
        <c:marker>
          <c:symbol val="none"/>
        </c:marker>
      </c:pivotFmt>
      <c:pivotFmt>
        <c:idx val="4"/>
        <c:spPr>
          <a:solidFill>
            <a:schemeClr val="accent1"/>
          </a:solidFill>
          <a:ln w="38100" cap="rnd">
            <a:solidFill>
              <a:schemeClr val="accent3"/>
            </a:solidFill>
            <a:prstDash val="sysDash"/>
            <a:round/>
          </a:ln>
          <a:effectLst/>
        </c:spPr>
        <c:marker>
          <c:symbol val="none"/>
        </c:marker>
      </c:pivotFmt>
      <c:pivotFmt>
        <c:idx val="5"/>
        <c:spPr>
          <a:solidFill>
            <a:schemeClr val="accent1"/>
          </a:solidFill>
          <a:ln>
            <a:noFill/>
          </a:ln>
          <a:effectLst/>
        </c:spPr>
        <c:marker>
          <c:symbol val="none"/>
        </c:marker>
      </c:pivotFmt>
      <c:pivotFmt>
        <c:idx val="6"/>
        <c:spPr>
          <a:noFill/>
          <a:ln>
            <a:noFill/>
          </a:ln>
          <a:effectLst/>
        </c:spPr>
        <c:marker>
          <c:symbol val="none"/>
        </c:marker>
      </c:pivotFmt>
      <c:pivotFmt>
        <c:idx val="7"/>
        <c:spPr>
          <a:ln w="38100" cap="rnd">
            <a:solidFill>
              <a:schemeClr val="accent1"/>
            </a:solidFill>
            <a:round/>
          </a:ln>
          <a:effectLst/>
        </c:spPr>
        <c:marker>
          <c:symbol val="none"/>
        </c:marker>
      </c:pivotFmt>
      <c:pivotFmt>
        <c:idx val="8"/>
        <c:spPr>
          <a:ln w="38100" cap="rnd">
            <a:solidFill>
              <a:schemeClr val="accent1"/>
            </a:solidFill>
            <a:prstDash val="sysDash"/>
            <a:round/>
          </a:ln>
          <a:effectLst/>
        </c:spPr>
        <c:marker>
          <c:symbol val="none"/>
        </c:marker>
      </c:pivotFmt>
    </c:pivotFmts>
    <c:plotArea>
      <c:layout>
        <c:manualLayout>
          <c:layoutTarget val="inner"/>
          <c:xMode val="edge"/>
          <c:yMode val="edge"/>
          <c:x val="9.1307313642756668E-2"/>
          <c:y val="0.19346527777777778"/>
          <c:w val="0.79648628691983125"/>
          <c:h val="0.50903734567901238"/>
        </c:manualLayout>
      </c:layout>
      <c:barChart>
        <c:barDir val="col"/>
        <c:grouping val="clustered"/>
        <c:varyColors val="0"/>
        <c:ser>
          <c:idx val="1"/>
          <c:order val="1"/>
          <c:tx>
            <c:strRef>
              <c:f>DASHBOARD!$AH$50</c:f>
              <c:strCache>
                <c:ptCount val="1"/>
                <c:pt idx="0">
                  <c:v>Variación % Tarifa Media en Pesos</c:v>
                </c:pt>
              </c:strCache>
            </c:strRef>
          </c:tx>
          <c:spPr>
            <a:noFill/>
            <a:ln>
              <a:noFill/>
            </a:ln>
            <a:effectLst/>
          </c:spPr>
          <c:invertIfNegative val="0"/>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DASHBOARD!$AH$51:$AH$71</c:f>
              <c:numCache>
                <c:formatCode>0.00%</c:formatCode>
                <c:ptCount val="19"/>
                <c:pt idx="12">
                  <c:v>0.80276482881120492</c:v>
                </c:pt>
                <c:pt idx="13">
                  <c:v>0.89233320323154541</c:v>
                </c:pt>
                <c:pt idx="14">
                  <c:v>0.95382651926200923</c:v>
                </c:pt>
                <c:pt idx="15">
                  <c:v>1.113987415851478</c:v>
                </c:pt>
                <c:pt idx="16">
                  <c:v>1.2668290032353355</c:v>
                </c:pt>
                <c:pt idx="17">
                  <c:v>1.4534300057958005</c:v>
                </c:pt>
                <c:pt idx="18">
                  <c:v>1.6239446160644424</c:v>
                </c:pt>
              </c:numCache>
            </c:numRef>
          </c:val>
          <c:extLst>
            <c:ext xmlns:c16="http://schemas.microsoft.com/office/drawing/2014/chart" uri="{C3380CC4-5D6E-409C-BE32-E72D297353CC}">
              <c16:uniqueId val="{00000001-6964-48C0-B8B4-42BF34F20278}"/>
            </c:ext>
          </c:extLst>
        </c:ser>
        <c:dLbls>
          <c:showLegendKey val="0"/>
          <c:showVal val="0"/>
          <c:showCatName val="0"/>
          <c:showSerName val="0"/>
          <c:showPercent val="0"/>
          <c:showBubbleSize val="0"/>
        </c:dLbls>
        <c:gapWidth val="150"/>
        <c:axId val="-1497763184"/>
        <c:axId val="-1497762640"/>
      </c:barChart>
      <c:lineChart>
        <c:grouping val="standard"/>
        <c:varyColors val="0"/>
        <c:ser>
          <c:idx val="0"/>
          <c:order val="0"/>
          <c:tx>
            <c:strRef>
              <c:f>DASHBOARD!$AG$50</c:f>
              <c:strCache>
                <c:ptCount val="1"/>
                <c:pt idx="0">
                  <c:v>Tarifa Media en Pesos</c:v>
                </c:pt>
              </c:strCache>
            </c:strRef>
          </c:tx>
          <c:spPr>
            <a:ln w="38100" cap="rnd">
              <a:solidFill>
                <a:schemeClr val="accent1"/>
              </a:solidFill>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DASHBOARD!$AG$51:$AG$71</c:f>
              <c:numCache>
                <c:formatCode>"$"#,##0.00</c:formatCode>
                <c:ptCount val="19"/>
                <c:pt idx="0">
                  <c:v>10.709657395805431</c:v>
                </c:pt>
                <c:pt idx="1">
                  <c:v>10.437109417821766</c:v>
                </c:pt>
                <c:pt idx="2">
                  <c:v>10.563819085130774</c:v>
                </c:pt>
                <c:pt idx="3">
                  <c:v>10.555253444217518</c:v>
                </c:pt>
                <c:pt idx="4">
                  <c:v>10.563282733760278</c:v>
                </c:pt>
                <c:pt idx="5">
                  <c:v>10.533668125194959</c:v>
                </c:pt>
                <c:pt idx="6">
                  <c:v>10.634986153760508</c:v>
                </c:pt>
                <c:pt idx="7">
                  <c:v>14.606665964254802</c:v>
                </c:pt>
                <c:pt idx="8">
                  <c:v>14.675689112419329</c:v>
                </c:pt>
                <c:pt idx="9">
                  <c:v>14.777346946708803</c:v>
                </c:pt>
                <c:pt idx="10">
                  <c:v>14.632918564511435</c:v>
                </c:pt>
                <c:pt idx="11">
                  <c:v>14.785388592310738</c:v>
                </c:pt>
                <c:pt idx="12">
                  <c:v>19.306993681775833</c:v>
                </c:pt>
                <c:pt idx="13">
                  <c:v>19.750488697104792</c:v>
                </c:pt>
                <c:pt idx="14">
                  <c:v>20.639869873214643</c:v>
                </c:pt>
                <c:pt idx="15">
                  <c:v>22.313672952198804</c:v>
                </c:pt>
                <c:pt idx="16">
                  <c:v>23.945155670262842</c:v>
                </c:pt>
                <c:pt idx="17">
                  <c:v>25.843617449448107</c:v>
                </c:pt>
                <c:pt idx="18">
                  <c:v>27.905614660079777</c:v>
                </c:pt>
              </c:numCache>
            </c:numRef>
          </c:val>
          <c:smooth val="1"/>
          <c:extLst>
            <c:ext xmlns:c16="http://schemas.microsoft.com/office/drawing/2014/chart" uri="{C3380CC4-5D6E-409C-BE32-E72D297353CC}">
              <c16:uniqueId val="{00000000-6964-48C0-B8B4-42BF34F20278}"/>
            </c:ext>
          </c:extLst>
        </c:ser>
        <c:dLbls>
          <c:showLegendKey val="0"/>
          <c:showVal val="0"/>
          <c:showCatName val="0"/>
          <c:showSerName val="0"/>
          <c:showPercent val="0"/>
          <c:showBubbleSize val="0"/>
        </c:dLbls>
        <c:marker val="1"/>
        <c:smooth val="0"/>
        <c:axId val="-1497763184"/>
        <c:axId val="-1497762640"/>
      </c:lineChart>
      <c:lineChart>
        <c:grouping val="standard"/>
        <c:varyColors val="0"/>
        <c:ser>
          <c:idx val="2"/>
          <c:order val="2"/>
          <c:tx>
            <c:strRef>
              <c:f>DASHBOARD!$AI$50</c:f>
              <c:strCache>
                <c:ptCount val="1"/>
                <c:pt idx="0">
                  <c:v>Tarifa Media en Dólares</c:v>
                </c:pt>
              </c:strCache>
            </c:strRef>
          </c:tx>
          <c:spPr>
            <a:ln w="38100" cap="rnd">
              <a:solidFill>
                <a:schemeClr val="accent3"/>
              </a:solidFill>
              <a:prstDash val="sysDash"/>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DASHBOARD!$AI$51:$AI$71</c:f>
              <c:numCache>
                <c:formatCode>[$USD]\ #,##0.00</c:formatCode>
                <c:ptCount val="19"/>
                <c:pt idx="0">
                  <c:v>9.8307851990136141E-2</c:v>
                </c:pt>
                <c:pt idx="1">
                  <c:v>9.3564405359226957E-2</c:v>
                </c:pt>
                <c:pt idx="2">
                  <c:v>9.2238919702835875E-2</c:v>
                </c:pt>
                <c:pt idx="3">
                  <c:v>8.9277285327053355E-2</c:v>
                </c:pt>
                <c:pt idx="4">
                  <c:v>8.5908285082630764E-2</c:v>
                </c:pt>
                <c:pt idx="5">
                  <c:v>8.2617004903489874E-2</c:v>
                </c:pt>
                <c:pt idx="6">
                  <c:v>7.9058773072855387E-2</c:v>
                </c:pt>
                <c:pt idx="7">
                  <c:v>0.10327111117261596</c:v>
                </c:pt>
                <c:pt idx="8">
                  <c:v>9.8441703195729327E-2</c:v>
                </c:pt>
                <c:pt idx="9">
                  <c:v>9.3527512320941794E-2</c:v>
                </c:pt>
                <c:pt idx="10">
                  <c:v>8.7100705741139497E-2</c:v>
                </c:pt>
                <c:pt idx="11">
                  <c:v>8.2730409983514441E-2</c:v>
                </c:pt>
                <c:pt idx="12">
                  <c:v>0.10217503006866972</c:v>
                </c:pt>
                <c:pt idx="13">
                  <c:v>9.9533783687470609E-2</c:v>
                </c:pt>
                <c:pt idx="14">
                  <c:v>9.8482058751859156E-2</c:v>
                </c:pt>
                <c:pt idx="15">
                  <c:v>0.10039897841259304</c:v>
                </c:pt>
                <c:pt idx="16">
                  <c:v>9.9805018592019915E-2</c:v>
                </c:pt>
                <c:pt idx="17">
                  <c:v>0.10006046712656075</c:v>
                </c:pt>
                <c:pt idx="18">
                  <c:v>0.10032938326051549</c:v>
                </c:pt>
              </c:numCache>
            </c:numRef>
          </c:val>
          <c:smooth val="1"/>
          <c:extLst>
            <c:ext xmlns:c16="http://schemas.microsoft.com/office/drawing/2014/chart" uri="{C3380CC4-5D6E-409C-BE32-E72D297353CC}">
              <c16:uniqueId val="{00000000-BB3A-472D-855E-34722040FFD4}"/>
            </c:ext>
          </c:extLst>
        </c:ser>
        <c:dLbls>
          <c:showLegendKey val="0"/>
          <c:showVal val="0"/>
          <c:showCatName val="0"/>
          <c:showSerName val="0"/>
          <c:showPercent val="0"/>
          <c:showBubbleSize val="0"/>
        </c:dLbls>
        <c:marker val="1"/>
        <c:smooth val="0"/>
        <c:axId val="1519196256"/>
        <c:axId val="1519201248"/>
      </c:lineChart>
      <c:catAx>
        <c:axId val="-1497763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640"/>
        <c:crosses val="autoZero"/>
        <c:auto val="1"/>
        <c:lblAlgn val="ctr"/>
        <c:lblOffset val="100"/>
        <c:noMultiLvlLbl val="0"/>
      </c:catAx>
      <c:valAx>
        <c:axId val="-149776264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3184"/>
        <c:crosses val="autoZero"/>
        <c:crossBetween val="between"/>
      </c:valAx>
      <c:valAx>
        <c:axId val="1519201248"/>
        <c:scaling>
          <c:orientation val="minMax"/>
        </c:scaling>
        <c:delete val="0"/>
        <c:axPos val="r"/>
        <c:numFmt formatCode="[$USD]\ #,##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519196256"/>
        <c:crosses val="max"/>
        <c:crossBetween val="between"/>
      </c:valAx>
      <c:catAx>
        <c:axId val="1519196256"/>
        <c:scaling>
          <c:orientation val="minMax"/>
        </c:scaling>
        <c:delete val="1"/>
        <c:axPos val="b"/>
        <c:numFmt formatCode="General" sourceLinked="1"/>
        <c:majorTickMark val="out"/>
        <c:minorTickMark val="none"/>
        <c:tickLblPos val="nextTo"/>
        <c:crossAx val="1519201248"/>
        <c:crosses val="autoZero"/>
        <c:auto val="1"/>
        <c:lblAlgn val="ctr"/>
        <c:lblOffset val="100"/>
        <c:noMultiLvlLbl val="0"/>
      </c:catAx>
      <c:spPr>
        <a:noFill/>
        <a:ln>
          <a:noFill/>
        </a:ln>
        <a:effectLst/>
      </c:spPr>
    </c:plotArea>
    <c:legend>
      <c:legendPos val="b"/>
      <c:legendEntry>
        <c:idx val="0"/>
        <c:delete val="1"/>
      </c:legendEntry>
      <c:layout>
        <c:manualLayout>
          <c:xMode val="edge"/>
          <c:yMode val="edge"/>
          <c:x val="2.3432942190400423E-2"/>
          <c:y val="0.92831172839506171"/>
          <c:w val="0.9765669831223629"/>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Martin.xlsx]DASHBOARD!Evasion</c:name>
    <c:fmtId val="0"/>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lang="en-US" sz="1800" b="0" i="0" u="none" strike="noStrike" kern="1200" spc="0" baseline="0">
                <a:solidFill>
                  <a:sysClr val="windowText" lastClr="000000">
                    <a:lumMod val="65000"/>
                    <a:lumOff val="35000"/>
                  </a:sysClr>
                </a:solidFill>
                <a:latin typeface="Franklin Gothic Demi Cond" panose="020B0706030402020204" pitchFamily="34" charset="0"/>
                <a:ea typeface="+mn-ea"/>
                <a:cs typeface="+mn-cs"/>
              </a:defRPr>
            </a:pPr>
            <a:r>
              <a:rPr lang="en-US" sz="1800" b="0" i="0" baseline="0">
                <a:effectLst/>
              </a:rPr>
              <a:t>Porcentaje de Evasión Estimada</a:t>
            </a:r>
            <a:endParaRPr lang="en-US">
              <a:effectLst/>
            </a:endParaRPr>
          </a:p>
        </c:rich>
      </c:tx>
      <c:layout/>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2"/>
          </a:solidFill>
          <a:ln>
            <a:noFill/>
          </a:ln>
          <a:effectLst/>
        </c:spPr>
        <c:marker>
          <c:symbol val="none"/>
        </c:marker>
      </c:pivotFmt>
      <c:pivotFmt>
        <c:idx val="8"/>
        <c:marker>
          <c:symbol val="none"/>
        </c:marker>
      </c:pivotFmt>
    </c:pivotFmts>
    <c:plotArea>
      <c:layout>
        <c:manualLayout>
          <c:layoutTarget val="inner"/>
          <c:xMode val="edge"/>
          <c:yMode val="edge"/>
          <c:x val="0.10590924255392553"/>
          <c:y val="0.17844691358024689"/>
          <c:w val="0.86619936099353267"/>
          <c:h val="0.54539290123456785"/>
        </c:manualLayout>
      </c:layout>
      <c:barChart>
        <c:barDir val="col"/>
        <c:grouping val="clustered"/>
        <c:varyColors val="0"/>
        <c:ser>
          <c:idx val="0"/>
          <c:order val="0"/>
          <c:tx>
            <c:strRef>
              <c:f>DASHBOARD!$AM$50</c:f>
              <c:strCache>
                <c:ptCount val="1"/>
                <c:pt idx="0">
                  <c:v>Total</c:v>
                </c:pt>
              </c:strCache>
            </c:strRef>
          </c:tx>
          <c:invertIfNegative val="0"/>
          <c:cat>
            <c:multiLvlStrRef>
              <c:f>DASHBOARD!$AL$51:$AL$71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DASHBOARD!$AM$51:$AM$71</c:f>
              <c:numCache>
                <c:formatCode>0.00%</c:formatCode>
                <c:ptCount val="19"/>
                <c:pt idx="0">
                  <c:v>0.52548435583374808</c:v>
                </c:pt>
                <c:pt idx="1">
                  <c:v>0.34133024286984792</c:v>
                </c:pt>
                <c:pt idx="2">
                  <c:v>0.38830420521986775</c:v>
                </c:pt>
                <c:pt idx="3">
                  <c:v>0.31649403248827379</c:v>
                </c:pt>
                <c:pt idx="4">
                  <c:v>0.32912862677109989</c:v>
                </c:pt>
                <c:pt idx="5">
                  <c:v>0.22353364731094405</c:v>
                </c:pt>
                <c:pt idx="6">
                  <c:v>0.2918430773913061</c:v>
                </c:pt>
                <c:pt idx="7">
                  <c:v>0.2520828803097025</c:v>
                </c:pt>
                <c:pt idx="8">
                  <c:v>0.25552710114585786</c:v>
                </c:pt>
                <c:pt idx="9">
                  <c:v>0.32437338269538118</c:v>
                </c:pt>
                <c:pt idx="10">
                  <c:v>0.28660127067663443</c:v>
                </c:pt>
                <c:pt idx="11">
                  <c:v>0.33575198581642374</c:v>
                </c:pt>
                <c:pt idx="12">
                  <c:v>0.27666615928446014</c:v>
                </c:pt>
                <c:pt idx="13">
                  <c:v>0.23100001435805873</c:v>
                </c:pt>
                <c:pt idx="14">
                  <c:v>0.24863652382565249</c:v>
                </c:pt>
                <c:pt idx="15">
                  <c:v>0.20725071737307788</c:v>
                </c:pt>
                <c:pt idx="16">
                  <c:v>0.22997095879819307</c:v>
                </c:pt>
                <c:pt idx="17">
                  <c:v>0.26038791260150318</c:v>
                </c:pt>
                <c:pt idx="18">
                  <c:v>0.29700243519507608</c:v>
                </c:pt>
              </c:numCache>
            </c:numRef>
          </c:val>
          <c:extLst>
            <c:ext xmlns:c16="http://schemas.microsoft.com/office/drawing/2014/chart" uri="{C3380CC4-5D6E-409C-BE32-E72D297353CC}">
              <c16:uniqueId val="{00000000-248F-4A86-AA40-75C93567C6BE}"/>
            </c:ext>
          </c:extLst>
        </c:ser>
        <c:dLbls>
          <c:showLegendKey val="0"/>
          <c:showVal val="0"/>
          <c:showCatName val="0"/>
          <c:showSerName val="0"/>
          <c:showPercent val="0"/>
          <c:showBubbleSize val="0"/>
        </c:dLbls>
        <c:gapWidth val="50"/>
        <c:axId val="-1497759920"/>
        <c:axId val="-1497759376"/>
      </c:barChart>
      <c:catAx>
        <c:axId val="-1497759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9376"/>
        <c:crosses val="autoZero"/>
        <c:auto val="1"/>
        <c:lblAlgn val="ctr"/>
        <c:lblOffset val="100"/>
        <c:noMultiLvlLbl val="0"/>
      </c:catAx>
      <c:valAx>
        <c:axId val="-149775937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9920"/>
        <c:crosses val="autoZero"/>
        <c:crossBetween val="between"/>
      </c:valAx>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lumMod val="85000"/>
        </a:schemeClr>
      </a:solidFill>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Martin.xlsx]DASHBOARD!Ocupacion</c:name>
    <c:fmtId val="0"/>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b="0" i="0" baseline="0">
                <a:effectLst/>
                <a:latin typeface="Franklin Gothic Demi Cond" panose="020B0706030402020204" pitchFamily="34" charset="0"/>
              </a:rPr>
              <a:t>Captación Media + Ocupación Media + </a:t>
            </a:r>
            <a:endParaRPr lang="es-AR" sz="1800">
              <a:effectLst/>
              <a:latin typeface="Franklin Gothic Demi Cond" panose="020B0706030402020204" pitchFamily="34" charset="0"/>
            </a:endParaRPr>
          </a:p>
          <a:p>
            <a:pPr>
              <a:defRPr sz="1800">
                <a:latin typeface="Franklin Gothic Demi Cond" panose="020B0706030402020204" pitchFamily="34" charset="0"/>
              </a:defRPr>
            </a:pPr>
            <a:r>
              <a:rPr lang="es-AR" sz="1800" b="0" i="0" baseline="0">
                <a:effectLst/>
                <a:latin typeface="Franklin Gothic Demi Cond" panose="020B0706030402020204" pitchFamily="34" charset="0"/>
              </a:rPr>
              <a:t>% Ocupación Media PAX</a:t>
            </a:r>
            <a:endParaRPr lang="es-AR" sz="1800">
              <a:effectLst/>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pivotFmt>
      <c:pivotFmt>
        <c:idx val="4"/>
        <c:spPr>
          <a:solidFill>
            <a:schemeClr val="accent1"/>
          </a:solidFill>
          <a:ln>
            <a:noFill/>
          </a:ln>
          <a:effectLst/>
        </c:spPr>
      </c:pivotFmt>
      <c:pivotFmt>
        <c:idx val="5"/>
        <c:spPr>
          <a:solidFill>
            <a:schemeClr val="accent1"/>
          </a:solidFill>
          <a:ln>
            <a:noFill/>
          </a:ln>
          <a:effectLst/>
        </c:spP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w="28575" cap="rnd">
            <a:solidFill>
              <a:schemeClr val="accent1"/>
            </a:solidFill>
            <a:round/>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w="28575" cap="rnd">
            <a:solidFill>
              <a:schemeClr val="accent1"/>
            </a:solidFill>
            <a:round/>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w="28575" cap="rnd">
            <a:solidFill>
              <a:schemeClr val="accent1"/>
            </a:solidFill>
            <a:round/>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a:noFill/>
          </a:ln>
          <a:effectLst/>
        </c:spPr>
        <c:marker>
          <c:symbol val="none"/>
        </c:marker>
      </c:pivotFmt>
      <c:pivotFmt>
        <c:idx val="25"/>
        <c:spPr>
          <a:solidFill>
            <a:schemeClr val="accent1"/>
          </a:solidFill>
          <a:ln>
            <a:noFill/>
          </a:ln>
          <a:effectLst/>
        </c:spPr>
        <c:marker>
          <c:symbol val="none"/>
        </c:marker>
      </c:pivotFmt>
      <c:pivotFmt>
        <c:idx val="26"/>
        <c:spPr>
          <a:ln w="28575" cap="rnd">
            <a:solidFill>
              <a:schemeClr val="accent1"/>
            </a:solidFill>
            <a:round/>
          </a:ln>
          <a:effectLst/>
        </c:spPr>
        <c:marker>
          <c:symbol val="none"/>
        </c:marker>
      </c:pivotFmt>
    </c:pivotFmts>
    <c:plotArea>
      <c:layout>
        <c:manualLayout>
          <c:layoutTarget val="inner"/>
          <c:xMode val="edge"/>
          <c:yMode val="edge"/>
          <c:x val="6.3699015471167367E-2"/>
          <c:y val="0.20933456790123456"/>
          <c:w val="0.86618266526019694"/>
          <c:h val="0.48879074074074069"/>
        </c:manualLayout>
      </c:layout>
      <c:barChart>
        <c:barDir val="col"/>
        <c:grouping val="clustered"/>
        <c:varyColors val="0"/>
        <c:ser>
          <c:idx val="0"/>
          <c:order val="0"/>
          <c:tx>
            <c:strRef>
              <c:f>DASHBOARD!$AA$50</c:f>
              <c:strCache>
                <c:ptCount val="1"/>
                <c:pt idx="0">
                  <c:v>Captación Media (Pax x Coche) </c:v>
                </c:pt>
              </c:strCache>
            </c:strRef>
          </c:tx>
          <c:spPr>
            <a:solidFill>
              <a:schemeClr val="accent1"/>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DASHBOARD!$AA$51:$AA$71</c:f>
              <c:numCache>
                <c:formatCode>#,##0</c:formatCode>
                <c:ptCount val="19"/>
                <c:pt idx="0">
                  <c:v>57.196908417877708</c:v>
                </c:pt>
                <c:pt idx="1">
                  <c:v>77.911767982472412</c:v>
                </c:pt>
                <c:pt idx="2">
                  <c:v>83.272594752186592</c:v>
                </c:pt>
                <c:pt idx="3">
                  <c:v>91.989175366075798</c:v>
                </c:pt>
                <c:pt idx="4">
                  <c:v>91.817484714387049</c:v>
                </c:pt>
                <c:pt idx="5">
                  <c:v>101.90881236725741</c:v>
                </c:pt>
                <c:pt idx="6">
                  <c:v>97.145577911390276</c:v>
                </c:pt>
                <c:pt idx="7">
                  <c:v>103.27128460946132</c:v>
                </c:pt>
                <c:pt idx="8">
                  <c:v>102.80240739463338</c:v>
                </c:pt>
                <c:pt idx="9">
                  <c:v>96.180177424288772</c:v>
                </c:pt>
                <c:pt idx="10">
                  <c:v>99.567072956549225</c:v>
                </c:pt>
                <c:pt idx="11">
                  <c:v>90.793499177775431</c:v>
                </c:pt>
                <c:pt idx="12">
                  <c:v>87.188820769257106</c:v>
                </c:pt>
                <c:pt idx="13">
                  <c:v>90.962341518593576</c:v>
                </c:pt>
                <c:pt idx="14">
                  <c:v>102.28610759633678</c:v>
                </c:pt>
                <c:pt idx="15">
                  <c:v>106.6916027763916</c:v>
                </c:pt>
                <c:pt idx="16">
                  <c:v>105.38849599245638</c:v>
                </c:pt>
                <c:pt idx="17">
                  <c:v>97.07179909427748</c:v>
                </c:pt>
                <c:pt idx="18">
                  <c:v>96.437812307481693</c:v>
                </c:pt>
              </c:numCache>
            </c:numRef>
          </c:val>
          <c:extLst>
            <c:ext xmlns:c16="http://schemas.microsoft.com/office/drawing/2014/chart" uri="{C3380CC4-5D6E-409C-BE32-E72D297353CC}">
              <c16:uniqueId val="{00000000-E073-4E73-A1A7-AC2419C22005}"/>
            </c:ext>
          </c:extLst>
        </c:ser>
        <c:ser>
          <c:idx val="1"/>
          <c:order val="1"/>
          <c:tx>
            <c:strRef>
              <c:f>DASHBOARD!$AB$50</c:f>
              <c:strCache>
                <c:ptCount val="1"/>
                <c:pt idx="0">
                  <c:v>Ocupación Media (PaxKm/CocheKm) </c:v>
                </c:pt>
              </c:strCache>
            </c:strRef>
          </c:tx>
          <c:spPr>
            <a:solidFill>
              <a:schemeClr val="accent2"/>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DASHBOARD!$AB$51:$AB$71</c:f>
              <c:numCache>
                <c:formatCode>#,##0</c:formatCode>
                <c:ptCount val="19"/>
                <c:pt idx="0">
                  <c:v>31.237087876324832</c:v>
                </c:pt>
                <c:pt idx="1">
                  <c:v>41.467294613411894</c:v>
                </c:pt>
                <c:pt idx="2">
                  <c:v>44.858573468205485</c:v>
                </c:pt>
                <c:pt idx="3">
                  <c:v>49.513975528480415</c:v>
                </c:pt>
                <c:pt idx="4">
                  <c:v>49.459156090809941</c:v>
                </c:pt>
                <c:pt idx="5">
                  <c:v>54.741132509406071</c:v>
                </c:pt>
                <c:pt idx="6">
                  <c:v>52.684440386879054</c:v>
                </c:pt>
                <c:pt idx="7">
                  <c:v>54.733278591795688</c:v>
                </c:pt>
                <c:pt idx="8">
                  <c:v>54.742241325541265</c:v>
                </c:pt>
                <c:pt idx="9">
                  <c:v>51.570676748720054</c:v>
                </c:pt>
                <c:pt idx="10">
                  <c:v>52.864908210448242</c:v>
                </c:pt>
                <c:pt idx="11">
                  <c:v>48.708895754682707</c:v>
                </c:pt>
                <c:pt idx="12">
                  <c:v>45.373423496321642</c:v>
                </c:pt>
                <c:pt idx="13">
                  <c:v>48.424547116581365</c:v>
                </c:pt>
                <c:pt idx="14">
                  <c:v>53.683872009002258</c:v>
                </c:pt>
                <c:pt idx="15">
                  <c:v>56.72962800541179</c:v>
                </c:pt>
                <c:pt idx="16">
                  <c:v>55.793340343271524</c:v>
                </c:pt>
                <c:pt idx="17">
                  <c:v>51.072190798979456</c:v>
                </c:pt>
                <c:pt idx="18">
                  <c:v>50.725810584013786</c:v>
                </c:pt>
              </c:numCache>
            </c:numRef>
          </c:val>
          <c:extLst>
            <c:ext xmlns:c16="http://schemas.microsoft.com/office/drawing/2014/chart" uri="{C3380CC4-5D6E-409C-BE32-E72D297353CC}">
              <c16:uniqueId val="{00000001-E073-4E73-A1A7-AC2419C22005}"/>
            </c:ext>
          </c:extLst>
        </c:ser>
        <c:dLbls>
          <c:showLegendKey val="0"/>
          <c:showVal val="0"/>
          <c:showCatName val="0"/>
          <c:showSerName val="0"/>
          <c:showPercent val="0"/>
          <c:showBubbleSize val="0"/>
        </c:dLbls>
        <c:gapWidth val="150"/>
        <c:axId val="114554335"/>
        <c:axId val="114530207"/>
      </c:barChart>
      <c:lineChart>
        <c:grouping val="standard"/>
        <c:varyColors val="0"/>
        <c:ser>
          <c:idx val="2"/>
          <c:order val="2"/>
          <c:tx>
            <c:strRef>
              <c:f>DASHBOARD!$AC$50</c:f>
              <c:strCache>
                <c:ptCount val="1"/>
                <c:pt idx="0">
                  <c:v>% de Ocupación Media PAX   </c:v>
                </c:pt>
              </c:strCache>
            </c:strRef>
          </c:tx>
          <c:spPr>
            <a:ln w="28575" cap="rnd">
              <a:solidFill>
                <a:schemeClr val="accent3"/>
              </a:solidFill>
              <a:round/>
            </a:ln>
            <a:effectLst/>
          </c:spPr>
          <c:marker>
            <c:symbol val="none"/>
          </c:marker>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DASHBOARD!$AC$51:$AC$71</c:f>
              <c:numCache>
                <c:formatCode>0.0%</c:formatCode>
                <c:ptCount val="19"/>
                <c:pt idx="0">
                  <c:v>0.16185019625038774</c:v>
                </c:pt>
                <c:pt idx="1">
                  <c:v>0.21485644877415488</c:v>
                </c:pt>
                <c:pt idx="2">
                  <c:v>0.2324278418041735</c:v>
                </c:pt>
                <c:pt idx="3">
                  <c:v>0.25654909600248921</c:v>
                </c:pt>
                <c:pt idx="4">
                  <c:v>0.25626505746533645</c:v>
                </c:pt>
                <c:pt idx="5">
                  <c:v>0.28363281092956516</c:v>
                </c:pt>
                <c:pt idx="6">
                  <c:v>0.27297637506154948</c:v>
                </c:pt>
                <c:pt idx="7">
                  <c:v>0.28359211705593623</c:v>
                </c:pt>
                <c:pt idx="8">
                  <c:v>0.28363855609088739</c:v>
                </c:pt>
                <c:pt idx="9">
                  <c:v>0.26720557900891218</c:v>
                </c:pt>
                <c:pt idx="10">
                  <c:v>0.27391144150491314</c:v>
                </c:pt>
                <c:pt idx="11">
                  <c:v>0.25237769821079126</c:v>
                </c:pt>
                <c:pt idx="12">
                  <c:v>0.23509545853016395</c:v>
                </c:pt>
                <c:pt idx="13">
                  <c:v>0.25090438920508479</c:v>
                </c:pt>
                <c:pt idx="14">
                  <c:v>0.27815477724871635</c:v>
                </c:pt>
                <c:pt idx="15">
                  <c:v>0.29393589640109735</c:v>
                </c:pt>
                <c:pt idx="16">
                  <c:v>0.28908466499104418</c:v>
                </c:pt>
                <c:pt idx="17">
                  <c:v>0.26462275025377957</c:v>
                </c:pt>
                <c:pt idx="18">
                  <c:v>0.26282803411406108</c:v>
                </c:pt>
              </c:numCache>
            </c:numRef>
          </c:val>
          <c:smooth val="0"/>
          <c:extLst>
            <c:ext xmlns:c16="http://schemas.microsoft.com/office/drawing/2014/chart" uri="{C3380CC4-5D6E-409C-BE32-E72D297353CC}">
              <c16:uniqueId val="{00000002-E073-4E73-A1A7-AC2419C22005}"/>
            </c:ext>
          </c:extLst>
        </c:ser>
        <c:dLbls>
          <c:showLegendKey val="0"/>
          <c:showVal val="0"/>
          <c:showCatName val="0"/>
          <c:showSerName val="0"/>
          <c:showPercent val="0"/>
          <c:showBubbleSize val="0"/>
        </c:dLbls>
        <c:marker val="1"/>
        <c:smooth val="0"/>
        <c:axId val="410619776"/>
        <c:axId val="410623520"/>
      </c:lineChart>
      <c:catAx>
        <c:axId val="1145543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4530207"/>
        <c:crosses val="autoZero"/>
        <c:auto val="1"/>
        <c:lblAlgn val="ctr"/>
        <c:lblOffset val="100"/>
        <c:noMultiLvlLbl val="0"/>
      </c:catAx>
      <c:valAx>
        <c:axId val="1145302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4554335"/>
        <c:crosses val="autoZero"/>
        <c:crossBetween val="between"/>
      </c:valAx>
      <c:valAx>
        <c:axId val="410623520"/>
        <c:scaling>
          <c:orientation val="minMax"/>
        </c:scaling>
        <c:delete val="0"/>
        <c:axPos val="r"/>
        <c:numFmt formatCode="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410619776"/>
        <c:crosses val="max"/>
        <c:crossBetween val="between"/>
      </c:valAx>
      <c:catAx>
        <c:axId val="410619776"/>
        <c:scaling>
          <c:orientation val="minMax"/>
        </c:scaling>
        <c:delete val="1"/>
        <c:axPos val="b"/>
        <c:numFmt formatCode="General" sourceLinked="1"/>
        <c:majorTickMark val="out"/>
        <c:minorTickMark val="none"/>
        <c:tickLblPos val="nextTo"/>
        <c:crossAx val="410623520"/>
        <c:crosses val="autoZero"/>
        <c:auto val="1"/>
        <c:lblAlgn val="ctr"/>
        <c:lblOffset val="100"/>
        <c:noMultiLvlLbl val="0"/>
      </c:catAx>
      <c:spPr>
        <a:noFill/>
        <a:ln>
          <a:noFill/>
        </a:ln>
        <a:effectLst/>
      </c:spPr>
    </c:plotArea>
    <c:legend>
      <c:legendPos val="b"/>
      <c:layout>
        <c:manualLayout>
          <c:xMode val="edge"/>
          <c:yMode val="edge"/>
          <c:x val="0"/>
          <c:y val="0.9402228395061728"/>
          <c:w val="0.99738115330520394"/>
          <c:h val="5.977716049382714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Martin.xlsx]DASHBOARD!Recaudacion KmLinea</c:name>
    <c:fmtId val="1"/>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Recaudación/Km. Línea (en dólares US)</a:t>
            </a: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rgbClr val="C00000"/>
          </a:solidFill>
          <a:ln>
            <a:noFill/>
          </a:ln>
          <a:effectLst/>
        </c:spPr>
        <c:marker>
          <c:symbol val="none"/>
        </c:marker>
      </c:pivotFmt>
      <c:pivotFmt>
        <c:idx val="1"/>
        <c:spPr>
          <a:blipFill>
            <a:blip xmlns:r="http://schemas.openxmlformats.org/officeDocument/2006/relationships" r:embed="rId3"/>
            <a:stretch>
              <a:fillRect/>
            </a:stretch>
          </a:blipFill>
          <a:ln>
            <a:noFill/>
          </a:ln>
          <a:effectLst/>
        </c:spPr>
        <c:marker>
          <c:symbol val="none"/>
        </c:marker>
      </c:pivotFmt>
    </c:pivotFmts>
    <c:plotArea>
      <c:layout>
        <c:manualLayout>
          <c:layoutTarget val="inner"/>
          <c:xMode val="edge"/>
          <c:yMode val="edge"/>
          <c:x val="0.14073663853727145"/>
          <c:y val="0.18199027777777776"/>
          <c:w val="0.82870780590717297"/>
          <c:h val="0.54603617698965357"/>
        </c:manualLayout>
      </c:layout>
      <c:barChart>
        <c:barDir val="col"/>
        <c:grouping val="clustered"/>
        <c:varyColors val="0"/>
        <c:ser>
          <c:idx val="0"/>
          <c:order val="0"/>
          <c:tx>
            <c:strRef>
              <c:f>DASHBOARD!$AR$50</c:f>
              <c:strCache>
                <c:ptCount val="1"/>
                <c:pt idx="0">
                  <c:v>Total</c:v>
                </c:pt>
              </c:strCache>
            </c:strRef>
          </c:tx>
          <c:spPr>
            <a:blipFill>
              <a:blip xmlns:r="http://schemas.openxmlformats.org/officeDocument/2006/relationships" r:embed="rId3"/>
              <a:stretch>
                <a:fillRect/>
              </a:stretch>
            </a:blipFill>
            <a:ln>
              <a:noFill/>
            </a:ln>
            <a:effectLst/>
          </c:spPr>
          <c:invertIfNegative val="0"/>
          <c:pictureOptions>
            <c:pictureFormat val="stack"/>
          </c:pictureOptions>
          <c:cat>
            <c:multiLvlStrRef>
              <c:f>DASHBOARD!$AQ$51:$AQ$71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DASHBOARD!$AR$51:$AR$71</c:f>
              <c:numCache>
                <c:formatCode>[$USD]\ #,##0.00</c:formatCode>
                <c:ptCount val="19"/>
                <c:pt idx="0">
                  <c:v>2269.071678015815</c:v>
                </c:pt>
                <c:pt idx="1">
                  <c:v>2715.1613967153398</c:v>
                </c:pt>
                <c:pt idx="2">
                  <c:v>3060.9160179395431</c:v>
                </c:pt>
                <c:pt idx="3">
                  <c:v>3242.5349504546602</c:v>
                </c:pt>
                <c:pt idx="4">
                  <c:v>3229.6679136846674</c:v>
                </c:pt>
                <c:pt idx="5">
                  <c:v>3344.5866091720236</c:v>
                </c:pt>
                <c:pt idx="6">
                  <c:v>3162.4832342771733</c:v>
                </c:pt>
                <c:pt idx="7">
                  <c:v>4405.962686502945</c:v>
                </c:pt>
                <c:pt idx="8">
                  <c:v>4058.3756287062265</c:v>
                </c:pt>
                <c:pt idx="9">
                  <c:v>3660.5310039042665</c:v>
                </c:pt>
                <c:pt idx="10">
                  <c:v>3414.8476206941973</c:v>
                </c:pt>
                <c:pt idx="11">
                  <c:v>2969.3340147235199</c:v>
                </c:pt>
                <c:pt idx="12">
                  <c:v>3597.5389992305568</c:v>
                </c:pt>
                <c:pt idx="13">
                  <c:v>2656.9159994476695</c:v>
                </c:pt>
                <c:pt idx="14">
                  <c:v>3149.209543370479</c:v>
                </c:pt>
                <c:pt idx="15">
                  <c:v>3265.8176850300356</c:v>
                </c:pt>
                <c:pt idx="16">
                  <c:v>3394.2251176958762</c:v>
                </c:pt>
                <c:pt idx="17">
                  <c:v>3263.2084905335032</c:v>
                </c:pt>
                <c:pt idx="18">
                  <c:v>3910.0983374940488</c:v>
                </c:pt>
              </c:numCache>
            </c:numRef>
          </c:val>
          <c:extLst>
            <c:ext xmlns:c16="http://schemas.microsoft.com/office/drawing/2014/chart" uri="{C3380CC4-5D6E-409C-BE32-E72D297353CC}">
              <c16:uniqueId val="{00000000-579C-4E16-8961-AAD816569AF3}"/>
            </c:ext>
          </c:extLst>
        </c:ser>
        <c:dLbls>
          <c:showLegendKey val="0"/>
          <c:showVal val="0"/>
          <c:showCatName val="0"/>
          <c:showSerName val="0"/>
          <c:showPercent val="0"/>
          <c:showBubbleSize val="0"/>
        </c:dLbls>
        <c:gapWidth val="50"/>
        <c:overlap val="-27"/>
        <c:axId val="383341455"/>
        <c:axId val="383339791"/>
      </c:barChart>
      <c:catAx>
        <c:axId val="3833414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39791"/>
        <c:crosses val="autoZero"/>
        <c:auto val="1"/>
        <c:lblAlgn val="ctr"/>
        <c:lblOffset val="100"/>
        <c:noMultiLvlLbl val="0"/>
      </c:catAx>
      <c:valAx>
        <c:axId val="383339791"/>
        <c:scaling>
          <c:orientation val="minMax"/>
        </c:scaling>
        <c:delete val="0"/>
        <c:axPos val="l"/>
        <c:majorGridlines>
          <c:spPr>
            <a:ln w="9525" cap="flat" cmpd="sng" algn="ctr">
              <a:solidFill>
                <a:schemeClr val="tx1">
                  <a:lumMod val="15000"/>
                  <a:lumOff val="85000"/>
                </a:schemeClr>
              </a:solidFill>
              <a:round/>
            </a:ln>
            <a:effectLst/>
          </c:spPr>
        </c:majorGridlines>
        <c:numFmt formatCode="[$USD]\ #,##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41455"/>
        <c:crosses val="autoZero"/>
        <c:crossBetween val="between"/>
        <c:dispUnits>
          <c:builtInUnit val="thousands"/>
          <c:dispUnitsLbl>
            <c:layout>
              <c:manualLayout>
                <c:xMode val="edge"/>
                <c:yMode val="edge"/>
                <c:x val="1.0566104078762307E-2"/>
                <c:y val="0.30409478550383251"/>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Martin.xlsx]DASHBOARD!Recaudacion TC</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Recaudación/Trenes Corridos (en dólares US)</a:t>
            </a:r>
            <a:endParaRPr lang="es-AR"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layout>
        <c:manualLayout>
          <c:xMode val="edge"/>
          <c:yMode val="edge"/>
          <c:x val="0.18475726495726494"/>
          <c:y val="2.7777777777777776E-2"/>
        </c:manualLayout>
      </c:layout>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solidFill>
            <a:schemeClr val="accent1"/>
          </a:solidFill>
          <a:ln w="44450" cap="rnd">
            <a:solidFill>
              <a:srgbClr val="7A983E"/>
            </a:solidFill>
            <a:round/>
          </a:ln>
          <a:effectLst/>
        </c:spPr>
        <c:marker>
          <c:symbol val="none"/>
        </c:marker>
      </c:pivotFmt>
      <c:pivotFmt>
        <c:idx val="1"/>
        <c:spPr>
          <a:solidFill>
            <a:schemeClr val="accent1"/>
          </a:solidFill>
          <a:ln w="44450" cap="rnd">
            <a:solidFill>
              <a:schemeClr val="accent3">
                <a:lumMod val="50000"/>
              </a:schemeClr>
            </a:solidFill>
            <a:round/>
          </a:ln>
          <a:effectLst/>
        </c:spPr>
        <c:marker>
          <c:symbol val="none"/>
        </c:marker>
      </c:pivotFmt>
      <c:pivotFmt>
        <c:idx val="2"/>
        <c:spPr>
          <a:ln w="28575" cap="rnd">
            <a:solidFill>
              <a:schemeClr val="accent1"/>
            </a:solidFill>
            <a:round/>
          </a:ln>
          <a:effectLst/>
        </c:spPr>
        <c:marker>
          <c:symbol val="none"/>
        </c:marker>
      </c:pivotFmt>
    </c:pivotFmts>
    <c:plotArea>
      <c:layout>
        <c:manualLayout>
          <c:layoutTarget val="inner"/>
          <c:xMode val="edge"/>
          <c:yMode val="edge"/>
          <c:x val="0.11247991452991453"/>
          <c:y val="0.16386527777777776"/>
          <c:w val="0.85766965811965812"/>
          <c:h val="0.55701728395061723"/>
        </c:manualLayout>
      </c:layout>
      <c:lineChart>
        <c:grouping val="standard"/>
        <c:varyColors val="0"/>
        <c:ser>
          <c:idx val="0"/>
          <c:order val="0"/>
          <c:tx>
            <c:strRef>
              <c:f>DASHBOARD!$AU$50</c:f>
              <c:strCache>
                <c:ptCount val="1"/>
                <c:pt idx="0">
                  <c:v>Total</c:v>
                </c:pt>
              </c:strCache>
            </c:strRef>
          </c:tx>
          <c:spPr>
            <a:ln w="28575" cap="rnd">
              <a:solidFill>
                <a:schemeClr val="accent1"/>
              </a:solidFill>
              <a:round/>
            </a:ln>
            <a:effectLst/>
          </c:spPr>
          <c:marker>
            <c:symbol val="none"/>
          </c:marker>
          <c:cat>
            <c:multiLvlStrRef>
              <c:f>DASHBOARD!$AT$51:$AT$71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DASHBOARD!$AU$51:$AU$71</c:f>
              <c:numCache>
                <c:formatCode>[$USD]\ #,##0.00</c:formatCode>
                <c:ptCount val="19"/>
                <c:pt idx="0">
                  <c:v>39.360336449266661</c:v>
                </c:pt>
                <c:pt idx="1">
                  <c:v>51.028377692362639</c:v>
                </c:pt>
                <c:pt idx="2">
                  <c:v>53.766819265556116</c:v>
                </c:pt>
                <c:pt idx="3">
                  <c:v>57.487806993102481</c:v>
                </c:pt>
                <c:pt idx="4">
                  <c:v>55.215178566895588</c:v>
                </c:pt>
                <c:pt idx="5">
                  <c:v>58.935805957381746</c:v>
                </c:pt>
                <c:pt idx="6">
                  <c:v>53.761471393895981</c:v>
                </c:pt>
                <c:pt idx="7">
                  <c:v>74.654582196897806</c:v>
                </c:pt>
                <c:pt idx="8">
                  <c:v>70.840308535842638</c:v>
                </c:pt>
                <c:pt idx="9">
                  <c:v>62.968449103563756</c:v>
                </c:pt>
                <c:pt idx="10">
                  <c:v>60.706536261664738</c:v>
                </c:pt>
                <c:pt idx="11">
                  <c:v>52.579683875706706</c:v>
                </c:pt>
                <c:pt idx="12">
                  <c:v>62.359642686254915</c:v>
                </c:pt>
                <c:pt idx="13">
                  <c:v>63.376782170922638</c:v>
                </c:pt>
                <c:pt idx="14">
                  <c:v>70.513425204609973</c:v>
                </c:pt>
                <c:pt idx="15">
                  <c:v>74.982095467663243</c:v>
                </c:pt>
                <c:pt idx="16">
                  <c:v>73.628105613384889</c:v>
                </c:pt>
                <c:pt idx="17">
                  <c:v>67.991346935323435</c:v>
                </c:pt>
                <c:pt idx="18">
                  <c:v>67.728823622620922</c:v>
                </c:pt>
              </c:numCache>
            </c:numRef>
          </c:val>
          <c:smooth val="1"/>
          <c:extLst>
            <c:ext xmlns:c16="http://schemas.microsoft.com/office/drawing/2014/chart" uri="{C3380CC4-5D6E-409C-BE32-E72D297353CC}">
              <c16:uniqueId val="{00000000-DEC5-4DB4-8C1E-BFF0F31E8267}"/>
            </c:ext>
          </c:extLst>
        </c:ser>
        <c:dLbls>
          <c:showLegendKey val="0"/>
          <c:showVal val="0"/>
          <c:showCatName val="0"/>
          <c:showSerName val="0"/>
          <c:showPercent val="0"/>
          <c:showBubbleSize val="0"/>
        </c:dLbls>
        <c:smooth val="0"/>
        <c:axId val="386634719"/>
        <c:axId val="386596863"/>
      </c:lineChart>
      <c:catAx>
        <c:axId val="386634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6863"/>
        <c:crosses val="autoZero"/>
        <c:auto val="1"/>
        <c:lblAlgn val="ctr"/>
        <c:lblOffset val="100"/>
        <c:noMultiLvlLbl val="0"/>
      </c:catAx>
      <c:valAx>
        <c:axId val="386596863"/>
        <c:scaling>
          <c:orientation val="minMax"/>
        </c:scaling>
        <c:delete val="0"/>
        <c:axPos val="l"/>
        <c:majorGridlines>
          <c:spPr>
            <a:ln w="9525" cap="flat" cmpd="sng" algn="ctr">
              <a:solidFill>
                <a:schemeClr val="tx1">
                  <a:lumMod val="15000"/>
                  <a:lumOff val="85000"/>
                </a:schemeClr>
              </a:solidFill>
              <a:round/>
            </a:ln>
            <a:effectLst/>
          </c:spPr>
        </c:majorGridlines>
        <c:numFmt formatCode="[$USD]\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6634719"/>
        <c:crosses val="autoZero"/>
        <c:crossBetween val="between"/>
      </c:valAx>
      <c:spPr>
        <a:blipFill dpi="0" rotWithShape="1">
          <a:blip xmlns:r="http://schemas.openxmlformats.org/officeDocument/2006/relationships" r:embed="rId3">
            <a:alphaModFix amt="55000"/>
          </a:blip>
          <a:srcRect/>
          <a:stretch>
            <a:fillRect/>
          </a:stretch>
        </a:blip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Martin.xlsx]DASHBOARD!Densidad Demanda</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C00000"/>
                </a:solidFill>
                <a:effectLst/>
                <a:latin typeface="Franklin Gothic Demi Cond" panose="020B0706030402020204" pitchFamily="34" charset="0"/>
                <a:ea typeface="+mn-ea"/>
                <a:cs typeface="+mn-cs"/>
              </a:rPr>
              <a:t>DEMANDA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(Pax Km/Km Línea)</a:t>
            </a:r>
          </a:p>
        </c:rich>
      </c:tx>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chemeClr val="accent5"/>
          </a:solidFill>
          <a:ln>
            <a:noFill/>
          </a:ln>
          <a:effectLst/>
        </c:spPr>
        <c:marker>
          <c:symbol val="none"/>
        </c:marker>
      </c:pivotFmt>
      <c:pivotFmt>
        <c:idx val="1"/>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marker>
          <c:symbol val="none"/>
        </c:marker>
      </c:pivotFmt>
    </c:pivotFmts>
    <c:plotArea>
      <c:layout>
        <c:manualLayout>
          <c:layoutTarget val="inner"/>
          <c:xMode val="edge"/>
          <c:yMode val="edge"/>
          <c:x val="0.11013906469760901"/>
          <c:y val="0.22466064814814815"/>
          <c:w val="0.8600105485232068"/>
          <c:h val="0.50028698571103436"/>
        </c:manualLayout>
      </c:layout>
      <c:areaChart>
        <c:grouping val="standard"/>
        <c:varyColors val="0"/>
        <c:ser>
          <c:idx val="0"/>
          <c:order val="0"/>
          <c:tx>
            <c:strRef>
              <c:f>DASHBOARD!$AX$50</c:f>
              <c:strCache>
                <c:ptCount val="1"/>
                <c:pt idx="0">
                  <c:v>Total</c:v>
                </c:pt>
              </c:strCache>
            </c:strRef>
          </c:tx>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cat>
            <c:multiLvlStrRef>
              <c:f>DASHBOARD!$AW$51:$AW$71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DASHBOARD!$AX$51:$AX$71</c:f>
              <c:numCache>
                <c:formatCode>#,##0</c:formatCode>
                <c:ptCount val="19"/>
                <c:pt idx="0">
                  <c:v>668088.29352173756</c:v>
                </c:pt>
                <c:pt idx="1">
                  <c:v>818584.46973944898</c:v>
                </c:pt>
                <c:pt idx="2">
                  <c:v>947450.29868042364</c:v>
                </c:pt>
                <c:pt idx="3">
                  <c:v>1036121.370789877</c:v>
                </c:pt>
                <c:pt idx="4">
                  <c:v>1073297.2072072071</c:v>
                </c:pt>
                <c:pt idx="5">
                  <c:v>1152526.4666741432</c:v>
                </c:pt>
                <c:pt idx="6">
                  <c:v>1149776.3369593658</c:v>
                </c:pt>
                <c:pt idx="7">
                  <c:v>1198421.850728801</c:v>
                </c:pt>
                <c:pt idx="8">
                  <c:v>1163505.0744760085</c:v>
                </c:pt>
                <c:pt idx="9">
                  <c:v>1112238.2665709117</c:v>
                </c:pt>
                <c:pt idx="10">
                  <c:v>1103258.462070433</c:v>
                </c:pt>
                <c:pt idx="11">
                  <c:v>1020524.1262368339</c:v>
                </c:pt>
                <c:pt idx="12">
                  <c:v>971129.95613515156</c:v>
                </c:pt>
                <c:pt idx="13">
                  <c:v>753159.77395771595</c:v>
                </c:pt>
                <c:pt idx="14">
                  <c:v>889503.14838219003</c:v>
                </c:pt>
                <c:pt idx="15">
                  <c:v>916680.95541541465</c:v>
                </c:pt>
                <c:pt idx="16">
                  <c:v>954230.49029170128</c:v>
                </c:pt>
                <c:pt idx="17">
                  <c:v>909388.74507444235</c:v>
                </c:pt>
                <c:pt idx="18">
                  <c:v>1086468.2833072876</c:v>
                </c:pt>
              </c:numCache>
            </c:numRef>
          </c:val>
          <c:extLst>
            <c:ext xmlns:c16="http://schemas.microsoft.com/office/drawing/2014/chart" uri="{C3380CC4-5D6E-409C-BE32-E72D297353CC}">
              <c16:uniqueId val="{00000000-D669-4317-8409-9BE17C17D8B8}"/>
            </c:ext>
          </c:extLst>
        </c:ser>
        <c:dLbls>
          <c:showLegendKey val="0"/>
          <c:showVal val="0"/>
          <c:showCatName val="0"/>
          <c:showSerName val="0"/>
          <c:showPercent val="0"/>
          <c:showBubbleSize val="0"/>
        </c:dLbls>
        <c:axId val="386598527"/>
        <c:axId val="386600607"/>
      </c:areaChart>
      <c:catAx>
        <c:axId val="386598527"/>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600607"/>
        <c:crosses val="autoZero"/>
        <c:auto val="1"/>
        <c:lblAlgn val="ctr"/>
        <c:lblOffset val="100"/>
        <c:noMultiLvlLbl val="0"/>
      </c:catAx>
      <c:valAx>
        <c:axId val="3866006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8527"/>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Martin.xlsx]DASHBOARD!Densidad Oferta</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A47D00"/>
                </a:solidFill>
                <a:effectLst/>
                <a:latin typeface="Franklin Gothic Demi Cond" panose="020B0706030402020204" pitchFamily="34" charset="0"/>
                <a:ea typeface="+mn-ea"/>
                <a:cs typeface="+mn-cs"/>
              </a:rPr>
              <a:t>OFERTA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(Coches Km/Km Línea)</a:t>
            </a:r>
            <a:endParaRPr lang="es-AR"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layout/>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marker>
          <c:symbol val="none"/>
        </c:marker>
      </c:pivotFmt>
    </c:pivotFmts>
    <c:plotArea>
      <c:layout>
        <c:manualLayout>
          <c:layoutTarget val="inner"/>
          <c:xMode val="edge"/>
          <c:yMode val="edge"/>
          <c:x val="9.939644866385372E-2"/>
          <c:y val="0.2187810185185185"/>
          <c:w val="0.87075316455696217"/>
          <c:h val="0.50669938271604942"/>
        </c:manualLayout>
      </c:layout>
      <c:areaChart>
        <c:grouping val="standard"/>
        <c:varyColors val="0"/>
        <c:ser>
          <c:idx val="0"/>
          <c:order val="0"/>
          <c:tx>
            <c:strRef>
              <c:f>DASHBOARD!$BA$50</c:f>
              <c:strCache>
                <c:ptCount val="1"/>
                <c:pt idx="0">
                  <c:v>Total</c:v>
                </c:pt>
              </c:strCache>
            </c:strRef>
          </c:tx>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cat>
            <c:multiLvlStrRef>
              <c:f>DASHBOARD!$AZ$51:$AZ$71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DASHBOARD!$BA$51:$BA$71</c:f>
              <c:numCache>
                <c:formatCode>#,##0</c:formatCode>
                <c:ptCount val="19"/>
                <c:pt idx="0">
                  <c:v>21387.662517289074</c:v>
                </c:pt>
                <c:pt idx="1">
                  <c:v>19740.484094052561</c:v>
                </c:pt>
                <c:pt idx="2">
                  <c:v>21120.829875518673</c:v>
                </c:pt>
                <c:pt idx="3">
                  <c:v>20925.836791147995</c:v>
                </c:pt>
                <c:pt idx="4">
                  <c:v>21700.677731673582</c:v>
                </c:pt>
                <c:pt idx="5">
                  <c:v>21054.121715076071</c:v>
                </c:pt>
                <c:pt idx="6">
                  <c:v>21823.831258644539</c:v>
                </c:pt>
                <c:pt idx="7">
                  <c:v>21895.670816044261</c:v>
                </c:pt>
                <c:pt idx="8">
                  <c:v>21254.246196403874</c:v>
                </c:pt>
                <c:pt idx="9">
                  <c:v>21567.261410788382</c:v>
                </c:pt>
                <c:pt idx="10">
                  <c:v>20869.39142461964</c:v>
                </c:pt>
                <c:pt idx="11">
                  <c:v>20951.49377593361</c:v>
                </c:pt>
                <c:pt idx="12">
                  <c:v>21403.056708160442</c:v>
                </c:pt>
                <c:pt idx="13">
                  <c:v>15553.264177040111</c:v>
                </c:pt>
                <c:pt idx="14">
                  <c:v>16569.280774550483</c:v>
                </c:pt>
                <c:pt idx="15">
                  <c:v>16158.769017980638</c:v>
                </c:pt>
                <c:pt idx="16">
                  <c:v>17102.946058091286</c:v>
                </c:pt>
                <c:pt idx="17">
                  <c:v>17805.947441217151</c:v>
                </c:pt>
                <c:pt idx="18">
                  <c:v>21418.450899031814</c:v>
                </c:pt>
              </c:numCache>
            </c:numRef>
          </c:val>
          <c:extLst>
            <c:ext xmlns:c16="http://schemas.microsoft.com/office/drawing/2014/chart" uri="{C3380CC4-5D6E-409C-BE32-E72D297353CC}">
              <c16:uniqueId val="{00000000-D57E-4280-B9E8-F9BF10711C67}"/>
            </c:ext>
          </c:extLst>
        </c:ser>
        <c:dLbls>
          <c:showLegendKey val="0"/>
          <c:showVal val="0"/>
          <c:showCatName val="0"/>
          <c:showSerName val="0"/>
          <c:showPercent val="0"/>
          <c:showBubbleSize val="0"/>
        </c:dLbls>
        <c:axId val="383323983"/>
        <c:axId val="383318575"/>
      </c:areaChart>
      <c:catAx>
        <c:axId val="383323983"/>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18575"/>
        <c:crosses val="autoZero"/>
        <c:auto val="1"/>
        <c:lblAlgn val="ctr"/>
        <c:lblOffset val="100"/>
        <c:noMultiLvlLbl val="0"/>
      </c:catAx>
      <c:valAx>
        <c:axId val="38331857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23983"/>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Martin.xlsx]DASHBOARD!Recaudacion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600">
                <a:latin typeface="Franklin Gothic Demi Cond" panose="020B0706030402020204" pitchFamily="34" charset="0"/>
              </a:rPr>
              <a:t>PRODUCTIVIDAD: Recaudación por</a:t>
            </a:r>
            <a:r>
              <a:rPr lang="es-AR" sz="1600" baseline="0">
                <a:latin typeface="Franklin Gothic Demi Cond" panose="020B0706030402020204" pitchFamily="34" charset="0"/>
              </a:rPr>
              <a:t> cada agente del operador </a:t>
            </a:r>
            <a:r>
              <a:rPr lang="es-AR" sz="1400" baseline="0">
                <a:latin typeface="Franklin Gothic Demi Cond" panose="020B0706030402020204" pitchFamily="34" charset="0"/>
              </a:rPr>
              <a:t>(Recaudación/Personal) (en pesos y dólares US)</a:t>
            </a:r>
            <a:endParaRPr lang="es-AR" sz="14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ln w="38100" cap="rnd">
            <a:solidFill>
              <a:schemeClr val="accent3">
                <a:lumMod val="50000"/>
              </a:schemeClr>
            </a:solidFill>
            <a:prstDash val="sysDash"/>
            <a:round/>
          </a:ln>
          <a:effectLst/>
        </c:spPr>
        <c:marker>
          <c:symbol val="none"/>
        </c:marker>
      </c:pivotFmt>
      <c:pivotFmt>
        <c:idx val="3"/>
        <c:spPr>
          <a:ln w="38100" cap="rnd">
            <a:solidFill>
              <a:schemeClr val="accent5"/>
            </a:solidFill>
            <a:round/>
          </a:ln>
          <a:effectLst/>
        </c:spPr>
        <c:marker>
          <c:symbol val="none"/>
        </c:marker>
      </c:pivotFmt>
      <c:pivotFmt>
        <c:idx val="4"/>
        <c:spPr>
          <a:ln w="38100" cap="rnd">
            <a:solidFill>
              <a:schemeClr val="accent3">
                <a:lumMod val="50000"/>
              </a:schemeClr>
            </a:solidFill>
            <a:prstDash val="sysDash"/>
            <a:round/>
          </a:ln>
          <a:effectLst/>
        </c:spPr>
        <c:marker>
          <c:symbol val="none"/>
        </c:marker>
      </c:pivotFmt>
      <c:pivotFmt>
        <c:idx val="5"/>
        <c:spPr>
          <a:ln w="38100" cap="rnd">
            <a:solidFill>
              <a:schemeClr val="accent3">
                <a:lumMod val="50000"/>
              </a:schemeClr>
            </a:solidFill>
            <a:prstDash val="sysDash"/>
            <a:round/>
          </a:ln>
          <a:effectLst/>
        </c:spPr>
        <c:marker>
          <c:symbol val="none"/>
        </c:marker>
      </c:pivotFmt>
      <c:pivotFmt>
        <c:idx val="6"/>
        <c:spPr>
          <a:ln w="38100" cap="rnd">
            <a:solidFill>
              <a:schemeClr val="accent3">
                <a:lumMod val="50000"/>
              </a:schemeClr>
            </a:solidFill>
            <a:prstDash val="sysDash"/>
            <a:round/>
          </a:ln>
          <a:effectLst/>
        </c:spPr>
        <c:marker>
          <c:symbol val="none"/>
        </c:marker>
      </c:pivotFmt>
      <c:pivotFmt>
        <c:idx val="7"/>
        <c:spPr>
          <a:ln w="38100" cap="rnd">
            <a:solidFill>
              <a:schemeClr val="accent3">
                <a:lumMod val="50000"/>
              </a:schemeClr>
            </a:solidFill>
            <a:prstDash val="sysDash"/>
            <a:round/>
          </a:ln>
          <a:effectLst/>
        </c:spPr>
        <c:marker>
          <c:symbol val="none"/>
        </c:marker>
      </c:pivotFmt>
    </c:pivotFmts>
    <c:plotArea>
      <c:layout>
        <c:manualLayout>
          <c:layoutTarget val="inner"/>
          <c:xMode val="edge"/>
          <c:yMode val="edge"/>
          <c:x val="9.931170886075949E-2"/>
          <c:y val="0.22060370370370369"/>
          <c:w val="0.79796009142053448"/>
          <c:h val="0.48536111111111113"/>
        </c:manualLayout>
      </c:layout>
      <c:lineChart>
        <c:grouping val="standard"/>
        <c:varyColors val="0"/>
        <c:ser>
          <c:idx val="0"/>
          <c:order val="0"/>
          <c:tx>
            <c:strRef>
              <c:f>DASHBOARD!$BD$50</c:f>
              <c:strCache>
                <c:ptCount val="1"/>
                <c:pt idx="0">
                  <c:v>Recaudación/Personal (PESOS) </c:v>
                </c:pt>
              </c:strCache>
            </c:strRef>
          </c:tx>
          <c:spPr>
            <a:ln w="38100" cap="rnd">
              <a:solidFill>
                <a:schemeClr val="accent5"/>
              </a:solidFill>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DASHBOARD!$BD$51:$BD$71</c:f>
              <c:numCache>
                <c:formatCode>"$"#,##0.00</c:formatCode>
                <c:ptCount val="19"/>
                <c:pt idx="0">
                  <c:v>6304.0669982363324</c:v>
                </c:pt>
                <c:pt idx="1">
                  <c:v>7724.1457319223982</c:v>
                </c:pt>
                <c:pt idx="2">
                  <c:v>8940.1209664903035</c:v>
                </c:pt>
                <c:pt idx="3">
                  <c:v>9776.819326278659</c:v>
                </c:pt>
                <c:pt idx="4">
                  <c:v>10127.609731922399</c:v>
                </c:pt>
                <c:pt idx="5">
                  <c:v>10875.215347442683</c:v>
                </c:pt>
                <c:pt idx="6">
                  <c:v>10849.265181657847</c:v>
                </c:pt>
                <c:pt idx="7">
                  <c:v>15892.722363315699</c:v>
                </c:pt>
                <c:pt idx="8">
                  <c:v>15429.677876543214</c:v>
                </c:pt>
                <c:pt idx="9">
                  <c:v>14749.809477954144</c:v>
                </c:pt>
                <c:pt idx="10">
                  <c:v>14630.724917107584</c:v>
                </c:pt>
                <c:pt idx="11">
                  <c:v>13533.553809523812</c:v>
                </c:pt>
                <c:pt idx="12">
                  <c:v>17336.468105820109</c:v>
                </c:pt>
                <c:pt idx="13">
                  <c:v>13445.29670546737</c:v>
                </c:pt>
                <c:pt idx="14">
                  <c:v>16832.03513227513</c:v>
                </c:pt>
                <c:pt idx="15">
                  <c:v>18510.533682539684</c:v>
                </c:pt>
                <c:pt idx="16">
                  <c:v>20767.832000000006</c:v>
                </c:pt>
                <c:pt idx="17">
                  <c:v>21494.177654320989</c:v>
                </c:pt>
                <c:pt idx="18">
                  <c:v>27735.523294532624</c:v>
                </c:pt>
              </c:numCache>
            </c:numRef>
          </c:val>
          <c:smooth val="1"/>
          <c:extLst>
            <c:ext xmlns:c16="http://schemas.microsoft.com/office/drawing/2014/chart" uri="{C3380CC4-5D6E-409C-BE32-E72D297353CC}">
              <c16:uniqueId val="{00000000-59FA-4652-A073-58ED5CD13542}"/>
            </c:ext>
          </c:extLst>
        </c:ser>
        <c:dLbls>
          <c:showLegendKey val="0"/>
          <c:showVal val="0"/>
          <c:showCatName val="0"/>
          <c:showSerName val="0"/>
          <c:showPercent val="0"/>
          <c:showBubbleSize val="0"/>
        </c:dLbls>
        <c:marker val="1"/>
        <c:smooth val="0"/>
        <c:axId val="1123004816"/>
        <c:axId val="1123002320"/>
      </c:lineChart>
      <c:lineChart>
        <c:grouping val="standard"/>
        <c:varyColors val="0"/>
        <c:ser>
          <c:idx val="1"/>
          <c:order val="1"/>
          <c:tx>
            <c:strRef>
              <c:f>DASHBOARD!$BE$50</c:f>
              <c:strCache>
                <c:ptCount val="1"/>
                <c:pt idx="0">
                  <c:v>Recaudación/Personal (DÓLAR US) </c:v>
                </c:pt>
              </c:strCache>
            </c:strRef>
          </c:tx>
          <c:spPr>
            <a:ln w="38100" cap="rnd">
              <a:solidFill>
                <a:schemeClr val="accent3">
                  <a:lumMod val="50000"/>
                </a:schemeClr>
              </a:solidFill>
              <a:prstDash val="sysDash"/>
              <a:round/>
            </a:ln>
            <a:effectLst/>
          </c:spPr>
          <c:marker>
            <c:symbol val="none"/>
          </c:marker>
          <c:dPt>
            <c:idx val="2"/>
            <c:marker>
              <c:symbol val="none"/>
            </c:marker>
            <c:bubble3D val="0"/>
            <c:spPr>
              <a:ln w="38100" cap="rnd">
                <a:solidFill>
                  <a:schemeClr val="accent3">
                    <a:lumMod val="50000"/>
                  </a:schemeClr>
                </a:solidFill>
                <a:prstDash val="sysDash"/>
                <a:round/>
              </a:ln>
              <a:effectLst/>
            </c:spPr>
            <c:extLst>
              <c:ext xmlns:c16="http://schemas.microsoft.com/office/drawing/2014/chart" uri="{C3380CC4-5D6E-409C-BE32-E72D297353CC}">
                <c16:uniqueId val="{00000000-7705-4ED4-86E7-FF9A1D427888}"/>
              </c:ext>
            </c:extLst>
          </c:dPt>
          <c:dPt>
            <c:idx val="3"/>
            <c:marker>
              <c:symbol val="none"/>
            </c:marker>
            <c:bubble3D val="0"/>
            <c:spPr>
              <a:ln w="38100" cap="rnd">
                <a:solidFill>
                  <a:schemeClr val="accent3">
                    <a:lumMod val="50000"/>
                  </a:schemeClr>
                </a:solidFill>
                <a:prstDash val="sysDash"/>
                <a:round/>
              </a:ln>
              <a:effectLst/>
            </c:spPr>
            <c:extLst>
              <c:ext xmlns:c16="http://schemas.microsoft.com/office/drawing/2014/chart" uri="{C3380CC4-5D6E-409C-BE32-E72D297353CC}">
                <c16:uniqueId val="{00000001-7705-4ED4-86E7-FF9A1D427888}"/>
              </c:ext>
            </c:extLst>
          </c:dPt>
          <c:dPt>
            <c:idx val="4"/>
            <c:marker>
              <c:symbol val="none"/>
            </c:marker>
            <c:bubble3D val="0"/>
            <c:spPr>
              <a:ln w="38100" cap="rnd">
                <a:solidFill>
                  <a:schemeClr val="accent3">
                    <a:lumMod val="50000"/>
                  </a:schemeClr>
                </a:solidFill>
                <a:prstDash val="sysDash"/>
                <a:round/>
              </a:ln>
              <a:effectLst/>
            </c:spPr>
            <c:extLst>
              <c:ext xmlns:c16="http://schemas.microsoft.com/office/drawing/2014/chart" uri="{C3380CC4-5D6E-409C-BE32-E72D297353CC}">
                <c16:uniqueId val="{00000002-7705-4ED4-86E7-FF9A1D427888}"/>
              </c:ext>
            </c:extLst>
          </c:dPt>
          <c:dPt>
            <c:idx val="6"/>
            <c:marker>
              <c:symbol val="none"/>
            </c:marker>
            <c:bubble3D val="0"/>
            <c:spPr>
              <a:ln w="38100" cap="rnd">
                <a:solidFill>
                  <a:schemeClr val="accent3">
                    <a:lumMod val="50000"/>
                  </a:schemeClr>
                </a:solidFill>
                <a:prstDash val="sysDash"/>
                <a:round/>
              </a:ln>
              <a:effectLst/>
            </c:spPr>
            <c:extLst>
              <c:ext xmlns:c16="http://schemas.microsoft.com/office/drawing/2014/chart" uri="{C3380CC4-5D6E-409C-BE32-E72D297353CC}">
                <c16:uniqueId val="{00000003-7705-4ED4-86E7-FF9A1D427888}"/>
              </c:ext>
            </c:extLst>
          </c:dPt>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DASHBOARD!$BE$51:$BE$71</c:f>
              <c:numCache>
                <c:formatCode>[$USD]\ #,##0.00</c:formatCode>
                <c:ptCount val="19"/>
                <c:pt idx="0">
                  <c:v>57.867330624530318</c:v>
                </c:pt>
                <c:pt idx="1">
                  <c:v>69.243798582899132</c:v>
                </c:pt>
                <c:pt idx="2">
                  <c:v>78.06145611888148</c:v>
                </c:pt>
                <c:pt idx="3">
                  <c:v>82.693219371383393</c:v>
                </c:pt>
                <c:pt idx="4">
                  <c:v>82.365075893968765</c:v>
                </c:pt>
                <c:pt idx="5">
                  <c:v>85.295806646609279</c:v>
                </c:pt>
                <c:pt idx="6">
                  <c:v>80.651688831830555</c:v>
                </c:pt>
                <c:pt idx="7">
                  <c:v>112.36370449176823</c:v>
                </c:pt>
                <c:pt idx="8">
                  <c:v>103.49931497547097</c:v>
                </c:pt>
                <c:pt idx="9">
                  <c:v>93.353224544013571</c:v>
                </c:pt>
                <c:pt idx="10">
                  <c:v>87.087648316116571</c:v>
                </c:pt>
                <c:pt idx="11">
                  <c:v>75.725872756441092</c:v>
                </c:pt>
                <c:pt idx="12">
                  <c:v>91.746761779318945</c:v>
                </c:pt>
                <c:pt idx="13">
                  <c:v>67.758386864220981</c:v>
                </c:pt>
                <c:pt idx="14">
                  <c:v>80.313174598125443</c:v>
                </c:pt>
                <c:pt idx="15">
                  <c:v>83.286990697591378</c:v>
                </c:pt>
                <c:pt idx="16">
                  <c:v>86.561719932773144</c:v>
                </c:pt>
                <c:pt idx="17">
                  <c:v>83.220449335298866</c:v>
                </c:pt>
                <c:pt idx="18">
                  <c:v>99.717851781594248</c:v>
                </c:pt>
              </c:numCache>
            </c:numRef>
          </c:val>
          <c:smooth val="1"/>
          <c:extLst>
            <c:ext xmlns:c16="http://schemas.microsoft.com/office/drawing/2014/chart" uri="{C3380CC4-5D6E-409C-BE32-E72D297353CC}">
              <c16:uniqueId val="{00000001-59FA-4652-A073-58ED5CD13542}"/>
            </c:ext>
          </c:extLst>
        </c:ser>
        <c:dLbls>
          <c:showLegendKey val="0"/>
          <c:showVal val="0"/>
          <c:showCatName val="0"/>
          <c:showSerName val="0"/>
          <c:showPercent val="0"/>
          <c:showBubbleSize val="0"/>
        </c:dLbls>
        <c:marker val="1"/>
        <c:smooth val="0"/>
        <c:axId val="1091106352"/>
        <c:axId val="1091111344"/>
      </c:lineChart>
      <c:catAx>
        <c:axId val="1123004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3002320"/>
        <c:crosses val="autoZero"/>
        <c:auto val="1"/>
        <c:lblAlgn val="ctr"/>
        <c:lblOffset val="100"/>
        <c:noMultiLvlLbl val="0"/>
      </c:catAx>
      <c:valAx>
        <c:axId val="112300232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3004816"/>
        <c:crosses val="autoZero"/>
        <c:crossBetween val="between"/>
      </c:valAx>
      <c:valAx>
        <c:axId val="1091111344"/>
        <c:scaling>
          <c:orientation val="minMax"/>
        </c:scaling>
        <c:delete val="0"/>
        <c:axPos val="r"/>
        <c:numFmt formatCode="[$USD]\ #,##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091106352"/>
        <c:crosses val="max"/>
        <c:crossBetween val="between"/>
      </c:valAx>
      <c:catAx>
        <c:axId val="1091106352"/>
        <c:scaling>
          <c:orientation val="minMax"/>
        </c:scaling>
        <c:delete val="1"/>
        <c:axPos val="b"/>
        <c:numFmt formatCode="General" sourceLinked="1"/>
        <c:majorTickMark val="out"/>
        <c:minorTickMark val="none"/>
        <c:tickLblPos val="nextTo"/>
        <c:crossAx val="1091111344"/>
        <c:crosses val="autoZero"/>
        <c:auto val="1"/>
        <c:lblAlgn val="ctr"/>
        <c:lblOffset val="100"/>
        <c:noMultiLvlLbl val="0"/>
      </c:catAx>
      <c:spPr>
        <a:noFill/>
        <a:ln>
          <a:noFill/>
        </a:ln>
        <a:effectLst/>
      </c:spPr>
    </c:plotArea>
    <c:legend>
      <c:legendPos val="b"/>
      <c:layout>
        <c:manualLayout>
          <c:xMode val="edge"/>
          <c:yMode val="edge"/>
          <c:x val="8.9961322081575243E-2"/>
          <c:y val="0.93385370370370369"/>
          <c:w val="0.82007735583684949"/>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Martin.xlsx]DASHBOARD!PAX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 Pasajeros Pagos (PAX) transportados por cada agente del operador (PAX/Personal)</a:t>
            </a:r>
          </a:p>
        </c:rich>
      </c:tx>
      <c:layout>
        <c:manualLayout>
          <c:xMode val="edge"/>
          <c:yMode val="edge"/>
          <c:x val="0.11136392405063289"/>
          <c:y val="1.5679012345679012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blipFill>
            <a:blip xmlns:r="http://schemas.openxmlformats.org/officeDocument/2006/relationships" r:embed="rId3"/>
            <a:stretch>
              <a:fillRect/>
            </a:stretch>
          </a:blipFill>
          <a:ln w="6350">
            <a:solidFill>
              <a:schemeClr val="accent5">
                <a:lumMod val="75000"/>
              </a:schemeClr>
            </a:solidFill>
          </a:ln>
          <a:effectLst/>
        </c:spPr>
        <c:marker>
          <c:symbol val="none"/>
        </c:marker>
      </c:pivotFmt>
    </c:pivotFmts>
    <c:plotArea>
      <c:layout/>
      <c:barChart>
        <c:barDir val="col"/>
        <c:grouping val="clustered"/>
        <c:varyColors val="0"/>
        <c:ser>
          <c:idx val="0"/>
          <c:order val="0"/>
          <c:tx>
            <c:strRef>
              <c:f>DASHBOARD!$BI$50</c:f>
              <c:strCache>
                <c:ptCount val="1"/>
                <c:pt idx="0">
                  <c:v>Total</c:v>
                </c:pt>
              </c:strCache>
            </c:strRef>
          </c:tx>
          <c:spPr>
            <a:blipFill>
              <a:blip xmlns:r="http://schemas.openxmlformats.org/officeDocument/2006/relationships" r:embed="rId3"/>
              <a:stretch>
                <a:fillRect/>
              </a:stretch>
            </a:blipFill>
            <a:ln w="6350">
              <a:solidFill>
                <a:schemeClr val="accent5">
                  <a:lumMod val="75000"/>
                </a:schemeClr>
              </a:solidFill>
            </a:ln>
            <a:effectLst/>
          </c:spPr>
          <c:invertIfNegative val="0"/>
          <c:pictureOptions>
            <c:pictureFormat val="stack"/>
          </c:pictureOptions>
          <c:cat>
            <c:multiLvlStrRef>
              <c:f>DASHBOARD!$BH$51:$BH$71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DASHBOARD!$BI$51:$BI$71</c:f>
              <c:numCache>
                <c:formatCode>#,##0</c:formatCode>
                <c:ptCount val="19"/>
                <c:pt idx="0">
                  <c:v>588.63386243386242</c:v>
                </c:pt>
                <c:pt idx="1">
                  <c:v>740.06560846560842</c:v>
                </c:pt>
                <c:pt idx="2">
                  <c:v>846.2962962962963</c:v>
                </c:pt>
                <c:pt idx="3">
                  <c:v>926.25149911816584</c:v>
                </c:pt>
                <c:pt idx="4">
                  <c:v>958.75590828924157</c:v>
                </c:pt>
                <c:pt idx="5">
                  <c:v>1032.4243386243386</c:v>
                </c:pt>
                <c:pt idx="6">
                  <c:v>1020.1485008818343</c:v>
                </c:pt>
                <c:pt idx="7">
                  <c:v>1088.0458553791887</c:v>
                </c:pt>
                <c:pt idx="8">
                  <c:v>1051.3767195767196</c:v>
                </c:pt>
                <c:pt idx="9">
                  <c:v>998.13650793650788</c:v>
                </c:pt>
                <c:pt idx="10">
                  <c:v>999.85008818342146</c:v>
                </c:pt>
                <c:pt idx="11">
                  <c:v>915.33298059964727</c:v>
                </c:pt>
                <c:pt idx="12">
                  <c:v>897.93721340388004</c:v>
                </c:pt>
                <c:pt idx="13">
                  <c:v>680.75767195767196</c:v>
                </c:pt>
                <c:pt idx="14">
                  <c:v>815.51071957671957</c:v>
                </c:pt>
                <c:pt idx="15">
                  <c:v>829.56014109347439</c:v>
                </c:pt>
                <c:pt idx="16">
                  <c:v>867.30828924162256</c:v>
                </c:pt>
                <c:pt idx="17">
                  <c:v>831.70158730158732</c:v>
                </c:pt>
                <c:pt idx="18">
                  <c:v>993.90476190476193</c:v>
                </c:pt>
              </c:numCache>
            </c:numRef>
          </c:val>
          <c:extLst>
            <c:ext xmlns:c16="http://schemas.microsoft.com/office/drawing/2014/chart" uri="{C3380CC4-5D6E-409C-BE32-E72D297353CC}">
              <c16:uniqueId val="{00000000-597B-48F6-958A-FBBA79E7BFF6}"/>
            </c:ext>
          </c:extLst>
        </c:ser>
        <c:dLbls>
          <c:showLegendKey val="0"/>
          <c:showVal val="0"/>
          <c:showCatName val="0"/>
          <c:showSerName val="0"/>
          <c:showPercent val="0"/>
          <c:showBubbleSize val="0"/>
        </c:dLbls>
        <c:gapWidth val="30"/>
        <c:overlap val="-27"/>
        <c:axId val="1766488848"/>
        <c:axId val="1766489264"/>
      </c:barChart>
      <c:catAx>
        <c:axId val="1766488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766489264"/>
        <c:crosses val="autoZero"/>
        <c:auto val="1"/>
        <c:lblAlgn val="ctr"/>
        <c:lblOffset val="100"/>
        <c:noMultiLvlLbl val="0"/>
      </c:catAx>
      <c:valAx>
        <c:axId val="1766489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7664888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San Martin.xlsx]DASHBOARD!TC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a:t>
            </a:r>
            <a:r>
              <a:rPr lang="en-US" sz="1600" baseline="0">
                <a:latin typeface="Franklin Gothic Demi Cond" panose="020B0706030402020204" pitchFamily="34" charset="0"/>
              </a:rPr>
              <a:t> Trenes Corridos (TC) por cada agente del operador (TC/Personal)</a:t>
            </a:r>
            <a:endParaRPr lang="en-US" sz="16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marker>
          <c:symbol val="none"/>
        </c:marker>
      </c:pivotFmt>
    </c:pivotFmts>
    <c:plotArea>
      <c:layout/>
      <c:barChart>
        <c:barDir val="col"/>
        <c:grouping val="clustered"/>
        <c:varyColors val="0"/>
        <c:ser>
          <c:idx val="0"/>
          <c:order val="0"/>
          <c:tx>
            <c:strRef>
              <c:f>DASHBOARD!$BL$50</c:f>
              <c:strCache>
                <c:ptCount val="1"/>
                <c:pt idx="0">
                  <c:v>Total</c:v>
                </c:pt>
              </c:strCache>
            </c:strRef>
          </c:tx>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invertIfNegative val="0"/>
          <c:cat>
            <c:multiLvlStrRef>
              <c:f>DASHBOARD!$BK$51:$BK$71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DASHBOARD!$BL$51:$BL$71</c:f>
              <c:numCache>
                <c:formatCode>#,##0.00</c:formatCode>
                <c:ptCount val="19"/>
                <c:pt idx="0">
                  <c:v>1.4701940035273369</c:v>
                </c:pt>
                <c:pt idx="1">
                  <c:v>1.3569664902998235</c:v>
                </c:pt>
                <c:pt idx="2">
                  <c:v>1.4518518518518519</c:v>
                </c:pt>
                <c:pt idx="3">
                  <c:v>1.438447971781305</c:v>
                </c:pt>
                <c:pt idx="4">
                  <c:v>1.491710758377425</c:v>
                </c:pt>
                <c:pt idx="5">
                  <c:v>1.4472663139329807</c:v>
                </c:pt>
                <c:pt idx="6">
                  <c:v>1.5001763668430335</c:v>
                </c:pt>
                <c:pt idx="7">
                  <c:v>1.5051146384479719</c:v>
                </c:pt>
                <c:pt idx="8">
                  <c:v>1.4610229276895943</c:v>
                </c:pt>
                <c:pt idx="9">
                  <c:v>1.4825396825396826</c:v>
                </c:pt>
                <c:pt idx="10">
                  <c:v>1.434567901234568</c:v>
                </c:pt>
                <c:pt idx="11">
                  <c:v>1.4402116402116403</c:v>
                </c:pt>
                <c:pt idx="12">
                  <c:v>1.4712522045855378</c:v>
                </c:pt>
                <c:pt idx="13">
                  <c:v>1.0691358024691358</c:v>
                </c:pt>
                <c:pt idx="14">
                  <c:v>1.1389770723104056</c:v>
                </c:pt>
                <c:pt idx="15">
                  <c:v>1.110758377425044</c:v>
                </c:pt>
                <c:pt idx="16">
                  <c:v>1.1756613756613756</c:v>
                </c:pt>
                <c:pt idx="17">
                  <c:v>1.2239858906525574</c:v>
                </c:pt>
                <c:pt idx="18">
                  <c:v>1.4723104056437391</c:v>
                </c:pt>
              </c:numCache>
            </c:numRef>
          </c:val>
          <c:extLst>
            <c:ext xmlns:c16="http://schemas.microsoft.com/office/drawing/2014/chart" uri="{C3380CC4-5D6E-409C-BE32-E72D297353CC}">
              <c16:uniqueId val="{00000000-E8B8-4BAA-82A3-DC689E9AC64C}"/>
            </c:ext>
          </c:extLst>
        </c:ser>
        <c:dLbls>
          <c:showLegendKey val="0"/>
          <c:showVal val="0"/>
          <c:showCatName val="0"/>
          <c:showSerName val="0"/>
          <c:showPercent val="0"/>
          <c:showBubbleSize val="0"/>
        </c:dLbls>
        <c:gapWidth val="30"/>
        <c:overlap val="-27"/>
        <c:axId val="1128500224"/>
        <c:axId val="1128498560"/>
      </c:barChart>
      <c:catAx>
        <c:axId val="112850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8498560"/>
        <c:crosses val="autoZero"/>
        <c:auto val="1"/>
        <c:lblAlgn val="ctr"/>
        <c:lblOffset val="100"/>
        <c:noMultiLvlLbl val="0"/>
      </c:catAx>
      <c:valAx>
        <c:axId val="112849856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8500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withinLinear" id="15">
  <a:schemeClr val="accent2"/>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6">
  <a:schemeClr val="accent3"/>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17</xdr:col>
      <xdr:colOff>190496</xdr:colOff>
      <xdr:row>0</xdr:row>
      <xdr:rowOff>7147</xdr:rowOff>
    </xdr:from>
    <xdr:to>
      <xdr:col>20</xdr:col>
      <xdr:colOff>916121</xdr:colOff>
      <xdr:row>11</xdr:row>
      <xdr:rowOff>126472</xdr:rowOff>
    </xdr:to>
    <xdr:sp macro="" textlink="">
      <xdr:nvSpPr>
        <xdr:cNvPr id="87" name="Rectángulo 86">
          <a:extLst>
            <a:ext uri="{FF2B5EF4-FFF2-40B4-BE49-F238E27FC236}">
              <a16:creationId xmlns:a16="http://schemas.microsoft.com/office/drawing/2014/main" id="{00000000-0008-0000-0100-000023000000}"/>
            </a:ext>
          </a:extLst>
        </xdr:cNvPr>
        <xdr:cNvSpPr/>
      </xdr:nvSpPr>
      <xdr:spPr>
        <a:xfrm>
          <a:off x="16430621" y="7147"/>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Trenes Corridos (TC)</a:t>
          </a:r>
        </a:p>
      </xdr:txBody>
    </xdr:sp>
    <xdr:clientData/>
  </xdr:twoCellAnchor>
  <xdr:twoCellAnchor>
    <xdr:from>
      <xdr:col>13</xdr:col>
      <xdr:colOff>318133</xdr:colOff>
      <xdr:row>12</xdr:row>
      <xdr:rowOff>28575</xdr:rowOff>
    </xdr:from>
    <xdr:to>
      <xdr:col>17</xdr:col>
      <xdr:colOff>43633</xdr:colOff>
      <xdr:row>25</xdr:row>
      <xdr:rowOff>28837</xdr:rowOff>
    </xdr:to>
    <xdr:sp macro="" textlink="">
      <xdr:nvSpPr>
        <xdr:cNvPr id="23" name="Rectángulo 22">
          <a:extLst>
            <a:ext uri="{FF2B5EF4-FFF2-40B4-BE49-F238E27FC236}">
              <a16:creationId xmlns:a16="http://schemas.microsoft.com/office/drawing/2014/main" id="{00000000-0008-0000-0100-000017000000}"/>
            </a:ext>
          </a:extLst>
        </xdr:cNvPr>
        <xdr:cNvSpPr/>
      </xdr:nvSpPr>
      <xdr:spPr>
        <a:xfrm>
          <a:off x="12557758" y="2266950"/>
          <a:ext cx="3726000" cy="2167200"/>
        </a:xfrm>
        <a:prstGeom prst="rect">
          <a:avLst/>
        </a:prstGeom>
        <a:solidFill>
          <a:schemeClr val="accent1">
            <a:lumMod val="40000"/>
            <a:lumOff val="6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Pasajeros Pagos por Día Hábil</a:t>
          </a:r>
        </a:p>
      </xdr:txBody>
    </xdr:sp>
    <xdr:clientData/>
  </xdr:twoCellAnchor>
  <xdr:twoCellAnchor>
    <xdr:from>
      <xdr:col>17</xdr:col>
      <xdr:colOff>246678</xdr:colOff>
      <xdr:row>10</xdr:row>
      <xdr:rowOff>40485</xdr:rowOff>
    </xdr:from>
    <xdr:to>
      <xdr:col>20</xdr:col>
      <xdr:colOff>857103</xdr:colOff>
      <xdr:row>11</xdr:row>
      <xdr:rowOff>87866</xdr:rowOff>
    </xdr:to>
    <xdr:sp macro="" textlink="">
      <xdr:nvSpPr>
        <xdr:cNvPr id="92" name="CuadroTexto 91">
          <a:extLst>
            <a:ext uri="{FF2B5EF4-FFF2-40B4-BE49-F238E27FC236}">
              <a16:creationId xmlns:a16="http://schemas.microsoft.com/office/drawing/2014/main" id="{00000000-0008-0000-0100-000015000000}"/>
            </a:ext>
          </a:extLst>
        </xdr:cNvPr>
        <xdr:cNvSpPr txBox="1"/>
      </xdr:nvSpPr>
      <xdr:spPr>
        <a:xfrm>
          <a:off x="16486803" y="1862141"/>
          <a:ext cx="3610800"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n-US" sz="1100" b="0" i="0" u="none" strike="noStrike">
              <a:solidFill>
                <a:schemeClr val="tx1">
                  <a:lumMod val="65000"/>
                  <a:lumOff val="35000"/>
                </a:schemeClr>
              </a:solidFill>
              <a:latin typeface="Franklin Gothic Demi Cond" panose="020B0706030402020204" pitchFamily="34" charset="0"/>
              <a:ea typeface="+mn-ea"/>
              <a:cs typeface="Arial"/>
            </a:rPr>
            <a:t>Mayor cantidad de TC desde 1993:</a:t>
          </a:r>
        </a:p>
      </xdr:txBody>
    </xdr:sp>
    <xdr:clientData/>
  </xdr:twoCellAnchor>
  <xdr:twoCellAnchor>
    <xdr:from>
      <xdr:col>1</xdr:col>
      <xdr:colOff>6350</xdr:colOff>
      <xdr:row>28</xdr:row>
      <xdr:rowOff>3572</xdr:rowOff>
    </xdr:from>
    <xdr:to>
      <xdr:col>6</xdr:col>
      <xdr:colOff>693725</xdr:colOff>
      <xdr:row>47</xdr:row>
      <xdr:rowOff>76509</xdr:rowOff>
    </xdr:to>
    <xdr:graphicFrame macro="">
      <xdr:nvGraphicFramePr>
        <xdr:cNvPr id="3" name="Gráfico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815139</xdr:colOff>
      <xdr:row>28</xdr:row>
      <xdr:rowOff>3572</xdr:rowOff>
    </xdr:from>
    <xdr:to>
      <xdr:col>12</xdr:col>
      <xdr:colOff>502389</xdr:colOff>
      <xdr:row>47</xdr:row>
      <xdr:rowOff>76509</xdr:rowOff>
    </xdr:to>
    <xdr:graphicFrame macro="">
      <xdr:nvGraphicFramePr>
        <xdr:cNvPr id="4" name="Gráfico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228602</xdr:colOff>
      <xdr:row>11</xdr:row>
      <xdr:rowOff>147186</xdr:rowOff>
    </xdr:from>
    <xdr:to>
      <xdr:col>6</xdr:col>
      <xdr:colOff>476250</xdr:colOff>
      <xdr:row>25</xdr:row>
      <xdr:rowOff>8536</xdr:rowOff>
    </xdr:to>
    <mc:AlternateContent xmlns:mc="http://schemas.openxmlformats.org/markup-compatibility/2006" xmlns:a14="http://schemas.microsoft.com/office/drawing/2010/main">
      <mc:Choice Requires="a14">
        <xdr:graphicFrame macro="">
          <xdr:nvGraphicFramePr>
            <xdr:cNvPr id="5" name="Año">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2466977" y="2242686"/>
              <a:ext cx="3248023" cy="221878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9525</xdr:colOff>
      <xdr:row>11</xdr:row>
      <xdr:rowOff>147186</xdr:rowOff>
    </xdr:from>
    <xdr:to>
      <xdr:col>3</xdr:col>
      <xdr:colOff>114301</xdr:colOff>
      <xdr:row>25</xdr:row>
      <xdr:rowOff>8536</xdr:rowOff>
    </xdr:to>
    <mc:AlternateContent xmlns:mc="http://schemas.openxmlformats.org/markup-compatibility/2006" xmlns:a14="http://schemas.microsoft.com/office/drawing/2010/main">
      <mc:Choice Requires="a14">
        <xdr:graphicFrame macro="">
          <xdr:nvGraphicFramePr>
            <xdr:cNvPr id="6" name="Mes">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247650" y="2242686"/>
              <a:ext cx="2105026" cy="221878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102395</xdr:colOff>
      <xdr:row>0</xdr:row>
      <xdr:rowOff>0</xdr:rowOff>
    </xdr:from>
    <xdr:to>
      <xdr:col>6</xdr:col>
      <xdr:colOff>826295</xdr:colOff>
      <xdr:row>7</xdr:row>
      <xdr:rowOff>119063</xdr:rowOff>
    </xdr:to>
    <xdr:sp macro="" textlink="">
      <xdr:nvSpPr>
        <xdr:cNvPr id="2" name="CuadroTexto 1">
          <a:extLst>
            <a:ext uri="{FF2B5EF4-FFF2-40B4-BE49-F238E27FC236}">
              <a16:creationId xmlns:a16="http://schemas.microsoft.com/office/drawing/2014/main" id="{00000000-0008-0000-0100-000002000000}"/>
            </a:ext>
          </a:extLst>
        </xdr:cNvPr>
        <xdr:cNvSpPr txBox="1"/>
      </xdr:nvSpPr>
      <xdr:spPr>
        <a:xfrm>
          <a:off x="102395" y="0"/>
          <a:ext cx="5962650" cy="1369219"/>
        </a:xfrm>
        <a:prstGeom prst="rect">
          <a:avLst/>
        </a:prstGeom>
        <a:noFill/>
        <a:ln w="9525" cmpd="sng">
          <a:no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7200">
              <a:solidFill>
                <a:srgbClr val="1C4372"/>
              </a:solidFill>
              <a:latin typeface="Franklin Gothic Demi Cond" panose="020B0706030402020204" pitchFamily="34" charset="0"/>
            </a:rPr>
            <a:t>ESTADISTICAS</a:t>
          </a:r>
        </a:p>
      </xdr:txBody>
    </xdr:sp>
    <xdr:clientData/>
  </xdr:twoCellAnchor>
  <xdr:twoCellAnchor>
    <xdr:from>
      <xdr:col>6</xdr:col>
      <xdr:colOff>133303</xdr:colOff>
      <xdr:row>0</xdr:row>
      <xdr:rowOff>95384</xdr:rowOff>
    </xdr:from>
    <xdr:to>
      <xdr:col>11</xdr:col>
      <xdr:colOff>679101</xdr:colOff>
      <xdr:row>8</xdr:row>
      <xdr:rowOff>35718</xdr:rowOff>
    </xdr:to>
    <xdr:sp macro="" textlink="">
      <xdr:nvSpPr>
        <xdr:cNvPr id="8" name="CuadroTexto 7">
          <a:extLst>
            <a:ext uri="{FF2B5EF4-FFF2-40B4-BE49-F238E27FC236}">
              <a16:creationId xmlns:a16="http://schemas.microsoft.com/office/drawing/2014/main" id="{00000000-0008-0000-0100-000008000000}"/>
            </a:ext>
          </a:extLst>
        </xdr:cNvPr>
        <xdr:cNvSpPr txBox="1"/>
      </xdr:nvSpPr>
      <xdr:spPr>
        <a:xfrm>
          <a:off x="5372053" y="95384"/>
          <a:ext cx="5546423" cy="1357178"/>
        </a:xfrm>
        <a:prstGeom prst="rect">
          <a:avLst/>
        </a:prstGeom>
        <a:noFill/>
        <a:ln w="9525" cmpd="sng">
          <a:no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4000">
              <a:solidFill>
                <a:schemeClr val="accent1"/>
              </a:solidFill>
              <a:latin typeface="Franklin Gothic Demi Cond" panose="020B0706030402020204" pitchFamily="34" charset="0"/>
            </a:rPr>
            <a:t>LINEA</a:t>
          </a:r>
          <a:r>
            <a:rPr lang="es-AR" sz="4000">
              <a:latin typeface="Franklin Gothic Demi Cond" panose="020B0706030402020204" pitchFamily="34" charset="0"/>
            </a:rPr>
            <a:t> SAN MARTIN</a:t>
          </a:r>
        </a:p>
        <a:p>
          <a:r>
            <a:rPr lang="es-AR" sz="2000">
              <a:solidFill>
                <a:schemeClr val="bg1">
                  <a:lumMod val="65000"/>
                </a:schemeClr>
              </a:solidFill>
              <a:latin typeface="Franklin Gothic Demi Cond" panose="020B0706030402020204" pitchFamily="34" charset="0"/>
            </a:rPr>
            <a:t>RAMAL: Retiro-Dr.</a:t>
          </a:r>
          <a:r>
            <a:rPr lang="es-AR" sz="2000" baseline="0">
              <a:solidFill>
                <a:schemeClr val="bg1">
                  <a:lumMod val="65000"/>
                </a:schemeClr>
              </a:solidFill>
              <a:latin typeface="Franklin Gothic Demi Cond" panose="020B0706030402020204" pitchFamily="34" charset="0"/>
            </a:rPr>
            <a:t> Cabred</a:t>
          </a:r>
          <a:endParaRPr lang="es-AR" sz="2000">
            <a:solidFill>
              <a:schemeClr val="bg1">
                <a:lumMod val="65000"/>
              </a:schemeClr>
            </a:solidFill>
            <a:latin typeface="Franklin Gothic Demi Cond" panose="020B0706030402020204" pitchFamily="34" charset="0"/>
          </a:endParaRPr>
        </a:p>
        <a:p>
          <a:r>
            <a:rPr lang="es-AR" sz="2000">
              <a:solidFill>
                <a:schemeClr val="bg1">
                  <a:lumMod val="65000"/>
                </a:schemeClr>
              </a:solidFill>
              <a:latin typeface="Franklin Gothic Demi Cond" panose="020B0706030402020204" pitchFamily="34" charset="0"/>
            </a:rPr>
            <a:t>TRACCIÓN:</a:t>
          </a:r>
          <a:r>
            <a:rPr lang="es-AR" sz="2000" baseline="0">
              <a:solidFill>
                <a:schemeClr val="bg1">
                  <a:lumMod val="65000"/>
                </a:schemeClr>
              </a:solidFill>
              <a:latin typeface="Franklin Gothic Demi Cond" panose="020B0706030402020204" pitchFamily="34" charset="0"/>
            </a:rPr>
            <a:t> Diésel</a:t>
          </a:r>
          <a:endParaRPr lang="es-AR" sz="2000">
            <a:solidFill>
              <a:schemeClr val="bg1">
                <a:lumMod val="65000"/>
              </a:schemeClr>
            </a:solidFill>
            <a:latin typeface="Franklin Gothic Demi Cond" panose="020B0706030402020204" pitchFamily="34" charset="0"/>
          </a:endParaRPr>
        </a:p>
      </xdr:txBody>
    </xdr:sp>
    <xdr:clientData/>
  </xdr:twoCellAnchor>
  <xdr:twoCellAnchor>
    <xdr:from>
      <xdr:col>12</xdr:col>
      <xdr:colOff>623803</xdr:colOff>
      <xdr:row>28</xdr:row>
      <xdr:rowOff>3572</xdr:rowOff>
    </xdr:from>
    <xdr:to>
      <xdr:col>18</xdr:col>
      <xdr:colOff>311053</xdr:colOff>
      <xdr:row>47</xdr:row>
      <xdr:rowOff>76509</xdr:rowOff>
    </xdr:to>
    <xdr:graphicFrame macro="">
      <xdr:nvGraphicFramePr>
        <xdr:cNvPr id="10" name="Gráfico 9">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432467</xdr:colOff>
      <xdr:row>28</xdr:row>
      <xdr:rowOff>3572</xdr:rowOff>
    </xdr:from>
    <xdr:to>
      <xdr:col>24</xdr:col>
      <xdr:colOff>119717</xdr:colOff>
      <xdr:row>47</xdr:row>
      <xdr:rowOff>76509</xdr:rowOff>
    </xdr:to>
    <xdr:graphicFrame macro="">
      <xdr:nvGraphicFramePr>
        <xdr:cNvPr id="9" name="Gráfico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471430</xdr:colOff>
      <xdr:row>12</xdr:row>
      <xdr:rowOff>19050</xdr:rowOff>
    </xdr:from>
    <xdr:to>
      <xdr:col>13</xdr:col>
      <xdr:colOff>196930</xdr:colOff>
      <xdr:row>25</xdr:row>
      <xdr:rowOff>19312</xdr:rowOff>
    </xdr:to>
    <xdr:sp macro="" textlink="">
      <xdr:nvSpPr>
        <xdr:cNvPr id="12" name="Rectángulo 11">
          <a:extLst>
            <a:ext uri="{FF2B5EF4-FFF2-40B4-BE49-F238E27FC236}">
              <a16:creationId xmlns:a16="http://schemas.microsoft.com/office/drawing/2014/main" id="{00000000-0008-0000-0100-00000C000000}"/>
            </a:ext>
          </a:extLst>
        </xdr:cNvPr>
        <xdr:cNvSpPr/>
      </xdr:nvSpPr>
      <xdr:spPr>
        <a:xfrm>
          <a:off x="8710555" y="2257425"/>
          <a:ext cx="3726000" cy="2167200"/>
        </a:xfrm>
        <a:prstGeom prst="rect">
          <a:avLst/>
        </a:prstGeom>
        <a:solidFill>
          <a:schemeClr val="accent1">
            <a:lumMod val="20000"/>
            <a:lumOff val="8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latin typeface="Franklin Gothic Demi Cond" panose="020B0706030402020204" pitchFamily="34" charset="0"/>
            </a:rPr>
            <a:t>Pasajeros Pagos (PAX)</a:t>
          </a:r>
        </a:p>
      </xdr:txBody>
    </xdr:sp>
    <xdr:clientData/>
  </xdr:twoCellAnchor>
  <xdr:twoCellAnchor>
    <xdr:from>
      <xdr:col>9</xdr:col>
      <xdr:colOff>783060</xdr:colOff>
      <xdr:row>16</xdr:row>
      <xdr:rowOff>152399</xdr:rowOff>
    </xdr:from>
    <xdr:to>
      <xdr:col>13</xdr:col>
      <xdr:colOff>189905</xdr:colOff>
      <xdr:row>20</xdr:row>
      <xdr:rowOff>114300</xdr:rowOff>
    </xdr:to>
    <xdr:sp macro="" textlink="'DATOS SM#TOTAL'!CS3">
      <xdr:nvSpPr>
        <xdr:cNvPr id="13" name="CuadroTexto 12">
          <a:extLst>
            <a:ext uri="{FF2B5EF4-FFF2-40B4-BE49-F238E27FC236}">
              <a16:creationId xmlns:a16="http://schemas.microsoft.com/office/drawing/2014/main" id="{00000000-0008-0000-0100-00000D000000}"/>
            </a:ext>
          </a:extLst>
        </xdr:cNvPr>
        <xdr:cNvSpPr txBox="1"/>
      </xdr:nvSpPr>
      <xdr:spPr>
        <a:xfrm>
          <a:off x="9022185" y="2188368"/>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9A14BE3-3F5D-4E95-B3A8-C8D7990E935C}" type="TxLink">
            <a:rPr lang="en-US" sz="4000" b="0" i="0" u="none" strike="noStrike">
              <a:solidFill>
                <a:srgbClr val="000000"/>
              </a:solidFill>
              <a:latin typeface="Arial"/>
              <a:cs typeface="Arial"/>
            </a:rPr>
            <a:pPr algn="r"/>
            <a:t>2.817.720</a:t>
          </a:fld>
          <a:endParaRPr lang="es-AR" sz="4800"/>
        </a:p>
      </xdr:txBody>
    </xdr:sp>
    <xdr:clientData/>
  </xdr:twoCellAnchor>
  <xdr:twoCellAnchor>
    <xdr:from>
      <xdr:col>9</xdr:col>
      <xdr:colOff>567400</xdr:colOff>
      <xdr:row>14</xdr:row>
      <xdr:rowOff>85726</xdr:rowOff>
    </xdr:from>
    <xdr:to>
      <xdr:col>10</xdr:col>
      <xdr:colOff>512407</xdr:colOff>
      <xdr:row>16</xdr:row>
      <xdr:rowOff>1799</xdr:rowOff>
    </xdr:to>
    <xdr:sp macro="" textlink="'DATOS SM#TOTAL'!CS6">
      <xdr:nvSpPr>
        <xdr:cNvPr id="16" name="CuadroTexto 15">
          <a:extLst>
            <a:ext uri="{FF2B5EF4-FFF2-40B4-BE49-F238E27FC236}">
              <a16:creationId xmlns:a16="http://schemas.microsoft.com/office/drawing/2014/main" id="{00000000-0008-0000-0100-000010000000}"/>
            </a:ext>
          </a:extLst>
        </xdr:cNvPr>
        <xdr:cNvSpPr txBox="1"/>
      </xdr:nvSpPr>
      <xdr:spPr>
        <a:xfrm>
          <a:off x="8806525" y="2597945"/>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5B13092E-0D98-44F4-BD59-6F421C4F2E92}" type="TxLink">
            <a:rPr lang="en-US" sz="1200" b="0" i="0" u="none" strike="noStrike">
              <a:solidFill>
                <a:schemeClr val="bg1">
                  <a:lumMod val="50000"/>
                </a:schemeClr>
              </a:solidFill>
              <a:latin typeface="Franklin Gothic Demi Cond" panose="020B0706030402020204" pitchFamily="34" charset="0"/>
              <a:cs typeface="Arial"/>
            </a:rPr>
            <a:pPr algn="r"/>
            <a:t>Julio</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10</xdr:col>
      <xdr:colOff>369532</xdr:colOff>
      <xdr:row>14</xdr:row>
      <xdr:rowOff>84603</xdr:rowOff>
    </xdr:from>
    <xdr:to>
      <xdr:col>11</xdr:col>
      <xdr:colOff>184603</xdr:colOff>
      <xdr:row>15</xdr:row>
      <xdr:rowOff>151280</xdr:rowOff>
    </xdr:to>
    <xdr:sp macro="" textlink="'DATOS SM#TOTAL'!CS5">
      <xdr:nvSpPr>
        <xdr:cNvPr id="17" name="CuadroTexto 16">
          <a:extLst>
            <a:ext uri="{FF2B5EF4-FFF2-40B4-BE49-F238E27FC236}">
              <a16:creationId xmlns:a16="http://schemas.microsoft.com/office/drawing/2014/main" id="{00000000-0008-0000-0100-000011000000}"/>
            </a:ext>
          </a:extLst>
        </xdr:cNvPr>
        <xdr:cNvSpPr txBox="1"/>
      </xdr:nvSpPr>
      <xdr:spPr>
        <a:xfrm>
          <a:off x="9608782" y="2596822"/>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6479681-A3D7-43F3-B76D-56B95E105898}" type="TxLink">
            <a:rPr lang="en-US" sz="1200" b="0" i="0" u="none" strike="noStrike">
              <a:solidFill>
                <a:schemeClr val="bg1">
                  <a:lumMod val="50000"/>
                </a:schemeClr>
              </a:solidFill>
              <a:latin typeface="Franklin Gothic Demi Cond" panose="020B0706030402020204" pitchFamily="34" charset="0"/>
              <a:cs typeface="Arial"/>
            </a:rPr>
            <a:pPr algn="l"/>
            <a:t>2023</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12</xdr:col>
      <xdr:colOff>232901</xdr:colOff>
      <xdr:row>21</xdr:row>
      <xdr:rowOff>16664</xdr:rowOff>
    </xdr:from>
    <xdr:to>
      <xdr:col>13</xdr:col>
      <xdr:colOff>179211</xdr:colOff>
      <xdr:row>23</xdr:row>
      <xdr:rowOff>73814</xdr:rowOff>
    </xdr:to>
    <xdr:sp macro="" textlink="'DATOS SM#TOTAL'!CS4">
      <xdr:nvSpPr>
        <xdr:cNvPr id="20" name="CuadroTexto 19">
          <a:extLst>
            <a:ext uri="{FF2B5EF4-FFF2-40B4-BE49-F238E27FC236}">
              <a16:creationId xmlns:a16="http://schemas.microsoft.com/office/drawing/2014/main" id="{00000000-0008-0000-0100-000014000000}"/>
            </a:ext>
          </a:extLst>
        </xdr:cNvPr>
        <xdr:cNvSpPr txBox="1"/>
      </xdr:nvSpPr>
      <xdr:spPr>
        <a:xfrm>
          <a:off x="11472401" y="3755227"/>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5DC43A6-CDA5-4E20-962D-BB6AFC76B79D}" type="TxLink">
            <a:rPr lang="en-US" sz="1600" b="0" i="0" u="none" strike="noStrike">
              <a:solidFill>
                <a:srgbClr val="000000"/>
              </a:solidFill>
              <a:latin typeface="Franklin Gothic Demi Cond" panose="020B0706030402020204" pitchFamily="34" charset="0"/>
              <a:cs typeface="Arial"/>
            </a:rPr>
            <a:pPr algn="r"/>
            <a:t>-2,57%</a:t>
          </a:fld>
          <a:endParaRPr lang="es-AR" sz="2000">
            <a:latin typeface="Franklin Gothic Demi Cond" panose="020B0706030402020204" pitchFamily="34" charset="0"/>
          </a:endParaRPr>
        </a:p>
      </xdr:txBody>
    </xdr:sp>
    <xdr:clientData/>
  </xdr:twoCellAnchor>
  <xdr:twoCellAnchor>
    <xdr:from>
      <xdr:col>9</xdr:col>
      <xdr:colOff>490481</xdr:colOff>
      <xdr:row>21</xdr:row>
      <xdr:rowOff>45239</xdr:rowOff>
    </xdr:from>
    <xdr:to>
      <xdr:col>12</xdr:col>
      <xdr:colOff>785756</xdr:colOff>
      <xdr:row>23</xdr:row>
      <xdr:rowOff>102389</xdr:rowOff>
    </xdr:to>
    <xdr:sp macro="" textlink="">
      <xdr:nvSpPr>
        <xdr:cNvPr id="21" name="CuadroTexto 20">
          <a:extLst>
            <a:ext uri="{FF2B5EF4-FFF2-40B4-BE49-F238E27FC236}">
              <a16:creationId xmlns:a16="http://schemas.microsoft.com/office/drawing/2014/main" id="{00000000-0008-0000-0100-000015000000}"/>
            </a:ext>
          </a:extLst>
        </xdr:cNvPr>
        <xdr:cNvSpPr txBox="1"/>
      </xdr:nvSpPr>
      <xdr:spPr>
        <a:xfrm>
          <a:off x="8729606" y="3783802"/>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18</xdr:col>
      <xdr:colOff>79455</xdr:colOff>
      <xdr:row>4</xdr:row>
      <xdr:rowOff>24000</xdr:rowOff>
    </xdr:from>
    <xdr:to>
      <xdr:col>20</xdr:col>
      <xdr:colOff>885756</xdr:colOff>
      <xdr:row>7</xdr:row>
      <xdr:rowOff>147646</xdr:rowOff>
    </xdr:to>
    <xdr:sp macro="" textlink="'DATOS SM#TOTAL'!CT3">
      <xdr:nvSpPr>
        <xdr:cNvPr id="24" name="CuadroTexto 23">
          <a:extLst>
            <a:ext uri="{FF2B5EF4-FFF2-40B4-BE49-F238E27FC236}">
              <a16:creationId xmlns:a16="http://schemas.microsoft.com/office/drawing/2014/main" id="{00000000-0008-0000-0100-000018000000}"/>
            </a:ext>
          </a:extLst>
        </xdr:cNvPr>
        <xdr:cNvSpPr txBox="1"/>
      </xdr:nvSpPr>
      <xdr:spPr>
        <a:xfrm>
          <a:off x="17319705" y="726469"/>
          <a:ext cx="2806551"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D7C7A751-911D-47CC-9EC6-0738F90FD45F}" type="TxLink">
            <a:rPr lang="en-US" sz="4000" b="0" i="0" u="none" strike="noStrike">
              <a:solidFill>
                <a:sysClr val="windowText" lastClr="000000"/>
              </a:solidFill>
              <a:latin typeface="Arial"/>
              <a:cs typeface="Arial"/>
            </a:rPr>
            <a:pPr algn="r"/>
            <a:t>4.174</a:t>
          </a:fld>
          <a:endParaRPr lang="es-AR" sz="4000">
            <a:solidFill>
              <a:sysClr val="windowText" lastClr="000000"/>
            </a:solidFill>
          </a:endParaRPr>
        </a:p>
      </xdr:txBody>
    </xdr:sp>
    <xdr:clientData/>
  </xdr:twoCellAnchor>
  <xdr:twoCellAnchor>
    <xdr:from>
      <xdr:col>17</xdr:col>
      <xdr:colOff>280018</xdr:colOff>
      <xdr:row>2</xdr:row>
      <xdr:rowOff>35727</xdr:rowOff>
    </xdr:from>
    <xdr:to>
      <xdr:col>18</xdr:col>
      <xdr:colOff>184768</xdr:colOff>
      <xdr:row>3</xdr:row>
      <xdr:rowOff>102403</xdr:rowOff>
    </xdr:to>
    <xdr:sp macro="" textlink="'DATOS SM#TOTAL'!CT6">
      <xdr:nvSpPr>
        <xdr:cNvPr id="25" name="CuadroTexto 24">
          <a:extLst>
            <a:ext uri="{FF2B5EF4-FFF2-40B4-BE49-F238E27FC236}">
              <a16:creationId xmlns:a16="http://schemas.microsoft.com/office/drawing/2014/main" id="{00000000-0008-0000-0100-000019000000}"/>
            </a:ext>
          </a:extLst>
        </xdr:cNvPr>
        <xdr:cNvSpPr txBox="1"/>
      </xdr:nvSpPr>
      <xdr:spPr>
        <a:xfrm>
          <a:off x="16520143" y="392915"/>
          <a:ext cx="904875"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7EF0C46-2165-4D71-98D7-A5A83B0CAC22}"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37939</xdr:colOff>
      <xdr:row>2</xdr:row>
      <xdr:rowOff>35727</xdr:rowOff>
    </xdr:from>
    <xdr:to>
      <xdr:col>18</xdr:col>
      <xdr:colOff>870568</xdr:colOff>
      <xdr:row>3</xdr:row>
      <xdr:rowOff>102403</xdr:rowOff>
    </xdr:to>
    <xdr:sp macro="" textlink="'DATOS SM#TOTAL'!CT5">
      <xdr:nvSpPr>
        <xdr:cNvPr id="26" name="CuadroTexto 25">
          <a:extLst>
            <a:ext uri="{FF2B5EF4-FFF2-40B4-BE49-F238E27FC236}">
              <a16:creationId xmlns:a16="http://schemas.microsoft.com/office/drawing/2014/main" id="{00000000-0008-0000-0100-00001A000000}"/>
            </a:ext>
          </a:extLst>
        </xdr:cNvPr>
        <xdr:cNvSpPr txBox="1"/>
      </xdr:nvSpPr>
      <xdr:spPr>
        <a:xfrm>
          <a:off x="17278189" y="392915"/>
          <a:ext cx="832629"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9F131FD-E23C-4233-A2A3-120797E42B55}"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19</xdr:col>
      <xdr:colOff>650955</xdr:colOff>
      <xdr:row>8</xdr:row>
      <xdr:rowOff>121453</xdr:rowOff>
    </xdr:from>
    <xdr:to>
      <xdr:col>20</xdr:col>
      <xdr:colOff>877398</xdr:colOff>
      <xdr:row>10</xdr:row>
      <xdr:rowOff>59541</xdr:rowOff>
    </xdr:to>
    <xdr:sp macro="" textlink="'DATOS SM#TOTAL'!CT4">
      <xdr:nvSpPr>
        <xdr:cNvPr id="27" name="CuadroTexto 26">
          <a:extLst>
            <a:ext uri="{FF2B5EF4-FFF2-40B4-BE49-F238E27FC236}">
              <a16:creationId xmlns:a16="http://schemas.microsoft.com/office/drawing/2014/main" id="{00000000-0008-0000-0100-00001B000000}"/>
            </a:ext>
          </a:extLst>
        </xdr:cNvPr>
        <xdr:cNvSpPr txBox="1"/>
      </xdr:nvSpPr>
      <xdr:spPr>
        <a:xfrm>
          <a:off x="18891330" y="1490672"/>
          <a:ext cx="1226568"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C4E37595-5C98-451E-9376-79382B50B430}" type="TxLink">
            <a:rPr lang="en-US" sz="1600" b="0" i="0" u="none" strike="noStrike">
              <a:solidFill>
                <a:sysClr val="windowText" lastClr="000000"/>
              </a:solidFill>
              <a:latin typeface="Franklin Gothic Demi Cond" panose="020B0706030402020204" pitchFamily="34" charset="0"/>
              <a:cs typeface="Arial"/>
            </a:rPr>
            <a:pPr algn="r"/>
            <a:t>-1,86%</a:t>
          </a:fld>
          <a:endParaRPr lang="es-AR" sz="4000">
            <a:solidFill>
              <a:sysClr val="windowText" lastClr="000000"/>
            </a:solidFill>
            <a:latin typeface="Franklin Gothic Demi Cond" panose="020B0706030402020204" pitchFamily="34" charset="0"/>
          </a:endParaRPr>
        </a:p>
      </xdr:txBody>
    </xdr:sp>
    <xdr:clientData/>
  </xdr:twoCellAnchor>
  <xdr:twoCellAnchor>
    <xdr:from>
      <xdr:col>17</xdr:col>
      <xdr:colOff>194293</xdr:colOff>
      <xdr:row>8</xdr:row>
      <xdr:rowOff>138122</xdr:rowOff>
    </xdr:from>
    <xdr:to>
      <xdr:col>20</xdr:col>
      <xdr:colOff>464329</xdr:colOff>
      <xdr:row>10</xdr:row>
      <xdr:rowOff>76210</xdr:rowOff>
    </xdr:to>
    <xdr:sp macro="" textlink="">
      <xdr:nvSpPr>
        <xdr:cNvPr id="28" name="CuadroTexto 27">
          <a:extLst>
            <a:ext uri="{FF2B5EF4-FFF2-40B4-BE49-F238E27FC236}">
              <a16:creationId xmlns:a16="http://schemas.microsoft.com/office/drawing/2014/main" id="{00000000-0008-0000-0100-00001C000000}"/>
            </a:ext>
          </a:extLst>
        </xdr:cNvPr>
        <xdr:cNvSpPr txBox="1"/>
      </xdr:nvSpPr>
      <xdr:spPr>
        <a:xfrm>
          <a:off x="16434418" y="1507341"/>
          <a:ext cx="327041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863312</xdr:colOff>
      <xdr:row>12</xdr:row>
      <xdr:rowOff>40481</xdr:rowOff>
    </xdr:from>
    <xdr:to>
      <xdr:col>28</xdr:col>
      <xdr:colOff>588812</xdr:colOff>
      <xdr:row>25</xdr:row>
      <xdr:rowOff>40743</xdr:rowOff>
    </xdr:to>
    <xdr:sp macro="" textlink="">
      <xdr:nvSpPr>
        <xdr:cNvPr id="29" name="Rectángulo 28">
          <a:extLst>
            <a:ext uri="{FF2B5EF4-FFF2-40B4-BE49-F238E27FC236}">
              <a16:creationId xmlns:a16="http://schemas.microsoft.com/office/drawing/2014/main" id="{00000000-0008-0000-0100-00001D000000}"/>
            </a:ext>
          </a:extLst>
        </xdr:cNvPr>
        <xdr:cNvSpPr/>
      </xdr:nvSpPr>
      <xdr:spPr>
        <a:xfrm>
          <a:off x="24104312" y="2278856"/>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Ocupación Media</a:t>
          </a:r>
          <a:r>
            <a:rPr lang="es-AR" sz="1400">
              <a:solidFill>
                <a:schemeClr val="bg1"/>
              </a:solidFill>
              <a:latin typeface="Franklin Gothic Demi Cond" panose="020B0706030402020204" pitchFamily="34" charset="0"/>
            </a:rPr>
            <a:t> (PaxKm/CocheKm)</a:t>
          </a:r>
          <a:endParaRPr lang="es-AR" sz="2400">
            <a:solidFill>
              <a:schemeClr val="bg1"/>
            </a:solidFill>
            <a:latin typeface="Franklin Gothic Demi Cond" panose="020B0706030402020204" pitchFamily="34" charset="0"/>
          </a:endParaRPr>
        </a:p>
      </xdr:txBody>
    </xdr:sp>
    <xdr:clientData/>
  </xdr:twoCellAnchor>
  <xdr:twoCellAnchor>
    <xdr:from>
      <xdr:col>26</xdr:col>
      <xdr:colOff>428625</xdr:colOff>
      <xdr:row>18</xdr:row>
      <xdr:rowOff>143048</xdr:rowOff>
    </xdr:from>
    <xdr:to>
      <xdr:col>28</xdr:col>
      <xdr:colOff>589334</xdr:colOff>
      <xdr:row>22</xdr:row>
      <xdr:rowOff>100006</xdr:rowOff>
    </xdr:to>
    <xdr:sp macro="" textlink="'DATOS SM#TOTAL'!CV3">
      <xdr:nvSpPr>
        <xdr:cNvPr id="30" name="CuadroTexto 29">
          <a:extLst>
            <a:ext uri="{FF2B5EF4-FFF2-40B4-BE49-F238E27FC236}">
              <a16:creationId xmlns:a16="http://schemas.microsoft.com/office/drawing/2014/main" id="{00000000-0008-0000-0100-00001E000000}"/>
            </a:ext>
          </a:extLst>
        </xdr:cNvPr>
        <xdr:cNvSpPr txBox="1"/>
      </xdr:nvSpPr>
      <xdr:spPr>
        <a:xfrm>
          <a:off x="25669875" y="3345829"/>
          <a:ext cx="2160959"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8E6E7A7-FB9D-4207-A736-23D6956D62F6}" type="TxLink">
            <a:rPr lang="en-US" sz="3600" b="0" i="0" u="none" strike="noStrike">
              <a:solidFill>
                <a:srgbClr val="DBFB19"/>
              </a:solidFill>
              <a:latin typeface="Arial"/>
              <a:ea typeface="+mn-ea"/>
              <a:cs typeface="Arial"/>
            </a:rPr>
            <a:pPr marL="0" indent="0" algn="r"/>
            <a:t>26,28%</a:t>
          </a:fld>
          <a:endParaRPr lang="es-AR" sz="3600" b="0" i="0" u="none" strike="noStrike">
            <a:solidFill>
              <a:srgbClr val="DBFB19"/>
            </a:solidFill>
            <a:latin typeface="Arial"/>
            <a:ea typeface="+mn-ea"/>
            <a:cs typeface="Arial"/>
          </a:endParaRPr>
        </a:p>
      </xdr:txBody>
    </xdr:sp>
    <xdr:clientData/>
  </xdr:twoCellAnchor>
  <xdr:twoCellAnchor>
    <xdr:from>
      <xdr:col>24</xdr:col>
      <xdr:colOff>968088</xdr:colOff>
      <xdr:row>14</xdr:row>
      <xdr:rowOff>107157</xdr:rowOff>
    </xdr:from>
    <xdr:to>
      <xdr:col>25</xdr:col>
      <xdr:colOff>872838</xdr:colOff>
      <xdr:row>16</xdr:row>
      <xdr:rowOff>7146</xdr:rowOff>
    </xdr:to>
    <xdr:sp macro="" textlink="'DATOS SM#TOTAL'!CU6">
      <xdr:nvSpPr>
        <xdr:cNvPr id="31" name="CuadroTexto 30">
          <a:extLst>
            <a:ext uri="{FF2B5EF4-FFF2-40B4-BE49-F238E27FC236}">
              <a16:creationId xmlns:a16="http://schemas.microsoft.com/office/drawing/2014/main" id="{00000000-0008-0000-0100-00001F000000}"/>
            </a:ext>
          </a:extLst>
        </xdr:cNvPr>
        <xdr:cNvSpPr txBox="1"/>
      </xdr:nvSpPr>
      <xdr:spPr>
        <a:xfrm>
          <a:off x="24209088" y="2619376"/>
          <a:ext cx="904875"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31D479D-DA30-4768-ACD6-D38738E0CE4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743442</xdr:colOff>
      <xdr:row>14</xdr:row>
      <xdr:rowOff>107157</xdr:rowOff>
    </xdr:from>
    <xdr:to>
      <xdr:col>26</xdr:col>
      <xdr:colOff>562466</xdr:colOff>
      <xdr:row>16</xdr:row>
      <xdr:rowOff>7146</xdr:rowOff>
    </xdr:to>
    <xdr:sp macro="" textlink="'DATOS SM#TOTAL'!CU5">
      <xdr:nvSpPr>
        <xdr:cNvPr id="32" name="CuadroTexto 31">
          <a:extLst>
            <a:ext uri="{FF2B5EF4-FFF2-40B4-BE49-F238E27FC236}">
              <a16:creationId xmlns:a16="http://schemas.microsoft.com/office/drawing/2014/main" id="{00000000-0008-0000-0100-000020000000}"/>
            </a:ext>
          </a:extLst>
        </xdr:cNvPr>
        <xdr:cNvSpPr txBox="1"/>
      </xdr:nvSpPr>
      <xdr:spPr>
        <a:xfrm>
          <a:off x="24984567" y="2619376"/>
          <a:ext cx="819149"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4CFCBF3-0644-4C51-ACCD-6381A16A885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584435</xdr:colOff>
      <xdr:row>23</xdr:row>
      <xdr:rowOff>61908</xdr:rowOff>
    </xdr:from>
    <xdr:to>
      <xdr:col>28</xdr:col>
      <xdr:colOff>584661</xdr:colOff>
      <xdr:row>25</xdr:row>
      <xdr:rowOff>47621</xdr:rowOff>
    </xdr:to>
    <xdr:sp macro="" textlink="'DATOS SM#TOTAL'!CU4">
      <xdr:nvSpPr>
        <xdr:cNvPr id="33" name="CuadroTexto 32">
          <a:extLst>
            <a:ext uri="{FF2B5EF4-FFF2-40B4-BE49-F238E27FC236}">
              <a16:creationId xmlns:a16="http://schemas.microsoft.com/office/drawing/2014/main" id="{00000000-0008-0000-0100-000021000000}"/>
            </a:ext>
          </a:extLst>
        </xdr:cNvPr>
        <xdr:cNvSpPr txBox="1"/>
      </xdr:nvSpPr>
      <xdr:spPr>
        <a:xfrm>
          <a:off x="26825810" y="4181471"/>
          <a:ext cx="1000351" cy="319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D3BD6EEB-F012-41F3-AF58-118A2C682A9F}" type="TxLink">
            <a:rPr lang="en-US" sz="1600" b="0" i="0" u="none" strike="noStrike">
              <a:solidFill>
                <a:schemeClr val="bg1"/>
              </a:solidFill>
              <a:latin typeface="Franklin Gothic Demi Cond" panose="020B0706030402020204" pitchFamily="34" charset="0"/>
              <a:ea typeface="+mn-ea"/>
              <a:cs typeface="Arial"/>
            </a:rPr>
            <a:pPr marL="0" indent="0" algn="r"/>
            <a:t>-3,72%</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882363</xdr:colOff>
      <xdr:row>23</xdr:row>
      <xdr:rowOff>78576</xdr:rowOff>
    </xdr:from>
    <xdr:to>
      <xdr:col>27</xdr:col>
      <xdr:colOff>787113</xdr:colOff>
      <xdr:row>25</xdr:row>
      <xdr:rowOff>23808</xdr:rowOff>
    </xdr:to>
    <xdr:sp macro="" textlink="">
      <xdr:nvSpPr>
        <xdr:cNvPr id="34" name="CuadroTexto 33">
          <a:extLst>
            <a:ext uri="{FF2B5EF4-FFF2-40B4-BE49-F238E27FC236}">
              <a16:creationId xmlns:a16="http://schemas.microsoft.com/office/drawing/2014/main" id="{00000000-0008-0000-0100-000022000000}"/>
            </a:ext>
          </a:extLst>
        </xdr:cNvPr>
        <xdr:cNvSpPr txBox="1"/>
      </xdr:nvSpPr>
      <xdr:spPr>
        <a:xfrm>
          <a:off x="24123363" y="4198139"/>
          <a:ext cx="2905125" cy="278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17</xdr:col>
      <xdr:colOff>186183</xdr:colOff>
      <xdr:row>12</xdr:row>
      <xdr:rowOff>38100</xdr:rowOff>
    </xdr:from>
    <xdr:to>
      <xdr:col>20</xdr:col>
      <xdr:colOff>911808</xdr:colOff>
      <xdr:row>25</xdr:row>
      <xdr:rowOff>38362</xdr:rowOff>
    </xdr:to>
    <xdr:sp macro="" textlink="">
      <xdr:nvSpPr>
        <xdr:cNvPr id="35" name="Rectángulo 34">
          <a:extLst>
            <a:ext uri="{FF2B5EF4-FFF2-40B4-BE49-F238E27FC236}">
              <a16:creationId xmlns:a16="http://schemas.microsoft.com/office/drawing/2014/main" id="{00000000-0008-0000-0100-000023000000}"/>
            </a:ext>
          </a:extLst>
        </xdr:cNvPr>
        <xdr:cNvSpPr/>
      </xdr:nvSpPr>
      <xdr:spPr>
        <a:xfrm>
          <a:off x="16426308" y="2276475"/>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Regularidad Absoluta</a:t>
          </a:r>
        </a:p>
      </xdr:txBody>
    </xdr:sp>
    <xdr:clientData/>
  </xdr:twoCellAnchor>
  <xdr:twoCellAnchor>
    <xdr:from>
      <xdr:col>18</xdr:col>
      <xdr:colOff>34783</xdr:colOff>
      <xdr:row>16</xdr:row>
      <xdr:rowOff>164306</xdr:rowOff>
    </xdr:from>
    <xdr:to>
      <xdr:col>20</xdr:col>
      <xdr:colOff>828143</xdr:colOff>
      <xdr:row>20</xdr:row>
      <xdr:rowOff>121444</xdr:rowOff>
    </xdr:to>
    <xdr:sp macro="" textlink="'DATOS SM#TOTAL'!CW3">
      <xdr:nvSpPr>
        <xdr:cNvPr id="36" name="CuadroTexto 35">
          <a:extLst>
            <a:ext uri="{FF2B5EF4-FFF2-40B4-BE49-F238E27FC236}">
              <a16:creationId xmlns:a16="http://schemas.microsoft.com/office/drawing/2014/main" id="{00000000-0008-0000-0100-000024000000}"/>
            </a:ext>
          </a:extLst>
        </xdr:cNvPr>
        <xdr:cNvSpPr txBox="1"/>
      </xdr:nvSpPr>
      <xdr:spPr>
        <a:xfrm>
          <a:off x="17275033" y="3117056"/>
          <a:ext cx="2793610" cy="6238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5A5F9A5-66F2-442D-AEF7-6F1BDE2EFBA8}" type="TxLink">
            <a:rPr lang="en-US" sz="4000" b="0" i="0" u="none" strike="noStrike">
              <a:solidFill>
                <a:sysClr val="windowText" lastClr="000000"/>
              </a:solidFill>
              <a:latin typeface="Arial"/>
              <a:cs typeface="Arial"/>
            </a:rPr>
            <a:pPr algn="r"/>
            <a:t>51,73%</a:t>
          </a:fld>
          <a:endParaRPr lang="es-AR" sz="4000">
            <a:solidFill>
              <a:sysClr val="windowText" lastClr="000000"/>
            </a:solidFill>
          </a:endParaRPr>
        </a:p>
      </xdr:txBody>
    </xdr:sp>
    <xdr:clientData/>
  </xdr:twoCellAnchor>
  <xdr:twoCellAnchor>
    <xdr:from>
      <xdr:col>17</xdr:col>
      <xdr:colOff>265538</xdr:colOff>
      <xdr:row>14</xdr:row>
      <xdr:rowOff>92870</xdr:rowOff>
    </xdr:from>
    <xdr:to>
      <xdr:col>18</xdr:col>
      <xdr:colOff>183767</xdr:colOff>
      <xdr:row>15</xdr:row>
      <xdr:rowOff>159547</xdr:rowOff>
    </xdr:to>
    <xdr:sp macro="" textlink="'DATOS SM#TOTAL'!CW6">
      <xdr:nvSpPr>
        <xdr:cNvPr id="37" name="CuadroTexto 36">
          <a:extLst>
            <a:ext uri="{FF2B5EF4-FFF2-40B4-BE49-F238E27FC236}">
              <a16:creationId xmlns:a16="http://schemas.microsoft.com/office/drawing/2014/main" id="{00000000-0008-0000-0100-000025000000}"/>
            </a:ext>
          </a:extLst>
        </xdr:cNvPr>
        <xdr:cNvSpPr txBox="1"/>
      </xdr:nvSpPr>
      <xdr:spPr>
        <a:xfrm>
          <a:off x="16505663" y="2605089"/>
          <a:ext cx="918354"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E7E3D0-D276-4401-A7F3-58341E80FBCA}"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40892</xdr:colOff>
      <xdr:row>14</xdr:row>
      <xdr:rowOff>92870</xdr:rowOff>
    </xdr:from>
    <xdr:to>
      <xdr:col>18</xdr:col>
      <xdr:colOff>860043</xdr:colOff>
      <xdr:row>15</xdr:row>
      <xdr:rowOff>159547</xdr:rowOff>
    </xdr:to>
    <xdr:sp macro="" textlink="'DATOS SM#TOTAL'!CW5">
      <xdr:nvSpPr>
        <xdr:cNvPr id="38" name="CuadroTexto 37">
          <a:extLst>
            <a:ext uri="{FF2B5EF4-FFF2-40B4-BE49-F238E27FC236}">
              <a16:creationId xmlns:a16="http://schemas.microsoft.com/office/drawing/2014/main" id="{00000000-0008-0000-0100-000026000000}"/>
            </a:ext>
          </a:extLst>
        </xdr:cNvPr>
        <xdr:cNvSpPr txBox="1"/>
      </xdr:nvSpPr>
      <xdr:spPr>
        <a:xfrm>
          <a:off x="17281142" y="2605089"/>
          <a:ext cx="819151"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E4822CF-4DF9-411C-80AE-0A15D75795C6}"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20</xdr:col>
      <xdr:colOff>8313</xdr:colOff>
      <xdr:row>23</xdr:row>
      <xdr:rowOff>47621</xdr:rowOff>
    </xdr:from>
    <xdr:to>
      <xdr:col>20</xdr:col>
      <xdr:colOff>897012</xdr:colOff>
      <xdr:row>25</xdr:row>
      <xdr:rowOff>23809</xdr:rowOff>
    </xdr:to>
    <xdr:sp macro="" textlink="'DATOS SM#TOTAL'!CW9">
      <xdr:nvSpPr>
        <xdr:cNvPr id="39" name="CuadroTexto 38">
          <a:extLst>
            <a:ext uri="{FF2B5EF4-FFF2-40B4-BE49-F238E27FC236}">
              <a16:creationId xmlns:a16="http://schemas.microsoft.com/office/drawing/2014/main" id="{00000000-0008-0000-0100-000027000000}"/>
            </a:ext>
          </a:extLst>
        </xdr:cNvPr>
        <xdr:cNvSpPr txBox="1"/>
      </xdr:nvSpPr>
      <xdr:spPr>
        <a:xfrm>
          <a:off x="19248813" y="4167184"/>
          <a:ext cx="888699"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C4E662B1-2497-44D7-BD34-05C6A0D057CA}" type="TxLink">
            <a:rPr lang="en-US" sz="1600" b="0" i="0" u="none" strike="noStrike">
              <a:solidFill>
                <a:srgbClr val="000000"/>
              </a:solidFill>
              <a:latin typeface="Franklin Gothic Demi Cond" panose="020B0706030402020204" pitchFamily="34" charset="0"/>
              <a:ea typeface="+mn-ea"/>
              <a:cs typeface="Arial"/>
            </a:rPr>
            <a:pPr marL="0" indent="0" algn="r"/>
            <a:t>57,67%</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17</xdr:col>
      <xdr:colOff>193292</xdr:colOff>
      <xdr:row>23</xdr:row>
      <xdr:rowOff>76197</xdr:rowOff>
    </xdr:from>
    <xdr:to>
      <xdr:col>20</xdr:col>
      <xdr:colOff>309574</xdr:colOff>
      <xdr:row>25</xdr:row>
      <xdr:rowOff>47622</xdr:rowOff>
    </xdr:to>
    <xdr:sp macro="" textlink="">
      <xdr:nvSpPr>
        <xdr:cNvPr id="40" name="CuadroTexto 39">
          <a:extLst>
            <a:ext uri="{FF2B5EF4-FFF2-40B4-BE49-F238E27FC236}">
              <a16:creationId xmlns:a16="http://schemas.microsoft.com/office/drawing/2014/main" id="{00000000-0008-0000-0100-000028000000}"/>
            </a:ext>
          </a:extLst>
        </xdr:cNvPr>
        <xdr:cNvSpPr txBox="1"/>
      </xdr:nvSpPr>
      <xdr:spPr>
        <a:xfrm>
          <a:off x="16433417" y="4195760"/>
          <a:ext cx="3116657"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RA en el mismo mes del año anterior:</a:t>
          </a:r>
        </a:p>
      </xdr:txBody>
    </xdr:sp>
    <xdr:clientData/>
  </xdr:twoCellAnchor>
  <xdr:twoCellAnchor>
    <xdr:from>
      <xdr:col>21</xdr:col>
      <xdr:colOff>33975</xdr:colOff>
      <xdr:row>12</xdr:row>
      <xdr:rowOff>38100</xdr:rowOff>
    </xdr:from>
    <xdr:to>
      <xdr:col>24</xdr:col>
      <xdr:colOff>759600</xdr:colOff>
      <xdr:row>25</xdr:row>
      <xdr:rowOff>38362</xdr:rowOff>
    </xdr:to>
    <xdr:sp macro="" textlink="">
      <xdr:nvSpPr>
        <xdr:cNvPr id="41" name="Rectángulo 40">
          <a:extLst>
            <a:ext uri="{FF2B5EF4-FFF2-40B4-BE49-F238E27FC236}">
              <a16:creationId xmlns:a16="http://schemas.microsoft.com/office/drawing/2014/main" id="{00000000-0008-0000-0100-000029000000}"/>
            </a:ext>
          </a:extLst>
        </xdr:cNvPr>
        <xdr:cNvSpPr/>
      </xdr:nvSpPr>
      <xdr:spPr>
        <a:xfrm>
          <a:off x="20274600" y="2276475"/>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Coches Kilómetro</a:t>
          </a:r>
        </a:p>
      </xdr:txBody>
    </xdr:sp>
    <xdr:clientData/>
  </xdr:twoCellAnchor>
  <xdr:twoCellAnchor>
    <xdr:from>
      <xdr:col>21</xdr:col>
      <xdr:colOff>635400</xdr:colOff>
      <xdr:row>16</xdr:row>
      <xdr:rowOff>64292</xdr:rowOff>
    </xdr:from>
    <xdr:to>
      <xdr:col>24</xdr:col>
      <xdr:colOff>721124</xdr:colOff>
      <xdr:row>21</xdr:row>
      <xdr:rowOff>64293</xdr:rowOff>
    </xdr:to>
    <xdr:sp macro="" textlink="'DATOS SM#TOTAL'!DF3">
      <xdr:nvSpPr>
        <xdr:cNvPr id="42" name="CuadroTexto 41">
          <a:extLst>
            <a:ext uri="{FF2B5EF4-FFF2-40B4-BE49-F238E27FC236}">
              <a16:creationId xmlns:a16="http://schemas.microsoft.com/office/drawing/2014/main" id="{00000000-0008-0000-0100-00002A000000}"/>
            </a:ext>
          </a:extLst>
        </xdr:cNvPr>
        <xdr:cNvSpPr txBox="1"/>
      </xdr:nvSpPr>
      <xdr:spPr>
        <a:xfrm>
          <a:off x="20876025" y="3017042"/>
          <a:ext cx="3086099"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D0DC9F-3B75-44B3-AA67-4AB2A3E8C46F}" type="TxLink">
            <a:rPr lang="en-US" sz="4000" b="0" i="0" u="none" strike="noStrike">
              <a:solidFill>
                <a:schemeClr val="bg1"/>
              </a:solidFill>
              <a:latin typeface="Arial"/>
              <a:cs typeface="Arial"/>
            </a:rPr>
            <a:pPr algn="r"/>
            <a:t>1.548.554</a:t>
          </a:fld>
          <a:endParaRPr lang="es-AR" sz="4000">
            <a:solidFill>
              <a:schemeClr val="bg1"/>
            </a:solidFill>
          </a:endParaRPr>
        </a:p>
      </xdr:txBody>
    </xdr:sp>
    <xdr:clientData/>
  </xdr:twoCellAnchor>
  <xdr:twoCellAnchor>
    <xdr:from>
      <xdr:col>21</xdr:col>
      <xdr:colOff>138751</xdr:colOff>
      <xdr:row>14</xdr:row>
      <xdr:rowOff>111926</xdr:rowOff>
    </xdr:from>
    <xdr:to>
      <xdr:col>22</xdr:col>
      <xdr:colOff>43502</xdr:colOff>
      <xdr:row>16</xdr:row>
      <xdr:rowOff>11915</xdr:rowOff>
    </xdr:to>
    <xdr:sp macro="" textlink="'DATOS SM#TOTAL'!DF6">
      <xdr:nvSpPr>
        <xdr:cNvPr id="43" name="CuadroTexto 42">
          <a:extLst>
            <a:ext uri="{FF2B5EF4-FFF2-40B4-BE49-F238E27FC236}">
              <a16:creationId xmlns:a16="http://schemas.microsoft.com/office/drawing/2014/main" id="{00000000-0008-0000-0100-00002B000000}"/>
            </a:ext>
          </a:extLst>
        </xdr:cNvPr>
        <xdr:cNvSpPr txBox="1"/>
      </xdr:nvSpPr>
      <xdr:spPr>
        <a:xfrm>
          <a:off x="20379376" y="2624145"/>
          <a:ext cx="90487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95B457A-8C94-4C3D-BDEA-77A44959B962}"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896798</xdr:colOff>
      <xdr:row>14</xdr:row>
      <xdr:rowOff>111926</xdr:rowOff>
    </xdr:from>
    <xdr:to>
      <xdr:col>22</xdr:col>
      <xdr:colOff>715823</xdr:colOff>
      <xdr:row>16</xdr:row>
      <xdr:rowOff>11915</xdr:rowOff>
    </xdr:to>
    <xdr:sp macro="" textlink="'DATOS SM#TOTAL'!DF5">
      <xdr:nvSpPr>
        <xdr:cNvPr id="44" name="CuadroTexto 43">
          <a:extLst>
            <a:ext uri="{FF2B5EF4-FFF2-40B4-BE49-F238E27FC236}">
              <a16:creationId xmlns:a16="http://schemas.microsoft.com/office/drawing/2014/main" id="{00000000-0008-0000-0100-00002C000000}"/>
            </a:ext>
          </a:extLst>
        </xdr:cNvPr>
        <xdr:cNvSpPr txBox="1"/>
      </xdr:nvSpPr>
      <xdr:spPr>
        <a:xfrm>
          <a:off x="21137423" y="2624145"/>
          <a:ext cx="819150"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D716C183-7EB9-4862-BE12-9AEDA47FA713}"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30</xdr:col>
      <xdr:colOff>49795</xdr:colOff>
      <xdr:row>28</xdr:row>
      <xdr:rowOff>3572</xdr:rowOff>
    </xdr:from>
    <xdr:to>
      <xdr:col>35</xdr:col>
      <xdr:colOff>689545</xdr:colOff>
      <xdr:row>47</xdr:row>
      <xdr:rowOff>76509</xdr:rowOff>
    </xdr:to>
    <xdr:graphicFrame macro="">
      <xdr:nvGraphicFramePr>
        <xdr:cNvPr id="7" name="Gráfico 6">
          <a:extLst>
            <a:ext uri="{FF2B5EF4-FFF2-40B4-BE49-F238E27FC236}">
              <a16:creationId xmlns:a16="http://schemas.microsoft.com/office/drawing/2014/main" id="{00000000-0008-0000-01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693444</xdr:colOff>
      <xdr:row>12</xdr:row>
      <xdr:rowOff>42245</xdr:rowOff>
    </xdr:from>
    <xdr:to>
      <xdr:col>32</xdr:col>
      <xdr:colOff>407038</xdr:colOff>
      <xdr:row>25</xdr:row>
      <xdr:rowOff>42507</xdr:rowOff>
    </xdr:to>
    <xdr:sp macro="" textlink="">
      <xdr:nvSpPr>
        <xdr:cNvPr id="51" name="Rectángulo 50">
          <a:extLst>
            <a:ext uri="{FF2B5EF4-FFF2-40B4-BE49-F238E27FC236}">
              <a16:creationId xmlns:a16="http://schemas.microsoft.com/office/drawing/2014/main" id="{00000000-0008-0000-0100-000033000000}"/>
            </a:ext>
          </a:extLst>
        </xdr:cNvPr>
        <xdr:cNvSpPr/>
      </xdr:nvSpPr>
      <xdr:spPr>
        <a:xfrm>
          <a:off x="27934944" y="2280620"/>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(PESOS)</a:t>
          </a:r>
          <a:endParaRPr lang="es-AR" sz="2400">
            <a:solidFill>
              <a:schemeClr val="bg1"/>
            </a:solidFill>
            <a:latin typeface="Franklin Gothic Demi Cond" panose="020B0706030402020204" pitchFamily="34" charset="0"/>
          </a:endParaRPr>
        </a:p>
      </xdr:txBody>
    </xdr:sp>
    <xdr:clientData/>
  </xdr:twoCellAnchor>
  <xdr:twoCellAnchor>
    <xdr:from>
      <xdr:col>29</xdr:col>
      <xdr:colOff>934026</xdr:colOff>
      <xdr:row>16</xdr:row>
      <xdr:rowOff>56538</xdr:rowOff>
    </xdr:from>
    <xdr:to>
      <xdr:col>32</xdr:col>
      <xdr:colOff>377541</xdr:colOff>
      <xdr:row>21</xdr:row>
      <xdr:rowOff>56539</xdr:rowOff>
    </xdr:to>
    <xdr:sp macro="" textlink="'DATOS SM#TOTAL'!CY3">
      <xdr:nvSpPr>
        <xdr:cNvPr id="52" name="CuadroTexto 51">
          <a:extLst>
            <a:ext uri="{FF2B5EF4-FFF2-40B4-BE49-F238E27FC236}">
              <a16:creationId xmlns:a16="http://schemas.microsoft.com/office/drawing/2014/main" id="{00000000-0008-0000-0100-000034000000}"/>
            </a:ext>
          </a:extLst>
        </xdr:cNvPr>
        <xdr:cNvSpPr txBox="1"/>
      </xdr:nvSpPr>
      <xdr:spPr>
        <a:xfrm>
          <a:off x="29175651" y="3009288"/>
          <a:ext cx="245579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E69A419C-30EC-4CC7-9BD9-386E05D5911C}" type="TxLink">
            <a:rPr lang="en-US" sz="4000" b="0" i="0" u="none" strike="noStrike">
              <a:solidFill>
                <a:schemeClr val="bg1"/>
              </a:solidFill>
              <a:latin typeface="Arial"/>
              <a:cs typeface="Arial"/>
            </a:rPr>
            <a:pPr algn="r"/>
            <a:t> $27,91 </a:t>
          </a:fld>
          <a:endParaRPr lang="es-AR" sz="4000">
            <a:solidFill>
              <a:schemeClr val="bg1"/>
            </a:solidFill>
          </a:endParaRPr>
        </a:p>
      </xdr:txBody>
    </xdr:sp>
    <xdr:clientData/>
  </xdr:twoCellAnchor>
  <xdr:twoCellAnchor>
    <xdr:from>
      <xdr:col>28</xdr:col>
      <xdr:colOff>847760</xdr:colOff>
      <xdr:row>14</xdr:row>
      <xdr:rowOff>101914</xdr:rowOff>
    </xdr:from>
    <xdr:to>
      <xdr:col>29</xdr:col>
      <xdr:colOff>806210</xdr:colOff>
      <xdr:row>16</xdr:row>
      <xdr:rowOff>1799</xdr:rowOff>
    </xdr:to>
    <xdr:sp macro="" textlink="'DATOS SM#TOTAL'!CY6">
      <xdr:nvSpPr>
        <xdr:cNvPr id="53" name="CuadroTexto 52">
          <a:extLst>
            <a:ext uri="{FF2B5EF4-FFF2-40B4-BE49-F238E27FC236}">
              <a16:creationId xmlns:a16="http://schemas.microsoft.com/office/drawing/2014/main" id="{00000000-0008-0000-0100-000035000000}"/>
            </a:ext>
          </a:extLst>
        </xdr:cNvPr>
        <xdr:cNvSpPr txBox="1"/>
      </xdr:nvSpPr>
      <xdr:spPr>
        <a:xfrm>
          <a:off x="28089260" y="2614133"/>
          <a:ext cx="958575" cy="2332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FB03CBC6-907B-4621-88FE-E1033EABE687}"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29</xdr:col>
      <xdr:colOff>680529</xdr:colOff>
      <xdr:row>14</xdr:row>
      <xdr:rowOff>101914</xdr:rowOff>
    </xdr:from>
    <xdr:to>
      <xdr:col>30</xdr:col>
      <xdr:colOff>330176</xdr:colOff>
      <xdr:row>16</xdr:row>
      <xdr:rowOff>23365</xdr:rowOff>
    </xdr:to>
    <xdr:sp macro="" textlink="'DATOS SM#TOTAL'!CY5">
      <xdr:nvSpPr>
        <xdr:cNvPr id="54" name="CuadroTexto 53">
          <a:extLst>
            <a:ext uri="{FF2B5EF4-FFF2-40B4-BE49-F238E27FC236}">
              <a16:creationId xmlns:a16="http://schemas.microsoft.com/office/drawing/2014/main" id="{00000000-0008-0000-0100-000036000000}"/>
            </a:ext>
          </a:extLst>
        </xdr:cNvPr>
        <xdr:cNvSpPr txBox="1"/>
      </xdr:nvSpPr>
      <xdr:spPr>
        <a:xfrm>
          <a:off x="28922154" y="2614133"/>
          <a:ext cx="649772" cy="2548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896E0FD-1B10-439A-A472-288C16E67E26}"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32</xdr:col>
      <xdr:colOff>519304</xdr:colOff>
      <xdr:row>0</xdr:row>
      <xdr:rowOff>7147</xdr:rowOff>
    </xdr:from>
    <xdr:to>
      <xdr:col>36</xdr:col>
      <xdr:colOff>197179</xdr:colOff>
      <xdr:row>11</xdr:row>
      <xdr:rowOff>126472</xdr:rowOff>
    </xdr:to>
    <xdr:sp macro="" textlink="">
      <xdr:nvSpPr>
        <xdr:cNvPr id="55" name="Rectángulo 54">
          <a:extLst>
            <a:ext uri="{FF2B5EF4-FFF2-40B4-BE49-F238E27FC236}">
              <a16:creationId xmlns:a16="http://schemas.microsoft.com/office/drawing/2014/main" id="{00000000-0008-0000-0100-000037000000}"/>
            </a:ext>
          </a:extLst>
        </xdr:cNvPr>
        <xdr:cNvSpPr/>
      </xdr:nvSpPr>
      <xdr:spPr>
        <a:xfrm>
          <a:off x="31773210"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Pasajeros Totales </a:t>
          </a:r>
          <a:r>
            <a:rPr lang="es-AR" sz="1400">
              <a:solidFill>
                <a:schemeClr val="bg1"/>
              </a:solidFill>
              <a:latin typeface="Franklin Gothic Demi Cond" panose="020B0706030402020204" pitchFamily="34" charset="0"/>
            </a:rPr>
            <a:t>(estimados)</a:t>
          </a:r>
        </a:p>
      </xdr:txBody>
    </xdr:sp>
    <xdr:clientData/>
  </xdr:twoCellAnchor>
  <xdr:twoCellAnchor>
    <xdr:from>
      <xdr:col>33</xdr:col>
      <xdr:colOff>87671</xdr:colOff>
      <xdr:row>3</xdr:row>
      <xdr:rowOff>167073</xdr:rowOff>
    </xdr:from>
    <xdr:to>
      <xdr:col>36</xdr:col>
      <xdr:colOff>161490</xdr:colOff>
      <xdr:row>7</xdr:row>
      <xdr:rowOff>178599</xdr:rowOff>
    </xdr:to>
    <xdr:sp macro="" textlink="'DATOS SM#TOTAL'!DA3">
      <xdr:nvSpPr>
        <xdr:cNvPr id="56" name="CuadroTexto 55">
          <a:extLst>
            <a:ext uri="{FF2B5EF4-FFF2-40B4-BE49-F238E27FC236}">
              <a16:creationId xmlns:a16="http://schemas.microsoft.com/office/drawing/2014/main" id="{00000000-0008-0000-0100-000038000000}"/>
            </a:ext>
          </a:extLst>
        </xdr:cNvPr>
        <xdr:cNvSpPr txBox="1"/>
      </xdr:nvSpPr>
      <xdr:spPr>
        <a:xfrm>
          <a:off x="32353609" y="738573"/>
          <a:ext cx="3109912" cy="7735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96FFD94-425A-4839-B02F-017AC4E90B5D}" type="TxLink">
            <a:rPr lang="en-US" sz="4000" b="0" i="0" u="none" strike="noStrike">
              <a:solidFill>
                <a:srgbClr val="FF0000"/>
              </a:solidFill>
              <a:latin typeface="Arial"/>
              <a:cs typeface="Arial"/>
            </a:rPr>
            <a:pPr algn="r"/>
            <a:t>4.008.150</a:t>
          </a:fld>
          <a:endParaRPr lang="es-AR" sz="4000">
            <a:solidFill>
              <a:srgbClr val="FF0000"/>
            </a:solidFill>
          </a:endParaRPr>
        </a:p>
      </xdr:txBody>
    </xdr:sp>
    <xdr:clientData/>
  </xdr:twoCellAnchor>
  <xdr:twoCellAnchor>
    <xdr:from>
      <xdr:col>32</xdr:col>
      <xdr:colOff>624079</xdr:colOff>
      <xdr:row>2</xdr:row>
      <xdr:rowOff>49127</xdr:rowOff>
    </xdr:from>
    <xdr:to>
      <xdr:col>33</xdr:col>
      <xdr:colOff>516923</xdr:colOff>
      <xdr:row>3</xdr:row>
      <xdr:rowOff>103896</xdr:rowOff>
    </xdr:to>
    <xdr:sp macro="" textlink="'DATOS SM#TOTAL'!DA6">
      <xdr:nvSpPr>
        <xdr:cNvPr id="57" name="CuadroTexto 56">
          <a:extLst>
            <a:ext uri="{FF2B5EF4-FFF2-40B4-BE49-F238E27FC236}">
              <a16:creationId xmlns:a16="http://schemas.microsoft.com/office/drawing/2014/main" id="{00000000-0008-0000-0100-000039000000}"/>
            </a:ext>
          </a:extLst>
        </xdr:cNvPr>
        <xdr:cNvSpPr txBox="1"/>
      </xdr:nvSpPr>
      <xdr:spPr>
        <a:xfrm>
          <a:off x="31877985" y="406315"/>
          <a:ext cx="90487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FBBA378-9F20-46B3-B490-F97878E75429}"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372881</xdr:colOff>
      <xdr:row>2</xdr:row>
      <xdr:rowOff>49127</xdr:rowOff>
    </xdr:from>
    <xdr:to>
      <xdr:col>34</xdr:col>
      <xdr:colOff>180000</xdr:colOff>
      <xdr:row>3</xdr:row>
      <xdr:rowOff>103896</xdr:rowOff>
    </xdr:to>
    <xdr:sp macro="" textlink="'DATOS SM#TOTAL'!DA5">
      <xdr:nvSpPr>
        <xdr:cNvPr id="58" name="CuadroTexto 57">
          <a:extLst>
            <a:ext uri="{FF2B5EF4-FFF2-40B4-BE49-F238E27FC236}">
              <a16:creationId xmlns:a16="http://schemas.microsoft.com/office/drawing/2014/main" id="{00000000-0008-0000-0100-00003A000000}"/>
            </a:ext>
          </a:extLst>
        </xdr:cNvPr>
        <xdr:cNvSpPr txBox="1"/>
      </xdr:nvSpPr>
      <xdr:spPr>
        <a:xfrm>
          <a:off x="32638819" y="406315"/>
          <a:ext cx="81915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98E1BA40-DCBE-4D70-94D8-D87892057E92}"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32</xdr:col>
      <xdr:colOff>519795</xdr:colOff>
      <xdr:row>12</xdr:row>
      <xdr:rowOff>44930</xdr:rowOff>
    </xdr:from>
    <xdr:to>
      <xdr:col>36</xdr:col>
      <xdr:colOff>197670</xdr:colOff>
      <xdr:row>25</xdr:row>
      <xdr:rowOff>45192</xdr:rowOff>
    </xdr:to>
    <xdr:sp macro="" textlink="">
      <xdr:nvSpPr>
        <xdr:cNvPr id="59" name="Rectángulo 58">
          <a:extLst>
            <a:ext uri="{FF2B5EF4-FFF2-40B4-BE49-F238E27FC236}">
              <a16:creationId xmlns:a16="http://schemas.microsoft.com/office/drawing/2014/main" id="{00000000-0008-0000-0100-00003B000000}"/>
            </a:ext>
          </a:extLst>
        </xdr:cNvPr>
        <xdr:cNvSpPr/>
      </xdr:nvSpPr>
      <xdr:spPr>
        <a:xfrm>
          <a:off x="31773701" y="2283305"/>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Porcentaje de Evasión </a:t>
          </a:r>
          <a:r>
            <a:rPr lang="es-AR" sz="1400">
              <a:solidFill>
                <a:schemeClr val="bg1"/>
              </a:solidFill>
              <a:latin typeface="Franklin Gothic Demi Cond" panose="020B0706030402020204" pitchFamily="34" charset="0"/>
            </a:rPr>
            <a:t>(estimado)</a:t>
          </a:r>
        </a:p>
      </xdr:txBody>
    </xdr:sp>
    <xdr:clientData/>
  </xdr:twoCellAnchor>
  <xdr:twoCellAnchor>
    <xdr:from>
      <xdr:col>33</xdr:col>
      <xdr:colOff>332354</xdr:colOff>
      <xdr:row>16</xdr:row>
      <xdr:rowOff>59225</xdr:rowOff>
    </xdr:from>
    <xdr:to>
      <xdr:col>36</xdr:col>
      <xdr:colOff>205067</xdr:colOff>
      <xdr:row>21</xdr:row>
      <xdr:rowOff>59226</xdr:rowOff>
    </xdr:to>
    <xdr:sp macro="" textlink="'DATOS SM#TOTAL'!DB3">
      <xdr:nvSpPr>
        <xdr:cNvPr id="60" name="CuadroTexto 59">
          <a:extLst>
            <a:ext uri="{FF2B5EF4-FFF2-40B4-BE49-F238E27FC236}">
              <a16:creationId xmlns:a16="http://schemas.microsoft.com/office/drawing/2014/main" id="{00000000-0008-0000-0100-00003C000000}"/>
            </a:ext>
          </a:extLst>
        </xdr:cNvPr>
        <xdr:cNvSpPr txBox="1"/>
      </xdr:nvSpPr>
      <xdr:spPr>
        <a:xfrm>
          <a:off x="32598292" y="3011975"/>
          <a:ext cx="290880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DD837D9-8B57-4FA0-9D1A-488A3955C20C}" type="TxLink">
            <a:rPr lang="en-US" sz="4000" b="0" i="0" u="none" strike="noStrike">
              <a:solidFill>
                <a:srgbClr val="FF0000"/>
              </a:solidFill>
              <a:latin typeface="Arial"/>
              <a:cs typeface="Arial"/>
            </a:rPr>
            <a:pPr algn="r"/>
            <a:t>29,70%</a:t>
          </a:fld>
          <a:endParaRPr lang="es-AR" sz="4000">
            <a:solidFill>
              <a:srgbClr val="FF0000"/>
            </a:solidFill>
          </a:endParaRPr>
        </a:p>
      </xdr:txBody>
    </xdr:sp>
    <xdr:clientData/>
  </xdr:twoCellAnchor>
  <xdr:twoCellAnchor>
    <xdr:from>
      <xdr:col>32</xdr:col>
      <xdr:colOff>624573</xdr:colOff>
      <xdr:row>14</xdr:row>
      <xdr:rowOff>118751</xdr:rowOff>
    </xdr:from>
    <xdr:to>
      <xdr:col>33</xdr:col>
      <xdr:colOff>529323</xdr:colOff>
      <xdr:row>16</xdr:row>
      <xdr:rowOff>18739</xdr:rowOff>
    </xdr:to>
    <xdr:sp macro="" textlink="'DATOS SM#TOTAL'!DB6">
      <xdr:nvSpPr>
        <xdr:cNvPr id="61" name="CuadroTexto 60">
          <a:extLst>
            <a:ext uri="{FF2B5EF4-FFF2-40B4-BE49-F238E27FC236}">
              <a16:creationId xmlns:a16="http://schemas.microsoft.com/office/drawing/2014/main" id="{00000000-0008-0000-0100-00003D000000}"/>
            </a:ext>
          </a:extLst>
        </xdr:cNvPr>
        <xdr:cNvSpPr txBox="1"/>
      </xdr:nvSpPr>
      <xdr:spPr>
        <a:xfrm>
          <a:off x="31878479" y="2630970"/>
          <a:ext cx="916782"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BE4048F-C933-4FBE-8E7D-0E17E34A39AA}"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385281</xdr:colOff>
      <xdr:row>14</xdr:row>
      <xdr:rowOff>118751</xdr:rowOff>
    </xdr:from>
    <xdr:to>
      <xdr:col>34</xdr:col>
      <xdr:colOff>285179</xdr:colOff>
      <xdr:row>16</xdr:row>
      <xdr:rowOff>18739</xdr:rowOff>
    </xdr:to>
    <xdr:sp macro="" textlink="'DATOS SM#TOTAL'!DB5">
      <xdr:nvSpPr>
        <xdr:cNvPr id="62" name="CuadroTexto 61">
          <a:extLst>
            <a:ext uri="{FF2B5EF4-FFF2-40B4-BE49-F238E27FC236}">
              <a16:creationId xmlns:a16="http://schemas.microsoft.com/office/drawing/2014/main" id="{00000000-0008-0000-0100-00003E000000}"/>
            </a:ext>
          </a:extLst>
        </xdr:cNvPr>
        <xdr:cNvSpPr txBox="1"/>
      </xdr:nvSpPr>
      <xdr:spPr>
        <a:xfrm>
          <a:off x="32651219" y="2630970"/>
          <a:ext cx="911929"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D6693F9-8053-4A1B-96E4-8C71457F5B63}"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35</xdr:col>
      <xdr:colOff>810961</xdr:colOff>
      <xdr:row>28</xdr:row>
      <xdr:rowOff>3572</xdr:rowOff>
    </xdr:from>
    <xdr:to>
      <xdr:col>41</xdr:col>
      <xdr:colOff>486305</xdr:colOff>
      <xdr:row>47</xdr:row>
      <xdr:rowOff>76509</xdr:rowOff>
    </xdr:to>
    <xdr:graphicFrame macro="">
      <xdr:nvGraphicFramePr>
        <xdr:cNvPr id="11" name="Gráfico 10">
          <a:extLst>
            <a:ext uri="{FF2B5EF4-FFF2-40B4-BE49-F238E27FC236}">
              <a16:creationId xmlns:a16="http://schemas.microsoft.com/office/drawing/2014/main" id="{FE540DBC-3E7B-4AD6-984B-2794867F6B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607218</xdr:colOff>
      <xdr:row>12</xdr:row>
      <xdr:rowOff>35718</xdr:rowOff>
    </xdr:from>
    <xdr:to>
      <xdr:col>9</xdr:col>
      <xdr:colOff>368952</xdr:colOff>
      <xdr:row>25</xdr:row>
      <xdr:rowOff>36693</xdr:rowOff>
    </xdr:to>
    <xdr:sp macro="" textlink="">
      <xdr:nvSpPr>
        <xdr:cNvPr id="63" name="Rectángulo 62">
          <a:extLst>
            <a:ext uri="{FF2B5EF4-FFF2-40B4-BE49-F238E27FC236}">
              <a16:creationId xmlns:a16="http://schemas.microsoft.com/office/drawing/2014/main" id="{0873B260-8281-4536-8664-19800D1939C9}"/>
            </a:ext>
          </a:extLst>
        </xdr:cNvPr>
        <xdr:cNvSpPr/>
      </xdr:nvSpPr>
      <xdr:spPr>
        <a:xfrm>
          <a:off x="5845968" y="2238374"/>
          <a:ext cx="2762109" cy="2167913"/>
        </a:xfrm>
        <a:prstGeom prst="rect">
          <a:avLst/>
        </a:prstGeom>
        <a:solidFill>
          <a:srgbClr val="FFCC00"/>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accent2"/>
              </a:solidFill>
              <a:latin typeface="Franklin Gothic Demi Cond" panose="020B0706030402020204" pitchFamily="34" charset="0"/>
            </a:rPr>
            <a:t>Observaciones</a:t>
          </a:r>
        </a:p>
      </xdr:txBody>
    </xdr:sp>
    <xdr:clientData/>
  </xdr:twoCellAnchor>
  <xdr:twoCellAnchor>
    <xdr:from>
      <xdr:col>6</xdr:col>
      <xdr:colOff>654844</xdr:colOff>
      <xdr:row>16</xdr:row>
      <xdr:rowOff>23814</xdr:rowOff>
    </xdr:from>
    <xdr:to>
      <xdr:col>9</xdr:col>
      <xdr:colOff>261796</xdr:colOff>
      <xdr:row>24</xdr:row>
      <xdr:rowOff>130970</xdr:rowOff>
    </xdr:to>
    <xdr:sp macro="" textlink="'DATOS SM#TOTAL'!DC3">
      <xdr:nvSpPr>
        <xdr:cNvPr id="64" name="CuadroTexto 63">
          <a:extLst>
            <a:ext uri="{FF2B5EF4-FFF2-40B4-BE49-F238E27FC236}">
              <a16:creationId xmlns:a16="http://schemas.microsoft.com/office/drawing/2014/main" id="{E53FCDAA-D0A6-4BB1-B203-ACC433DB92EC}"/>
            </a:ext>
          </a:extLst>
        </xdr:cNvPr>
        <xdr:cNvSpPr txBox="1"/>
      </xdr:nvSpPr>
      <xdr:spPr>
        <a:xfrm>
          <a:off x="5893594" y="2893220"/>
          <a:ext cx="2607327" cy="14406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fld id="{DB43A8B7-119F-4278-ABC2-7312D1464485}" type="TxLink">
            <a:rPr lang="en-US" sz="1000" b="0" i="0" u="none" strike="noStrike">
              <a:solidFill>
                <a:schemeClr val="tx1">
                  <a:lumMod val="65000"/>
                  <a:lumOff val="35000"/>
                </a:schemeClr>
              </a:solidFill>
              <a:latin typeface="Arial"/>
              <a:cs typeface="Arial"/>
            </a:rPr>
            <a:pPr algn="l"/>
            <a:t>Aumento de Tarifas 01/07/2023 (Resolución RESOL-2022-1017-APN-MTR)</a:t>
          </a:fld>
          <a:endParaRPr lang="es-AR" sz="4800">
            <a:solidFill>
              <a:schemeClr val="tx1">
                <a:lumMod val="65000"/>
                <a:lumOff val="35000"/>
              </a:schemeClr>
            </a:solidFill>
          </a:endParaRPr>
        </a:p>
      </xdr:txBody>
    </xdr:sp>
    <xdr:clientData/>
  </xdr:twoCellAnchor>
  <xdr:twoCellAnchor>
    <xdr:from>
      <xdr:col>6</xdr:col>
      <xdr:colOff>547686</xdr:colOff>
      <xdr:row>14</xdr:row>
      <xdr:rowOff>130965</xdr:rowOff>
    </xdr:from>
    <xdr:to>
      <xdr:col>7</xdr:col>
      <xdr:colOff>433454</xdr:colOff>
      <xdr:row>15</xdr:row>
      <xdr:rowOff>166684</xdr:rowOff>
    </xdr:to>
    <xdr:sp macro="" textlink="'DATOS SM#TOTAL'!DC6">
      <xdr:nvSpPr>
        <xdr:cNvPr id="65" name="CuadroTexto 64">
          <a:extLst>
            <a:ext uri="{FF2B5EF4-FFF2-40B4-BE49-F238E27FC236}">
              <a16:creationId xmlns:a16="http://schemas.microsoft.com/office/drawing/2014/main" id="{1ED825EA-A2B2-4109-BE4E-354F382FBF2A}"/>
            </a:ext>
          </a:extLst>
        </xdr:cNvPr>
        <xdr:cNvSpPr txBox="1"/>
      </xdr:nvSpPr>
      <xdr:spPr>
        <a:xfrm>
          <a:off x="5786436" y="1833559"/>
          <a:ext cx="885893" cy="2024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647B3AF-46ED-4DE3-A5BD-046AAE57C7C4}"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r"/>
            <a:t>Julio</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7</xdr:col>
      <xdr:colOff>319792</xdr:colOff>
      <xdr:row>14</xdr:row>
      <xdr:rowOff>142871</xdr:rowOff>
    </xdr:from>
    <xdr:to>
      <xdr:col>7</xdr:col>
      <xdr:colOff>904875</xdr:colOff>
      <xdr:row>15</xdr:row>
      <xdr:rowOff>154778</xdr:rowOff>
    </xdr:to>
    <xdr:sp macro="" textlink="'DATOS SM#TOTAL'!DC5">
      <xdr:nvSpPr>
        <xdr:cNvPr id="66" name="CuadroTexto 65">
          <a:extLst>
            <a:ext uri="{FF2B5EF4-FFF2-40B4-BE49-F238E27FC236}">
              <a16:creationId xmlns:a16="http://schemas.microsoft.com/office/drawing/2014/main" id="{C7C1BFD1-6EED-4997-91D9-1BF4175FBF05}"/>
            </a:ext>
          </a:extLst>
        </xdr:cNvPr>
        <xdr:cNvSpPr txBox="1"/>
      </xdr:nvSpPr>
      <xdr:spPr>
        <a:xfrm>
          <a:off x="6558667" y="1845465"/>
          <a:ext cx="585083" cy="1785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50CA46E3-6EFE-4BE5-A424-240B132C9DBD}"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l"/>
            <a:t>2023</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24</xdr:col>
      <xdr:colOff>860915</xdr:colOff>
      <xdr:row>0</xdr:row>
      <xdr:rowOff>7147</xdr:rowOff>
    </xdr:from>
    <xdr:to>
      <xdr:col>28</xdr:col>
      <xdr:colOff>586415</xdr:colOff>
      <xdr:row>11</xdr:row>
      <xdr:rowOff>126472</xdr:rowOff>
    </xdr:to>
    <xdr:sp macro="" textlink="">
      <xdr:nvSpPr>
        <xdr:cNvPr id="73" name="Rectángulo 72">
          <a:extLst>
            <a:ext uri="{FF2B5EF4-FFF2-40B4-BE49-F238E27FC236}">
              <a16:creationId xmlns:a16="http://schemas.microsoft.com/office/drawing/2014/main" id="{00000000-0008-0000-0100-00001D000000}"/>
            </a:ext>
          </a:extLst>
        </xdr:cNvPr>
        <xdr:cNvSpPr/>
      </xdr:nvSpPr>
      <xdr:spPr>
        <a:xfrm>
          <a:off x="24101915" y="7147"/>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Captación Media</a:t>
          </a:r>
          <a:r>
            <a:rPr lang="es-AR" sz="1600">
              <a:solidFill>
                <a:schemeClr val="bg1"/>
              </a:solidFill>
              <a:latin typeface="Franklin Gothic Demi Cond" panose="020B0706030402020204" pitchFamily="34" charset="0"/>
            </a:rPr>
            <a:t> </a:t>
          </a:r>
          <a:r>
            <a:rPr lang="es-AR" sz="1400">
              <a:solidFill>
                <a:schemeClr val="bg1"/>
              </a:solidFill>
              <a:latin typeface="Franklin Gothic Demi Cond" panose="020B0706030402020204" pitchFamily="34" charset="0"/>
            </a:rPr>
            <a:t>(Pax x Coche)</a:t>
          </a:r>
          <a:endParaRPr lang="es-AR" sz="1600">
            <a:solidFill>
              <a:schemeClr val="bg1"/>
            </a:solidFill>
            <a:latin typeface="Franklin Gothic Demi Cond" panose="020B0706030402020204" pitchFamily="34" charset="0"/>
          </a:endParaRPr>
        </a:p>
      </xdr:txBody>
    </xdr:sp>
    <xdr:clientData/>
  </xdr:twoCellAnchor>
  <xdr:twoCellAnchor>
    <xdr:from>
      <xdr:col>25</xdr:col>
      <xdr:colOff>501231</xdr:colOff>
      <xdr:row>4</xdr:row>
      <xdr:rowOff>9714</xdr:rowOff>
    </xdr:from>
    <xdr:to>
      <xdr:col>28</xdr:col>
      <xdr:colOff>586956</xdr:colOff>
      <xdr:row>7</xdr:row>
      <xdr:rowOff>133360</xdr:rowOff>
    </xdr:to>
    <xdr:sp macro="" textlink="'DATOS SM#TOTAL'!DD3">
      <xdr:nvSpPr>
        <xdr:cNvPr id="74" name="CuadroTexto 73">
          <a:extLst>
            <a:ext uri="{FF2B5EF4-FFF2-40B4-BE49-F238E27FC236}">
              <a16:creationId xmlns:a16="http://schemas.microsoft.com/office/drawing/2014/main" id="{00000000-0008-0000-0100-00001E000000}"/>
            </a:ext>
          </a:extLst>
        </xdr:cNvPr>
        <xdr:cNvSpPr txBox="1"/>
      </xdr:nvSpPr>
      <xdr:spPr>
        <a:xfrm>
          <a:off x="24742356" y="771714"/>
          <a:ext cx="3086100" cy="6951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586F0EBF-5639-41C2-AC2E-0096057E7FAC}" type="TxLink">
            <a:rPr lang="en-US" sz="4000" b="0" i="0" u="none" strike="noStrike">
              <a:solidFill>
                <a:schemeClr val="bg1"/>
              </a:solidFill>
              <a:latin typeface="Arial"/>
              <a:ea typeface="+mn-ea"/>
              <a:cs typeface="Arial"/>
            </a:rPr>
            <a:pPr marL="0" indent="0" algn="r"/>
            <a:t>96</a:t>
          </a:fld>
          <a:endParaRPr lang="es-AR" sz="4000" b="0" i="0" u="none" strike="noStrike">
            <a:solidFill>
              <a:schemeClr val="bg1"/>
            </a:solidFill>
            <a:latin typeface="Arial"/>
            <a:ea typeface="+mn-ea"/>
            <a:cs typeface="Arial"/>
          </a:endParaRPr>
        </a:p>
      </xdr:txBody>
    </xdr:sp>
    <xdr:clientData/>
  </xdr:twoCellAnchor>
  <xdr:twoCellAnchor>
    <xdr:from>
      <xdr:col>24</xdr:col>
      <xdr:colOff>977615</xdr:colOff>
      <xdr:row>2</xdr:row>
      <xdr:rowOff>33347</xdr:rowOff>
    </xdr:from>
    <xdr:to>
      <xdr:col>25</xdr:col>
      <xdr:colOff>882365</xdr:colOff>
      <xdr:row>3</xdr:row>
      <xdr:rowOff>88117</xdr:rowOff>
    </xdr:to>
    <xdr:sp macro="" textlink="'DATOS SM#TOTAL'!DD6">
      <xdr:nvSpPr>
        <xdr:cNvPr id="75" name="CuadroTexto 74">
          <a:extLst>
            <a:ext uri="{FF2B5EF4-FFF2-40B4-BE49-F238E27FC236}">
              <a16:creationId xmlns:a16="http://schemas.microsoft.com/office/drawing/2014/main" id="{00000000-0008-0000-0100-00001F000000}"/>
            </a:ext>
          </a:extLst>
        </xdr:cNvPr>
        <xdr:cNvSpPr txBox="1"/>
      </xdr:nvSpPr>
      <xdr:spPr>
        <a:xfrm>
          <a:off x="24218615" y="390535"/>
          <a:ext cx="904875"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E1C4455-1267-4CD8-BE3C-89554D4A5554}"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752969</xdr:colOff>
      <xdr:row>2</xdr:row>
      <xdr:rowOff>33347</xdr:rowOff>
    </xdr:from>
    <xdr:to>
      <xdr:col>26</xdr:col>
      <xdr:colOff>571993</xdr:colOff>
      <xdr:row>3</xdr:row>
      <xdr:rowOff>88117</xdr:rowOff>
    </xdr:to>
    <xdr:sp macro="" textlink="'DATOS SM#TOTAL'!DD5">
      <xdr:nvSpPr>
        <xdr:cNvPr id="76" name="CuadroTexto 75">
          <a:extLst>
            <a:ext uri="{FF2B5EF4-FFF2-40B4-BE49-F238E27FC236}">
              <a16:creationId xmlns:a16="http://schemas.microsoft.com/office/drawing/2014/main" id="{00000000-0008-0000-0100-000020000000}"/>
            </a:ext>
          </a:extLst>
        </xdr:cNvPr>
        <xdr:cNvSpPr txBox="1"/>
      </xdr:nvSpPr>
      <xdr:spPr>
        <a:xfrm>
          <a:off x="24994094" y="390535"/>
          <a:ext cx="819149"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92C90D8C-5DAB-4819-89F7-FDA71C95B8A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593962</xdr:colOff>
      <xdr:row>9</xdr:row>
      <xdr:rowOff>142882</xdr:rowOff>
    </xdr:from>
    <xdr:to>
      <xdr:col>28</xdr:col>
      <xdr:colOff>594188</xdr:colOff>
      <xdr:row>11</xdr:row>
      <xdr:rowOff>33344</xdr:rowOff>
    </xdr:to>
    <xdr:sp macro="" textlink="'DATOS SM#TOTAL'!DD4">
      <xdr:nvSpPr>
        <xdr:cNvPr id="77" name="CuadroTexto 76">
          <a:extLst>
            <a:ext uri="{FF2B5EF4-FFF2-40B4-BE49-F238E27FC236}">
              <a16:creationId xmlns:a16="http://schemas.microsoft.com/office/drawing/2014/main" id="{00000000-0008-0000-0100-000021000000}"/>
            </a:ext>
          </a:extLst>
        </xdr:cNvPr>
        <xdr:cNvSpPr txBox="1"/>
      </xdr:nvSpPr>
      <xdr:spPr>
        <a:xfrm>
          <a:off x="26835337" y="1678788"/>
          <a:ext cx="100035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ECBF3E04-85C2-4560-A99E-A8CDF25E1473}" type="TxLink">
            <a:rPr lang="en-US" sz="1600" b="0" i="0" u="none" strike="noStrike">
              <a:solidFill>
                <a:schemeClr val="bg1"/>
              </a:solidFill>
              <a:latin typeface="Franklin Gothic Demi Cond" panose="020B0706030402020204" pitchFamily="34" charset="0"/>
              <a:ea typeface="+mn-ea"/>
              <a:cs typeface="Arial"/>
            </a:rPr>
            <a:pPr marL="0" indent="0" algn="r"/>
            <a:t>-0,73%</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891890</xdr:colOff>
      <xdr:row>9</xdr:row>
      <xdr:rowOff>159551</xdr:rowOff>
    </xdr:from>
    <xdr:to>
      <xdr:col>27</xdr:col>
      <xdr:colOff>796640</xdr:colOff>
      <xdr:row>11</xdr:row>
      <xdr:rowOff>50013</xdr:rowOff>
    </xdr:to>
    <xdr:sp macro="" textlink="">
      <xdr:nvSpPr>
        <xdr:cNvPr id="78" name="CuadroTexto 77">
          <a:extLst>
            <a:ext uri="{FF2B5EF4-FFF2-40B4-BE49-F238E27FC236}">
              <a16:creationId xmlns:a16="http://schemas.microsoft.com/office/drawing/2014/main" id="{00000000-0008-0000-0100-000022000000}"/>
            </a:ext>
          </a:extLst>
        </xdr:cNvPr>
        <xdr:cNvSpPr txBox="1"/>
      </xdr:nvSpPr>
      <xdr:spPr>
        <a:xfrm>
          <a:off x="24132890" y="1695457"/>
          <a:ext cx="290512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916783</xdr:colOff>
      <xdr:row>18</xdr:row>
      <xdr:rowOff>140667</xdr:rowOff>
    </xdr:from>
    <xdr:to>
      <xdr:col>26</xdr:col>
      <xdr:colOff>717926</xdr:colOff>
      <xdr:row>22</xdr:row>
      <xdr:rowOff>97625</xdr:rowOff>
    </xdr:to>
    <xdr:sp macro="" textlink="'DATOS SM#TOTAL'!CU3">
      <xdr:nvSpPr>
        <xdr:cNvPr id="79" name="CuadroTexto 78">
          <a:extLst>
            <a:ext uri="{FF2B5EF4-FFF2-40B4-BE49-F238E27FC236}">
              <a16:creationId xmlns:a16="http://schemas.microsoft.com/office/drawing/2014/main" id="{00000000-0008-0000-0100-00001E000000}"/>
            </a:ext>
          </a:extLst>
        </xdr:cNvPr>
        <xdr:cNvSpPr txBox="1"/>
      </xdr:nvSpPr>
      <xdr:spPr>
        <a:xfrm>
          <a:off x="24157783" y="3343448"/>
          <a:ext cx="1801393"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fld id="{8948584F-4593-4267-87D1-9A499213FFC4}" type="TxLink">
            <a:rPr lang="en-US" sz="3600" b="0" i="0" u="none" strike="noStrike">
              <a:solidFill>
                <a:srgbClr val="FFC000"/>
              </a:solidFill>
              <a:latin typeface="Arial"/>
              <a:ea typeface="+mn-ea"/>
              <a:cs typeface="Arial"/>
            </a:rPr>
            <a:pPr marL="0" indent="0" algn="ctr"/>
            <a:t>51</a:t>
          </a:fld>
          <a:endParaRPr lang="es-AR" sz="3600" b="0" i="0" u="none" strike="noStrike">
            <a:solidFill>
              <a:srgbClr val="FFC000"/>
            </a:solidFill>
            <a:latin typeface="Arial"/>
            <a:ea typeface="+mn-ea"/>
            <a:cs typeface="Arial"/>
          </a:endParaRPr>
        </a:p>
      </xdr:txBody>
    </xdr:sp>
    <xdr:clientData/>
  </xdr:twoCellAnchor>
  <xdr:twoCellAnchor>
    <xdr:from>
      <xdr:col>24</xdr:col>
      <xdr:colOff>928688</xdr:colOff>
      <xdr:row>16</xdr:row>
      <xdr:rowOff>154779</xdr:rowOff>
    </xdr:from>
    <xdr:to>
      <xdr:col>26</xdr:col>
      <xdr:colOff>728438</xdr:colOff>
      <xdr:row>20</xdr:row>
      <xdr:rowOff>2383</xdr:rowOff>
    </xdr:to>
    <xdr:sp macro="" textlink="">
      <xdr:nvSpPr>
        <xdr:cNvPr id="80" name="CuadroTexto 79">
          <a:extLst>
            <a:ext uri="{FF2B5EF4-FFF2-40B4-BE49-F238E27FC236}">
              <a16:creationId xmlns:a16="http://schemas.microsoft.com/office/drawing/2014/main" id="{00000000-0008-0000-0100-000022000000}"/>
            </a:ext>
          </a:extLst>
        </xdr:cNvPr>
        <xdr:cNvSpPr txBox="1"/>
      </xdr:nvSpPr>
      <xdr:spPr>
        <a:xfrm>
          <a:off x="24169688" y="3024185"/>
          <a:ext cx="1800000" cy="5143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FFC000"/>
              </a:solidFill>
              <a:latin typeface="Franklin Gothic Demi Cond" panose="020B0706030402020204" pitchFamily="34" charset="0"/>
              <a:cs typeface="Arial"/>
            </a:rPr>
            <a:t>Cantidad de pasajeros x coche</a:t>
          </a:r>
        </a:p>
      </xdr:txBody>
    </xdr:sp>
    <xdr:clientData/>
  </xdr:twoCellAnchor>
  <xdr:twoCellAnchor>
    <xdr:from>
      <xdr:col>26</xdr:col>
      <xdr:colOff>696624</xdr:colOff>
      <xdr:row>17</xdr:row>
      <xdr:rowOff>40481</xdr:rowOff>
    </xdr:from>
    <xdr:to>
      <xdr:col>28</xdr:col>
      <xdr:colOff>554828</xdr:colOff>
      <xdr:row>19</xdr:row>
      <xdr:rowOff>97631</xdr:rowOff>
    </xdr:to>
    <xdr:sp macro="" textlink="">
      <xdr:nvSpPr>
        <xdr:cNvPr id="81" name="CuadroTexto 80">
          <a:extLst>
            <a:ext uri="{FF2B5EF4-FFF2-40B4-BE49-F238E27FC236}">
              <a16:creationId xmlns:a16="http://schemas.microsoft.com/office/drawing/2014/main" id="{00000000-0008-0000-0100-000022000000}"/>
            </a:ext>
          </a:extLst>
        </xdr:cNvPr>
        <xdr:cNvSpPr txBox="1"/>
      </xdr:nvSpPr>
      <xdr:spPr>
        <a:xfrm>
          <a:off x="25937874" y="3076575"/>
          <a:ext cx="1858454"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DBFB19"/>
              </a:solidFill>
              <a:latin typeface="Franklin Gothic Demi Cond" panose="020B0706030402020204" pitchFamily="34" charset="0"/>
              <a:cs typeface="Arial"/>
            </a:rPr>
            <a:t>Pasajeros/Capacidad</a:t>
          </a:r>
        </a:p>
      </xdr:txBody>
    </xdr:sp>
    <xdr:clientData/>
  </xdr:twoCellAnchor>
  <xdr:twoCellAnchor>
    <xdr:from>
      <xdr:col>28</xdr:col>
      <xdr:colOff>696062</xdr:colOff>
      <xdr:row>0</xdr:row>
      <xdr:rowOff>7147</xdr:rowOff>
    </xdr:from>
    <xdr:to>
      <xdr:col>32</xdr:col>
      <xdr:colOff>409656</xdr:colOff>
      <xdr:row>11</xdr:row>
      <xdr:rowOff>126472</xdr:rowOff>
    </xdr:to>
    <xdr:sp macro="" textlink="">
      <xdr:nvSpPr>
        <xdr:cNvPr id="82" name="Rectángulo 81">
          <a:extLst>
            <a:ext uri="{FF2B5EF4-FFF2-40B4-BE49-F238E27FC236}">
              <a16:creationId xmlns:a16="http://schemas.microsoft.com/office/drawing/2014/main" id="{00000000-0008-0000-0100-000033000000}"/>
            </a:ext>
          </a:extLst>
        </xdr:cNvPr>
        <xdr:cNvSpPr/>
      </xdr:nvSpPr>
      <xdr:spPr>
        <a:xfrm>
          <a:off x="27937562"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(DOLARES US)</a:t>
          </a:r>
          <a:endParaRPr lang="es-AR" sz="2400">
            <a:solidFill>
              <a:schemeClr val="bg1"/>
            </a:solidFill>
            <a:latin typeface="Franklin Gothic Demi Cond" panose="020B0706030402020204" pitchFamily="34" charset="0"/>
          </a:endParaRPr>
        </a:p>
      </xdr:txBody>
    </xdr:sp>
    <xdr:clientData/>
  </xdr:twoCellAnchor>
  <xdr:twoCellAnchor>
    <xdr:from>
      <xdr:col>29</xdr:col>
      <xdr:colOff>333375</xdr:colOff>
      <xdr:row>3</xdr:row>
      <xdr:rowOff>32729</xdr:rowOff>
    </xdr:from>
    <xdr:to>
      <xdr:col>32</xdr:col>
      <xdr:colOff>377541</xdr:colOff>
      <xdr:row>8</xdr:row>
      <xdr:rowOff>92262</xdr:rowOff>
    </xdr:to>
    <xdr:sp macro="" textlink="'DATOS SM#TOTAL'!CZ3">
      <xdr:nvSpPr>
        <xdr:cNvPr id="83" name="CuadroTexto 82">
          <a:extLst>
            <a:ext uri="{FF2B5EF4-FFF2-40B4-BE49-F238E27FC236}">
              <a16:creationId xmlns:a16="http://schemas.microsoft.com/office/drawing/2014/main" id="{00000000-0008-0000-0100-000034000000}"/>
            </a:ext>
          </a:extLst>
        </xdr:cNvPr>
        <xdr:cNvSpPr txBox="1"/>
      </xdr:nvSpPr>
      <xdr:spPr>
        <a:xfrm>
          <a:off x="28575000" y="604229"/>
          <a:ext cx="3056447" cy="10120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0089924-8759-4250-BB16-BE25018D27B3}" type="TxLink">
            <a:rPr lang="en-US" sz="4000" b="0" i="0" u="none" strike="noStrike">
              <a:solidFill>
                <a:schemeClr val="bg1"/>
              </a:solidFill>
              <a:latin typeface="Arial"/>
              <a:ea typeface="+mn-ea"/>
              <a:cs typeface="Arial"/>
            </a:rPr>
            <a:pPr marL="0" indent="0" algn="r"/>
            <a:t> USD 0,10 </a:t>
          </a:fld>
          <a:endParaRPr lang="es-AR" sz="4000" b="0" i="0" u="none" strike="noStrike">
            <a:solidFill>
              <a:schemeClr val="bg1"/>
            </a:solidFill>
            <a:latin typeface="Arial"/>
            <a:ea typeface="+mn-ea"/>
            <a:cs typeface="Arial"/>
          </a:endParaRPr>
        </a:p>
      </xdr:txBody>
    </xdr:sp>
    <xdr:clientData/>
  </xdr:twoCellAnchor>
  <xdr:twoCellAnchor>
    <xdr:from>
      <xdr:col>28</xdr:col>
      <xdr:colOff>847760</xdr:colOff>
      <xdr:row>2</xdr:row>
      <xdr:rowOff>42387</xdr:rowOff>
    </xdr:from>
    <xdr:to>
      <xdr:col>29</xdr:col>
      <xdr:colOff>806210</xdr:colOff>
      <xdr:row>3</xdr:row>
      <xdr:rowOff>97053</xdr:rowOff>
    </xdr:to>
    <xdr:sp macro="" textlink="'DATOS SM#TOTAL'!CZ6">
      <xdr:nvSpPr>
        <xdr:cNvPr id="84" name="CuadroTexto 83">
          <a:extLst>
            <a:ext uri="{FF2B5EF4-FFF2-40B4-BE49-F238E27FC236}">
              <a16:creationId xmlns:a16="http://schemas.microsoft.com/office/drawing/2014/main" id="{00000000-0008-0000-0100-000035000000}"/>
            </a:ext>
          </a:extLst>
        </xdr:cNvPr>
        <xdr:cNvSpPr txBox="1"/>
      </xdr:nvSpPr>
      <xdr:spPr>
        <a:xfrm>
          <a:off x="28089260" y="399575"/>
          <a:ext cx="958575" cy="2570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9103E86-97FE-4F3C-AAB3-169DA02299E1}"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29</xdr:col>
      <xdr:colOff>680529</xdr:colOff>
      <xdr:row>2</xdr:row>
      <xdr:rowOff>42387</xdr:rowOff>
    </xdr:from>
    <xdr:to>
      <xdr:col>30</xdr:col>
      <xdr:colOff>330176</xdr:colOff>
      <xdr:row>3</xdr:row>
      <xdr:rowOff>118619</xdr:rowOff>
    </xdr:to>
    <xdr:sp macro="" textlink="'DATOS SM#TOTAL'!CZ5">
      <xdr:nvSpPr>
        <xdr:cNvPr id="85" name="CuadroTexto 84">
          <a:extLst>
            <a:ext uri="{FF2B5EF4-FFF2-40B4-BE49-F238E27FC236}">
              <a16:creationId xmlns:a16="http://schemas.microsoft.com/office/drawing/2014/main" id="{00000000-0008-0000-0100-000036000000}"/>
            </a:ext>
          </a:extLst>
        </xdr:cNvPr>
        <xdr:cNvSpPr txBox="1"/>
      </xdr:nvSpPr>
      <xdr:spPr>
        <a:xfrm>
          <a:off x="28922154" y="399575"/>
          <a:ext cx="649772" cy="278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261D4C4A-A7ED-46C8-8306-7381732102FB}"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24</xdr:col>
      <xdr:colOff>241131</xdr:colOff>
      <xdr:row>28</xdr:row>
      <xdr:rowOff>3572</xdr:rowOff>
    </xdr:from>
    <xdr:to>
      <xdr:col>29</xdr:col>
      <xdr:colOff>928506</xdr:colOff>
      <xdr:row>47</xdr:row>
      <xdr:rowOff>76509</xdr:rowOff>
    </xdr:to>
    <xdr:graphicFrame macro="">
      <xdr:nvGraphicFramePr>
        <xdr:cNvPr id="14" name="Gráfico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21</xdr:col>
      <xdr:colOff>25643</xdr:colOff>
      <xdr:row>0</xdr:row>
      <xdr:rowOff>7147</xdr:rowOff>
    </xdr:from>
    <xdr:to>
      <xdr:col>24</xdr:col>
      <xdr:colOff>751268</xdr:colOff>
      <xdr:row>11</xdr:row>
      <xdr:rowOff>126472</xdr:rowOff>
    </xdr:to>
    <xdr:sp macro="" textlink="">
      <xdr:nvSpPr>
        <xdr:cNvPr id="70" name="Rectángulo 69">
          <a:extLst>
            <a:ext uri="{FF2B5EF4-FFF2-40B4-BE49-F238E27FC236}">
              <a16:creationId xmlns:a16="http://schemas.microsoft.com/office/drawing/2014/main" id="{00000000-0008-0000-0100-000029000000}"/>
            </a:ext>
          </a:extLst>
        </xdr:cNvPr>
        <xdr:cNvSpPr/>
      </xdr:nvSpPr>
      <xdr:spPr>
        <a:xfrm>
          <a:off x="20266268" y="7147"/>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Trenes Kilómetro</a:t>
          </a:r>
        </a:p>
      </xdr:txBody>
    </xdr:sp>
    <xdr:clientData/>
  </xdr:twoCellAnchor>
  <xdr:twoCellAnchor>
    <xdr:from>
      <xdr:col>21</xdr:col>
      <xdr:colOff>625237</xdr:colOff>
      <xdr:row>3</xdr:row>
      <xdr:rowOff>169075</xdr:rowOff>
    </xdr:from>
    <xdr:to>
      <xdr:col>24</xdr:col>
      <xdr:colOff>710961</xdr:colOff>
      <xdr:row>7</xdr:row>
      <xdr:rowOff>142878</xdr:rowOff>
    </xdr:to>
    <xdr:sp macro="" textlink="'DATOS SM#TOTAL'!DE3">
      <xdr:nvSpPr>
        <xdr:cNvPr id="71" name="CuadroTexto 70">
          <a:extLst>
            <a:ext uri="{FF2B5EF4-FFF2-40B4-BE49-F238E27FC236}">
              <a16:creationId xmlns:a16="http://schemas.microsoft.com/office/drawing/2014/main" id="{00000000-0008-0000-0100-00002A000000}"/>
            </a:ext>
          </a:extLst>
        </xdr:cNvPr>
        <xdr:cNvSpPr txBox="1"/>
      </xdr:nvSpPr>
      <xdr:spPr>
        <a:xfrm>
          <a:off x="20865862" y="740575"/>
          <a:ext cx="3086099" cy="735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716F651-C4FA-45E2-8D19-1A309345B6CD}" type="TxLink">
            <a:rPr lang="en-US" sz="4000" b="0" i="0" u="none" strike="noStrike">
              <a:solidFill>
                <a:schemeClr val="bg1"/>
              </a:solidFill>
              <a:latin typeface="Arial"/>
              <a:ea typeface="+mn-ea"/>
              <a:cs typeface="Arial"/>
            </a:rPr>
            <a:pPr marL="0" indent="0" algn="r"/>
            <a:t>221.222</a:t>
          </a:fld>
          <a:endParaRPr lang="es-AR" sz="4000" b="0" i="0" u="none" strike="noStrike">
            <a:solidFill>
              <a:schemeClr val="bg1"/>
            </a:solidFill>
            <a:latin typeface="Arial"/>
            <a:ea typeface="+mn-ea"/>
            <a:cs typeface="Arial"/>
          </a:endParaRPr>
        </a:p>
      </xdr:txBody>
    </xdr:sp>
    <xdr:clientData/>
  </xdr:twoCellAnchor>
  <xdr:twoCellAnchor>
    <xdr:from>
      <xdr:col>21</xdr:col>
      <xdr:colOff>128588</xdr:colOff>
      <xdr:row>2</xdr:row>
      <xdr:rowOff>38108</xdr:rowOff>
    </xdr:from>
    <xdr:to>
      <xdr:col>22</xdr:col>
      <xdr:colOff>33339</xdr:colOff>
      <xdr:row>3</xdr:row>
      <xdr:rowOff>92878</xdr:rowOff>
    </xdr:to>
    <xdr:sp macro="" textlink="'DATOS SM#TOTAL'!DE6">
      <xdr:nvSpPr>
        <xdr:cNvPr id="72" name="CuadroTexto 71">
          <a:extLst>
            <a:ext uri="{FF2B5EF4-FFF2-40B4-BE49-F238E27FC236}">
              <a16:creationId xmlns:a16="http://schemas.microsoft.com/office/drawing/2014/main" id="{00000000-0008-0000-0100-00002B000000}"/>
            </a:ext>
          </a:extLst>
        </xdr:cNvPr>
        <xdr:cNvSpPr txBox="1"/>
      </xdr:nvSpPr>
      <xdr:spPr>
        <a:xfrm>
          <a:off x="20369213" y="395296"/>
          <a:ext cx="904876"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A5F465-6821-4BDD-8A62-B57686E285C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886635</xdr:colOff>
      <xdr:row>2</xdr:row>
      <xdr:rowOff>38108</xdr:rowOff>
    </xdr:from>
    <xdr:to>
      <xdr:col>22</xdr:col>
      <xdr:colOff>705660</xdr:colOff>
      <xdr:row>3</xdr:row>
      <xdr:rowOff>92878</xdr:rowOff>
    </xdr:to>
    <xdr:sp macro="" textlink="'DATOS SM#TOTAL'!DE5">
      <xdr:nvSpPr>
        <xdr:cNvPr id="86" name="CuadroTexto 85">
          <a:extLst>
            <a:ext uri="{FF2B5EF4-FFF2-40B4-BE49-F238E27FC236}">
              <a16:creationId xmlns:a16="http://schemas.microsoft.com/office/drawing/2014/main" id="{00000000-0008-0000-0100-00002C000000}"/>
            </a:ext>
          </a:extLst>
        </xdr:cNvPr>
        <xdr:cNvSpPr txBox="1"/>
      </xdr:nvSpPr>
      <xdr:spPr>
        <a:xfrm>
          <a:off x="21127260" y="395296"/>
          <a:ext cx="819150"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7ACE6252-B2C4-4D2F-9885-E16093FC258E}"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9</xdr:col>
      <xdr:colOff>530961</xdr:colOff>
      <xdr:row>23</xdr:row>
      <xdr:rowOff>23802</xdr:rowOff>
    </xdr:from>
    <xdr:to>
      <xdr:col>13</xdr:col>
      <xdr:colOff>142875</xdr:colOff>
      <xdr:row>24</xdr:row>
      <xdr:rowOff>130969</xdr:rowOff>
    </xdr:to>
    <xdr:sp macro="" textlink="">
      <xdr:nvSpPr>
        <xdr:cNvPr id="94" name="CuadroTexto 93">
          <a:extLst>
            <a:ext uri="{FF2B5EF4-FFF2-40B4-BE49-F238E27FC236}">
              <a16:creationId xmlns:a16="http://schemas.microsoft.com/office/drawing/2014/main" id="{00000000-0008-0000-0100-000015000000}"/>
            </a:ext>
          </a:extLst>
        </xdr:cNvPr>
        <xdr:cNvSpPr txBox="1"/>
      </xdr:nvSpPr>
      <xdr:spPr>
        <a:xfrm>
          <a:off x="8770086" y="4095740"/>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12</xdr:col>
      <xdr:colOff>154781</xdr:colOff>
      <xdr:row>23</xdr:row>
      <xdr:rowOff>40470</xdr:rowOff>
    </xdr:from>
    <xdr:to>
      <xdr:col>13</xdr:col>
      <xdr:colOff>214312</xdr:colOff>
      <xdr:row>24</xdr:row>
      <xdr:rowOff>119062</xdr:rowOff>
    </xdr:to>
    <xdr:sp macro="" textlink="'DATOS SM#TOTAL'!CS11">
      <xdr:nvSpPr>
        <xdr:cNvPr id="95" name="CuadroTexto 94">
          <a:extLst>
            <a:ext uri="{FF2B5EF4-FFF2-40B4-BE49-F238E27FC236}">
              <a16:creationId xmlns:a16="http://schemas.microsoft.com/office/drawing/2014/main" id="{00000000-0008-0000-0100-000014000000}"/>
            </a:ext>
          </a:extLst>
        </xdr:cNvPr>
        <xdr:cNvSpPr txBox="1"/>
      </xdr:nvSpPr>
      <xdr:spPr>
        <a:xfrm>
          <a:off x="11394281" y="4160033"/>
          <a:ext cx="1059656" cy="2452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A6FF7CA4-132A-4CCD-B61C-E478CD522112}" type="TxLink">
            <a:rPr lang="en-US" sz="900" b="1" i="0" u="none" strike="noStrike">
              <a:solidFill>
                <a:srgbClr val="C00000"/>
              </a:solidFill>
              <a:latin typeface="Arial"/>
              <a:cs typeface="Arial"/>
            </a:rPr>
            <a:pPr algn="l"/>
            <a:t>Noviembre 2017</a:t>
          </a:fld>
          <a:endParaRPr lang="es-AR" sz="2400" b="1">
            <a:solidFill>
              <a:srgbClr val="C00000"/>
            </a:solidFill>
            <a:latin typeface="Franklin Gothic Demi Cond" panose="020B0706030402020204" pitchFamily="34" charset="0"/>
          </a:endParaRPr>
        </a:p>
      </xdr:txBody>
    </xdr:sp>
    <xdr:clientData/>
  </xdr:twoCellAnchor>
  <xdr:twoCellAnchor>
    <xdr:from>
      <xdr:col>19</xdr:col>
      <xdr:colOff>727754</xdr:colOff>
      <xdr:row>10</xdr:row>
      <xdr:rowOff>45247</xdr:rowOff>
    </xdr:from>
    <xdr:to>
      <xdr:col>20</xdr:col>
      <xdr:colOff>857234</xdr:colOff>
      <xdr:row>11</xdr:row>
      <xdr:rowOff>92628</xdr:rowOff>
    </xdr:to>
    <xdr:sp macro="" textlink="'DATOS SM#TOTAL'!CT11">
      <xdr:nvSpPr>
        <xdr:cNvPr id="96" name="CuadroTexto 95">
          <a:extLst>
            <a:ext uri="{FF2B5EF4-FFF2-40B4-BE49-F238E27FC236}">
              <a16:creationId xmlns:a16="http://schemas.microsoft.com/office/drawing/2014/main" id="{00000000-0008-0000-0100-000014000000}"/>
            </a:ext>
          </a:extLst>
        </xdr:cNvPr>
        <xdr:cNvSpPr txBox="1"/>
      </xdr:nvSpPr>
      <xdr:spPr>
        <a:xfrm>
          <a:off x="18968129" y="1866903"/>
          <a:ext cx="112960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0EBBC88-A403-4FB6-8652-DFCE7564BFE3}" type="TxLink">
            <a:rPr lang="en-US" sz="900" b="1" i="0" u="none" strike="noStrike">
              <a:solidFill>
                <a:srgbClr val="C00000"/>
              </a:solidFill>
              <a:latin typeface="Arial"/>
              <a:ea typeface="+mn-ea"/>
              <a:cs typeface="Arial"/>
            </a:rPr>
            <a:pPr marL="0" indent="0" algn="l"/>
            <a:t>Enero 2001</a:t>
          </a:fld>
          <a:endParaRPr lang="es-AR" sz="900" b="1" i="0" u="none" strike="noStrike">
            <a:solidFill>
              <a:srgbClr val="C00000"/>
            </a:solidFill>
            <a:latin typeface="Arial"/>
            <a:ea typeface="+mn-ea"/>
            <a:cs typeface="Arial"/>
          </a:endParaRPr>
        </a:p>
      </xdr:txBody>
    </xdr:sp>
    <xdr:clientData/>
  </xdr:twoCellAnchor>
  <xdr:twoCellAnchor>
    <xdr:from>
      <xdr:col>11</xdr:col>
      <xdr:colOff>440536</xdr:colOff>
      <xdr:row>23</xdr:row>
      <xdr:rowOff>42851</xdr:rowOff>
    </xdr:from>
    <xdr:to>
      <xdr:col>12</xdr:col>
      <xdr:colOff>279231</xdr:colOff>
      <xdr:row>24</xdr:row>
      <xdr:rowOff>107156</xdr:rowOff>
    </xdr:to>
    <xdr:sp macro="" textlink="'DATOS SM#TOTAL'!CS8">
      <xdr:nvSpPr>
        <xdr:cNvPr id="93" name="CuadroTexto 92">
          <a:extLst>
            <a:ext uri="{FF2B5EF4-FFF2-40B4-BE49-F238E27FC236}">
              <a16:creationId xmlns:a16="http://schemas.microsoft.com/office/drawing/2014/main" id="{00000000-0008-0000-0100-000014000000}"/>
            </a:ext>
          </a:extLst>
        </xdr:cNvPr>
        <xdr:cNvSpPr txBox="1"/>
      </xdr:nvSpPr>
      <xdr:spPr>
        <a:xfrm>
          <a:off x="10679911" y="4114789"/>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7C3DDC1F-2370-4624-8043-512C44C87008}" type="TxLink">
            <a:rPr lang="en-US" sz="1000" b="1" i="0" u="none" strike="noStrike">
              <a:solidFill>
                <a:srgbClr val="C00000"/>
              </a:solidFill>
              <a:latin typeface="Arial"/>
              <a:cs typeface="Arial"/>
            </a:rPr>
            <a:pPr algn="r"/>
            <a:t>4.830.620</a:t>
          </a:fld>
          <a:endParaRPr lang="es-AR" sz="2000" b="1">
            <a:solidFill>
              <a:srgbClr val="C00000"/>
            </a:solidFill>
            <a:latin typeface="Franklin Gothic Demi Cond" panose="020B0706030402020204" pitchFamily="34" charset="0"/>
          </a:endParaRPr>
        </a:p>
      </xdr:txBody>
    </xdr:sp>
    <xdr:clientData/>
  </xdr:twoCellAnchor>
  <xdr:twoCellAnchor>
    <xdr:from>
      <xdr:col>19</xdr:col>
      <xdr:colOff>203879</xdr:colOff>
      <xdr:row>10</xdr:row>
      <xdr:rowOff>35722</xdr:rowOff>
    </xdr:from>
    <xdr:to>
      <xdr:col>20</xdr:col>
      <xdr:colOff>6855</xdr:colOff>
      <xdr:row>11</xdr:row>
      <xdr:rowOff>83103</xdr:rowOff>
    </xdr:to>
    <xdr:sp macro="" textlink="'DATOS SM#TOTAL'!CT8">
      <xdr:nvSpPr>
        <xdr:cNvPr id="91" name="CuadroTexto 90">
          <a:extLst>
            <a:ext uri="{FF2B5EF4-FFF2-40B4-BE49-F238E27FC236}">
              <a16:creationId xmlns:a16="http://schemas.microsoft.com/office/drawing/2014/main" id="{00000000-0008-0000-0100-000014000000}"/>
            </a:ext>
          </a:extLst>
        </xdr:cNvPr>
        <xdr:cNvSpPr txBox="1"/>
      </xdr:nvSpPr>
      <xdr:spPr>
        <a:xfrm>
          <a:off x="18444254" y="1857378"/>
          <a:ext cx="803101"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CA34742-EBFF-472E-87EB-AFEB12FC8084}" type="TxLink">
            <a:rPr lang="en-US" sz="1050" b="1" i="0" u="none" strike="noStrike">
              <a:solidFill>
                <a:srgbClr val="C00000"/>
              </a:solidFill>
              <a:latin typeface="Arial"/>
              <a:ea typeface="+mn-ea"/>
              <a:cs typeface="Arial"/>
            </a:rPr>
            <a:pPr marL="0" indent="0" algn="l"/>
            <a:t>5.518</a:t>
          </a:fld>
          <a:endParaRPr lang="es-AR" sz="1050" b="1" i="0" u="none" strike="noStrike">
            <a:solidFill>
              <a:srgbClr val="C00000"/>
            </a:solidFill>
            <a:latin typeface="Arial"/>
            <a:ea typeface="+mn-ea"/>
            <a:cs typeface="Arial"/>
          </a:endParaRPr>
        </a:p>
      </xdr:txBody>
    </xdr:sp>
    <xdr:clientData/>
  </xdr:twoCellAnchor>
  <xdr:twoCellAnchor>
    <xdr:from>
      <xdr:col>28</xdr:col>
      <xdr:colOff>752974</xdr:colOff>
      <xdr:row>9</xdr:row>
      <xdr:rowOff>220835</xdr:rowOff>
    </xdr:from>
    <xdr:to>
      <xdr:col>32</xdr:col>
      <xdr:colOff>352982</xdr:colOff>
      <xdr:row>11</xdr:row>
      <xdr:rowOff>41998</xdr:rowOff>
    </xdr:to>
    <xdr:sp macro="" textlink="">
      <xdr:nvSpPr>
        <xdr:cNvPr id="97" name="CuadroTexto 96">
          <a:extLst>
            <a:ext uri="{FF2B5EF4-FFF2-40B4-BE49-F238E27FC236}">
              <a16:creationId xmlns:a16="http://schemas.microsoft.com/office/drawing/2014/main" id="{00000000-0008-0000-0100-000015000000}"/>
            </a:ext>
          </a:extLst>
        </xdr:cNvPr>
        <xdr:cNvSpPr txBox="1"/>
      </xdr:nvSpPr>
      <xdr:spPr>
        <a:xfrm>
          <a:off x="27994474" y="1816273"/>
          <a:ext cx="3612414"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Mayor Tarifa Media desde 2000:</a:t>
          </a:r>
        </a:p>
      </xdr:txBody>
    </xdr:sp>
    <xdr:clientData/>
  </xdr:twoCellAnchor>
  <xdr:twoCellAnchor>
    <xdr:from>
      <xdr:col>31</xdr:col>
      <xdr:colOff>293456</xdr:colOff>
      <xdr:row>9</xdr:row>
      <xdr:rowOff>225596</xdr:rowOff>
    </xdr:from>
    <xdr:to>
      <xdr:col>32</xdr:col>
      <xdr:colOff>381000</xdr:colOff>
      <xdr:row>11</xdr:row>
      <xdr:rowOff>46759</xdr:rowOff>
    </xdr:to>
    <xdr:sp macro="" textlink="'DATOS SM#TOTAL'!DJ11">
      <xdr:nvSpPr>
        <xdr:cNvPr id="98" name="CuadroTexto 97">
          <a:extLst>
            <a:ext uri="{FF2B5EF4-FFF2-40B4-BE49-F238E27FC236}">
              <a16:creationId xmlns:a16="http://schemas.microsoft.com/office/drawing/2014/main" id="{00000000-0008-0000-0100-000014000000}"/>
            </a:ext>
          </a:extLst>
        </xdr:cNvPr>
        <xdr:cNvSpPr txBox="1"/>
      </xdr:nvSpPr>
      <xdr:spPr>
        <a:xfrm>
          <a:off x="30535331" y="1821034"/>
          <a:ext cx="109957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19E0C364-01B9-4847-9AAF-3B9ADBE5AB6F}" type="TxLink">
            <a:rPr lang="en-US" sz="900" b="0" i="0" u="none" strike="noStrike">
              <a:solidFill>
                <a:srgbClr val="C00000"/>
              </a:solidFill>
              <a:latin typeface="Arial"/>
              <a:cs typeface="Arial"/>
            </a:rPr>
            <a:pPr algn="l"/>
            <a:t>Abril 2001</a:t>
          </a:fld>
          <a:endParaRPr lang="es-AR" sz="2000" b="1">
            <a:solidFill>
              <a:srgbClr val="C00000"/>
            </a:solidFill>
            <a:latin typeface="Franklin Gothic Demi Cond" panose="020B0706030402020204" pitchFamily="34" charset="0"/>
          </a:endParaRPr>
        </a:p>
      </xdr:txBody>
    </xdr:sp>
    <xdr:clientData/>
  </xdr:twoCellAnchor>
  <xdr:twoCellAnchor>
    <xdr:from>
      <xdr:col>30</xdr:col>
      <xdr:colOff>495865</xdr:colOff>
      <xdr:row>10</xdr:row>
      <xdr:rowOff>13666</xdr:rowOff>
    </xdr:from>
    <xdr:to>
      <xdr:col>31</xdr:col>
      <xdr:colOff>334560</xdr:colOff>
      <xdr:row>11</xdr:row>
      <xdr:rowOff>61047</xdr:rowOff>
    </xdr:to>
    <xdr:sp macro="" textlink="'DATOS SM#TOTAL'!DJ8">
      <xdr:nvSpPr>
        <xdr:cNvPr id="99" name="CuadroTexto 98">
          <a:extLst>
            <a:ext uri="{FF2B5EF4-FFF2-40B4-BE49-F238E27FC236}">
              <a16:creationId xmlns:a16="http://schemas.microsoft.com/office/drawing/2014/main" id="{00000000-0008-0000-0100-000014000000}"/>
            </a:ext>
          </a:extLst>
        </xdr:cNvPr>
        <xdr:cNvSpPr txBox="1"/>
      </xdr:nvSpPr>
      <xdr:spPr>
        <a:xfrm>
          <a:off x="29737615" y="1835322"/>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D24AF7B-3215-4232-8CCD-94FD9047D4BA}" type="TxLink">
            <a:rPr lang="en-US" sz="1000" b="1" i="0" u="none" strike="noStrike">
              <a:solidFill>
                <a:srgbClr val="C00000"/>
              </a:solidFill>
              <a:latin typeface="Arial"/>
              <a:cs typeface="Arial"/>
            </a:rPr>
            <a:pPr algn="r"/>
            <a:t>USD 0,69</a:t>
          </a:fld>
          <a:endParaRPr lang="es-AR" sz="2000" b="1">
            <a:solidFill>
              <a:srgbClr val="C00000"/>
            </a:solidFill>
            <a:latin typeface="Franklin Gothic Demi Cond" panose="020B0706030402020204" pitchFamily="34" charset="0"/>
          </a:endParaRPr>
        </a:p>
      </xdr:txBody>
    </xdr:sp>
    <xdr:clientData/>
  </xdr:twoCellAnchor>
  <xdr:twoCellAnchor>
    <xdr:from>
      <xdr:col>13</xdr:col>
      <xdr:colOff>622618</xdr:colOff>
      <xdr:row>16</xdr:row>
      <xdr:rowOff>143996</xdr:rowOff>
    </xdr:from>
    <xdr:to>
      <xdr:col>17</xdr:col>
      <xdr:colOff>29463</xdr:colOff>
      <xdr:row>20</xdr:row>
      <xdr:rowOff>105897</xdr:rowOff>
    </xdr:to>
    <xdr:sp macro="" textlink="'DATOS SM#TOTAL'!DK3">
      <xdr:nvSpPr>
        <xdr:cNvPr id="100" name="CuadroTexto 99">
          <a:extLst>
            <a:ext uri="{FF2B5EF4-FFF2-40B4-BE49-F238E27FC236}">
              <a16:creationId xmlns:a16="http://schemas.microsoft.com/office/drawing/2014/main" id="{00000000-0008-0000-0100-00000D000000}"/>
            </a:ext>
          </a:extLst>
        </xdr:cNvPr>
        <xdr:cNvSpPr txBox="1"/>
      </xdr:nvSpPr>
      <xdr:spPr>
        <a:xfrm>
          <a:off x="12862243" y="3191996"/>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02529C-6651-4435-B4A4-0C7928A20BC4}" type="TxLink">
            <a:rPr lang="en-US" sz="4000" b="0" i="0" u="none" strike="noStrike">
              <a:solidFill>
                <a:srgbClr val="000000"/>
              </a:solidFill>
              <a:latin typeface="Arial"/>
              <a:ea typeface="+mn-ea"/>
              <a:cs typeface="Arial"/>
            </a:rPr>
            <a:pPr marL="0" indent="0" algn="r"/>
            <a:t>104.554</a:t>
          </a:fld>
          <a:endParaRPr lang="es-AR" sz="4000" b="0" i="0" u="none" strike="noStrike">
            <a:solidFill>
              <a:srgbClr val="000000"/>
            </a:solidFill>
            <a:latin typeface="Arial"/>
            <a:ea typeface="+mn-ea"/>
            <a:cs typeface="Arial"/>
          </a:endParaRPr>
        </a:p>
      </xdr:txBody>
    </xdr:sp>
    <xdr:clientData/>
  </xdr:twoCellAnchor>
  <xdr:twoCellAnchor>
    <xdr:from>
      <xdr:col>13</xdr:col>
      <xdr:colOff>406958</xdr:colOff>
      <xdr:row>14</xdr:row>
      <xdr:rowOff>89229</xdr:rowOff>
    </xdr:from>
    <xdr:to>
      <xdr:col>14</xdr:col>
      <xdr:colOff>351965</xdr:colOff>
      <xdr:row>16</xdr:row>
      <xdr:rowOff>5302</xdr:rowOff>
    </xdr:to>
    <xdr:sp macro="" textlink="'DATOS SM#TOTAL'!DK6">
      <xdr:nvSpPr>
        <xdr:cNvPr id="101" name="CuadroTexto 100">
          <a:extLst>
            <a:ext uri="{FF2B5EF4-FFF2-40B4-BE49-F238E27FC236}">
              <a16:creationId xmlns:a16="http://schemas.microsoft.com/office/drawing/2014/main" id="{00000000-0008-0000-0100-000010000000}"/>
            </a:ext>
          </a:extLst>
        </xdr:cNvPr>
        <xdr:cNvSpPr txBox="1"/>
      </xdr:nvSpPr>
      <xdr:spPr>
        <a:xfrm>
          <a:off x="12646583" y="2601448"/>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89364806-FBEC-4DAA-A392-7EE7DD63CDA9}"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14</xdr:col>
      <xdr:colOff>209090</xdr:colOff>
      <xdr:row>14</xdr:row>
      <xdr:rowOff>100012</xdr:rowOff>
    </xdr:from>
    <xdr:to>
      <xdr:col>15</xdr:col>
      <xdr:colOff>24161</xdr:colOff>
      <xdr:row>16</xdr:row>
      <xdr:rowOff>1</xdr:rowOff>
    </xdr:to>
    <xdr:sp macro="" textlink="'DATOS SM#TOTAL'!DK5">
      <xdr:nvSpPr>
        <xdr:cNvPr id="102" name="CuadroTexto 101">
          <a:extLst>
            <a:ext uri="{FF2B5EF4-FFF2-40B4-BE49-F238E27FC236}">
              <a16:creationId xmlns:a16="http://schemas.microsoft.com/office/drawing/2014/main" id="{00000000-0008-0000-0100-000011000000}"/>
            </a:ext>
          </a:extLst>
        </xdr:cNvPr>
        <xdr:cNvSpPr txBox="1"/>
      </xdr:nvSpPr>
      <xdr:spPr>
        <a:xfrm>
          <a:off x="13448840" y="2612231"/>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D7BD7E3-B06C-4963-85F4-26C072CCB22E}"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16</xdr:col>
      <xdr:colOff>72459</xdr:colOff>
      <xdr:row>21</xdr:row>
      <xdr:rowOff>8261</xdr:rowOff>
    </xdr:from>
    <xdr:to>
      <xdr:col>17</xdr:col>
      <xdr:colOff>18769</xdr:colOff>
      <xdr:row>23</xdr:row>
      <xdr:rowOff>65411</xdr:rowOff>
    </xdr:to>
    <xdr:sp macro="" textlink="'DATOS SM#TOTAL'!DK4">
      <xdr:nvSpPr>
        <xdr:cNvPr id="103" name="CuadroTexto 102">
          <a:extLst>
            <a:ext uri="{FF2B5EF4-FFF2-40B4-BE49-F238E27FC236}">
              <a16:creationId xmlns:a16="http://schemas.microsoft.com/office/drawing/2014/main" id="{00000000-0008-0000-0100-000014000000}"/>
            </a:ext>
          </a:extLst>
        </xdr:cNvPr>
        <xdr:cNvSpPr txBox="1"/>
      </xdr:nvSpPr>
      <xdr:spPr>
        <a:xfrm>
          <a:off x="15312459" y="3889699"/>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0268A67E-94F2-43BA-BCDF-E5DD1E4B249D}" type="TxLink">
            <a:rPr lang="en-US" sz="1600" b="0" i="0" u="none" strike="noStrike">
              <a:solidFill>
                <a:srgbClr val="000000"/>
              </a:solidFill>
              <a:latin typeface="Franklin Gothic Demi Cond" panose="020B0706030402020204" pitchFamily="34" charset="0"/>
              <a:ea typeface="+mn-ea"/>
              <a:cs typeface="Arial"/>
            </a:rPr>
            <a:pPr marL="0" indent="0" algn="r"/>
            <a:t>-3,40%</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13</xdr:col>
      <xdr:colOff>330039</xdr:colOff>
      <xdr:row>21</xdr:row>
      <xdr:rowOff>36836</xdr:rowOff>
    </xdr:from>
    <xdr:to>
      <xdr:col>16</xdr:col>
      <xdr:colOff>625314</xdr:colOff>
      <xdr:row>23</xdr:row>
      <xdr:rowOff>93986</xdr:rowOff>
    </xdr:to>
    <xdr:sp macro="" textlink="">
      <xdr:nvSpPr>
        <xdr:cNvPr id="104" name="CuadroTexto 103">
          <a:extLst>
            <a:ext uri="{FF2B5EF4-FFF2-40B4-BE49-F238E27FC236}">
              <a16:creationId xmlns:a16="http://schemas.microsoft.com/office/drawing/2014/main" id="{00000000-0008-0000-0100-000015000000}"/>
            </a:ext>
          </a:extLst>
        </xdr:cNvPr>
        <xdr:cNvSpPr txBox="1"/>
      </xdr:nvSpPr>
      <xdr:spPr>
        <a:xfrm>
          <a:off x="12569664" y="3918274"/>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13</xdr:col>
      <xdr:colOff>370519</xdr:colOff>
      <xdr:row>23</xdr:row>
      <xdr:rowOff>15399</xdr:rowOff>
    </xdr:from>
    <xdr:to>
      <xdr:col>16</xdr:col>
      <xdr:colOff>982558</xdr:colOff>
      <xdr:row>24</xdr:row>
      <xdr:rowOff>122566</xdr:rowOff>
    </xdr:to>
    <xdr:sp macro="" textlink="">
      <xdr:nvSpPr>
        <xdr:cNvPr id="105" name="CuadroTexto 104">
          <a:extLst>
            <a:ext uri="{FF2B5EF4-FFF2-40B4-BE49-F238E27FC236}">
              <a16:creationId xmlns:a16="http://schemas.microsoft.com/office/drawing/2014/main" id="{00000000-0008-0000-0100-000015000000}"/>
            </a:ext>
          </a:extLst>
        </xdr:cNvPr>
        <xdr:cNvSpPr txBox="1"/>
      </xdr:nvSpPr>
      <xdr:spPr>
        <a:xfrm>
          <a:off x="12610144" y="4230212"/>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15</xdr:col>
      <xdr:colOff>976312</xdr:colOff>
      <xdr:row>23</xdr:row>
      <xdr:rowOff>20161</xdr:rowOff>
    </xdr:from>
    <xdr:to>
      <xdr:col>17</xdr:col>
      <xdr:colOff>41963</xdr:colOff>
      <xdr:row>24</xdr:row>
      <xdr:rowOff>95250</xdr:rowOff>
    </xdr:to>
    <xdr:sp macro="" textlink="'DATOS SM#TOTAL'!DK11">
      <xdr:nvSpPr>
        <xdr:cNvPr id="106" name="CuadroTexto 105">
          <a:extLst>
            <a:ext uri="{FF2B5EF4-FFF2-40B4-BE49-F238E27FC236}">
              <a16:creationId xmlns:a16="http://schemas.microsoft.com/office/drawing/2014/main" id="{00000000-0008-0000-0100-000014000000}"/>
            </a:ext>
          </a:extLst>
        </xdr:cNvPr>
        <xdr:cNvSpPr txBox="1"/>
      </xdr:nvSpPr>
      <xdr:spPr>
        <a:xfrm>
          <a:off x="15216187" y="4139724"/>
          <a:ext cx="1065901" cy="2417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AC0FBA32-9ECA-4C88-9DC6-EA61A260AC86}" type="TxLink">
            <a:rPr lang="en-US" sz="900" b="1" i="0" u="none" strike="noStrike">
              <a:solidFill>
                <a:srgbClr val="C00000"/>
              </a:solidFill>
              <a:latin typeface="Arial"/>
              <a:ea typeface="+mn-ea"/>
              <a:cs typeface="Arial"/>
            </a:rPr>
            <a:pPr marL="0" indent="0" algn="l"/>
            <a:t>Noviembre 2017</a:t>
          </a:fld>
          <a:endParaRPr lang="es-AR" sz="900" b="1" i="0" u="none" strike="noStrike">
            <a:solidFill>
              <a:srgbClr val="C00000"/>
            </a:solidFill>
            <a:latin typeface="Arial"/>
            <a:ea typeface="+mn-ea"/>
            <a:cs typeface="Arial"/>
          </a:endParaRPr>
        </a:p>
      </xdr:txBody>
    </xdr:sp>
    <xdr:clientData/>
  </xdr:twoCellAnchor>
  <xdr:twoCellAnchor>
    <xdr:from>
      <xdr:col>15</xdr:col>
      <xdr:colOff>256282</xdr:colOff>
      <xdr:row>23</xdr:row>
      <xdr:rowOff>34448</xdr:rowOff>
    </xdr:from>
    <xdr:to>
      <xdr:col>16</xdr:col>
      <xdr:colOff>94977</xdr:colOff>
      <xdr:row>24</xdr:row>
      <xdr:rowOff>98753</xdr:rowOff>
    </xdr:to>
    <xdr:sp macro="" textlink="'DATOS SM#TOTAL'!DK8">
      <xdr:nvSpPr>
        <xdr:cNvPr id="107" name="CuadroTexto 106">
          <a:extLst>
            <a:ext uri="{FF2B5EF4-FFF2-40B4-BE49-F238E27FC236}">
              <a16:creationId xmlns:a16="http://schemas.microsoft.com/office/drawing/2014/main" id="{00000000-0008-0000-0100-000014000000}"/>
            </a:ext>
          </a:extLst>
        </xdr:cNvPr>
        <xdr:cNvSpPr txBox="1"/>
      </xdr:nvSpPr>
      <xdr:spPr>
        <a:xfrm>
          <a:off x="14496157" y="4154011"/>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B74ABA4B-AECA-4494-84B6-7A6B349E7228}" type="TxLink">
            <a:rPr lang="en-US" sz="1000" b="1" i="0" u="none" strike="noStrike">
              <a:solidFill>
                <a:srgbClr val="C00000"/>
              </a:solidFill>
              <a:latin typeface="Arial"/>
              <a:ea typeface="+mn-ea"/>
              <a:cs typeface="Arial"/>
            </a:rPr>
            <a:pPr marL="0" indent="0" algn="r"/>
            <a:t>184.094</a:t>
          </a:fld>
          <a:endParaRPr lang="es-AR" sz="1000" b="1" i="0" u="none" strike="noStrike">
            <a:solidFill>
              <a:srgbClr val="C00000"/>
            </a:solidFill>
            <a:latin typeface="Arial"/>
            <a:ea typeface="+mn-ea"/>
            <a:cs typeface="Arial"/>
          </a:endParaRPr>
        </a:p>
      </xdr:txBody>
    </xdr:sp>
    <xdr:clientData/>
  </xdr:twoCellAnchor>
  <xdr:twoCellAnchor>
    <xdr:from>
      <xdr:col>41</xdr:col>
      <xdr:colOff>619107</xdr:colOff>
      <xdr:row>8</xdr:row>
      <xdr:rowOff>11896</xdr:rowOff>
    </xdr:from>
    <xdr:to>
      <xdr:col>47</xdr:col>
      <xdr:colOff>258732</xdr:colOff>
      <xdr:row>26</xdr:row>
      <xdr:rowOff>132459</xdr:rowOff>
    </xdr:to>
    <xdr:graphicFrame macro="">
      <xdr:nvGraphicFramePr>
        <xdr:cNvPr id="18" name="Gráfico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41</xdr:col>
      <xdr:colOff>619107</xdr:colOff>
      <xdr:row>28</xdr:row>
      <xdr:rowOff>15464</xdr:rowOff>
    </xdr:from>
    <xdr:to>
      <xdr:col>47</xdr:col>
      <xdr:colOff>258732</xdr:colOff>
      <xdr:row>47</xdr:row>
      <xdr:rowOff>88401</xdr:rowOff>
    </xdr:to>
    <xdr:graphicFrame macro="">
      <xdr:nvGraphicFramePr>
        <xdr:cNvPr id="19" name="Gráfico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47</xdr:col>
      <xdr:colOff>416697</xdr:colOff>
      <xdr:row>8</xdr:row>
      <xdr:rowOff>11896</xdr:rowOff>
    </xdr:from>
    <xdr:to>
      <xdr:col>53</xdr:col>
      <xdr:colOff>80134</xdr:colOff>
      <xdr:row>26</xdr:row>
      <xdr:rowOff>132459</xdr:rowOff>
    </xdr:to>
    <xdr:graphicFrame macro="">
      <xdr:nvGraphicFramePr>
        <xdr:cNvPr id="15" name="Gráfico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47</xdr:col>
      <xdr:colOff>416697</xdr:colOff>
      <xdr:row>28</xdr:row>
      <xdr:rowOff>15464</xdr:rowOff>
    </xdr:from>
    <xdr:to>
      <xdr:col>53</xdr:col>
      <xdr:colOff>80134</xdr:colOff>
      <xdr:row>47</xdr:row>
      <xdr:rowOff>88401</xdr:rowOff>
    </xdr:to>
    <xdr:graphicFrame macro="">
      <xdr:nvGraphicFramePr>
        <xdr:cNvPr id="22" name="Gráfico 2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53</xdr:col>
      <xdr:colOff>238124</xdr:colOff>
      <xdr:row>28</xdr:row>
      <xdr:rowOff>27384</xdr:rowOff>
    </xdr:from>
    <xdr:to>
      <xdr:col>58</xdr:col>
      <xdr:colOff>865968</xdr:colOff>
      <xdr:row>47</xdr:row>
      <xdr:rowOff>100321</xdr:rowOff>
    </xdr:to>
    <xdr:graphicFrame macro="">
      <xdr:nvGraphicFramePr>
        <xdr:cNvPr id="45" name="Gráfico 4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58</xdr:col>
      <xdr:colOff>1000125</xdr:colOff>
      <xdr:row>8</xdr:row>
      <xdr:rowOff>27382</xdr:rowOff>
    </xdr:from>
    <xdr:to>
      <xdr:col>64</xdr:col>
      <xdr:colOff>615937</xdr:colOff>
      <xdr:row>26</xdr:row>
      <xdr:rowOff>147945</xdr:rowOff>
    </xdr:to>
    <xdr:graphicFrame macro="">
      <xdr:nvGraphicFramePr>
        <xdr:cNvPr id="46" name="Gráfico 4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59</xdr:col>
      <xdr:colOff>1</xdr:colOff>
      <xdr:row>28</xdr:row>
      <xdr:rowOff>39291</xdr:rowOff>
    </xdr:from>
    <xdr:to>
      <xdr:col>64</xdr:col>
      <xdr:colOff>627844</xdr:colOff>
      <xdr:row>47</xdr:row>
      <xdr:rowOff>112228</xdr:rowOff>
    </xdr:to>
    <xdr:graphicFrame macro="">
      <xdr:nvGraphicFramePr>
        <xdr:cNvPr id="47" name="Gráfico 4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32</xdr:col>
      <xdr:colOff>579325</xdr:colOff>
      <xdr:row>23</xdr:row>
      <xdr:rowOff>21114</xdr:rowOff>
    </xdr:from>
    <xdr:to>
      <xdr:col>36</xdr:col>
      <xdr:colOff>143614</xdr:colOff>
      <xdr:row>24</xdr:row>
      <xdr:rowOff>128028</xdr:rowOff>
    </xdr:to>
    <xdr:sp macro="" textlink="">
      <xdr:nvSpPr>
        <xdr:cNvPr id="108" name="CuadroTexto 107">
          <a:extLst>
            <a:ext uri="{FF2B5EF4-FFF2-40B4-BE49-F238E27FC236}">
              <a16:creationId xmlns:a16="http://schemas.microsoft.com/office/drawing/2014/main" id="{00000000-0008-0000-0100-000015000000}"/>
            </a:ext>
          </a:extLst>
        </xdr:cNvPr>
        <xdr:cNvSpPr txBox="1"/>
      </xdr:nvSpPr>
      <xdr:spPr>
        <a:xfrm>
          <a:off x="31833231" y="4057333"/>
          <a:ext cx="3612414" cy="273601"/>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Evasión estimada últimos 12 meses:</a:t>
          </a:r>
        </a:p>
      </xdr:txBody>
    </xdr:sp>
    <xdr:clientData/>
  </xdr:twoCellAnchor>
  <xdr:twoCellAnchor>
    <xdr:from>
      <xdr:col>34</xdr:col>
      <xdr:colOff>364900</xdr:colOff>
      <xdr:row>23</xdr:row>
      <xdr:rowOff>25572</xdr:rowOff>
    </xdr:from>
    <xdr:to>
      <xdr:col>35</xdr:col>
      <xdr:colOff>191689</xdr:colOff>
      <xdr:row>24</xdr:row>
      <xdr:rowOff>132485</xdr:rowOff>
    </xdr:to>
    <xdr:sp macro="" textlink="'DATOS SM#TOTAL'!DB10">
      <xdr:nvSpPr>
        <xdr:cNvPr id="109" name="CuadroTexto 108">
          <a:extLst>
            <a:ext uri="{FF2B5EF4-FFF2-40B4-BE49-F238E27FC236}">
              <a16:creationId xmlns:a16="http://schemas.microsoft.com/office/drawing/2014/main" id="{00000000-0008-0000-0100-000014000000}"/>
            </a:ext>
          </a:extLst>
        </xdr:cNvPr>
        <xdr:cNvSpPr txBox="1"/>
      </xdr:nvSpPr>
      <xdr:spPr>
        <a:xfrm>
          <a:off x="33642869" y="4061791"/>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A1322AE-1F0D-48D3-B5D5-4F5DF3F5951A}" type="TxLink">
            <a:rPr lang="en-US" sz="1100" b="1" i="0" u="none" strike="noStrike">
              <a:solidFill>
                <a:srgbClr val="C00000"/>
              </a:solidFill>
              <a:latin typeface="Arial"/>
              <a:ea typeface="+mn-ea"/>
              <a:cs typeface="Arial"/>
            </a:rPr>
            <a:pPr marL="0" indent="0" algn="r"/>
            <a:t>27,1%</a:t>
          </a:fld>
          <a:endParaRPr lang="es-AR" sz="1100" b="1" i="0" u="none" strike="noStrike">
            <a:solidFill>
              <a:srgbClr val="C00000"/>
            </a:solidFill>
            <a:latin typeface="Arial"/>
            <a:ea typeface="+mn-ea"/>
            <a:cs typeface="Arial"/>
          </a:endParaRPr>
        </a:p>
      </xdr:txBody>
    </xdr:sp>
    <xdr:clientData/>
  </xdr:twoCellAnchor>
  <xdr:twoCellAnchor>
    <xdr:from>
      <xdr:col>6</xdr:col>
      <xdr:colOff>166687</xdr:colOff>
      <xdr:row>8</xdr:row>
      <xdr:rowOff>71436</xdr:rowOff>
    </xdr:from>
    <xdr:to>
      <xdr:col>8</xdr:col>
      <xdr:colOff>156482</xdr:colOff>
      <xdr:row>9</xdr:row>
      <xdr:rowOff>154780</xdr:rowOff>
    </xdr:to>
    <xdr:sp macro="" textlink="">
      <xdr:nvSpPr>
        <xdr:cNvPr id="110" name="CuadroTexto 109"/>
        <xdr:cNvSpPr txBox="1"/>
      </xdr:nvSpPr>
      <xdr:spPr>
        <a:xfrm>
          <a:off x="5405437" y="1595436"/>
          <a:ext cx="1990045" cy="273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900">
              <a:solidFill>
                <a:schemeClr val="tx2"/>
              </a:solidFill>
            </a:rPr>
            <a:t>AL FINAL ESTA LO MEJOR  </a:t>
          </a:r>
        </a:p>
      </xdr:txBody>
    </xdr:sp>
    <xdr:clientData/>
  </xdr:twoCellAnchor>
  <xdr:twoCellAnchor>
    <xdr:from>
      <xdr:col>7</xdr:col>
      <xdr:colOff>518772</xdr:colOff>
      <xdr:row>8</xdr:row>
      <xdr:rowOff>178593</xdr:rowOff>
    </xdr:from>
    <xdr:to>
      <xdr:col>7</xdr:col>
      <xdr:colOff>878772</xdr:colOff>
      <xdr:row>9</xdr:row>
      <xdr:rowOff>29195</xdr:rowOff>
    </xdr:to>
    <xdr:sp macro="" textlink="">
      <xdr:nvSpPr>
        <xdr:cNvPr id="111" name="Flecha derecha 110"/>
        <xdr:cNvSpPr/>
      </xdr:nvSpPr>
      <xdr:spPr>
        <a:xfrm>
          <a:off x="6757647" y="1702593"/>
          <a:ext cx="360000" cy="4110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AR" sz="1100"/>
        </a:p>
      </xdr:txBody>
    </xdr:sp>
    <xdr:clientData/>
  </xdr:twoCellAnchor>
  <xdr:twoCellAnchor>
    <xdr:from>
      <xdr:col>31</xdr:col>
      <xdr:colOff>395516</xdr:colOff>
      <xdr:row>23</xdr:row>
      <xdr:rowOff>54143</xdr:rowOff>
    </xdr:from>
    <xdr:to>
      <xdr:col>32</xdr:col>
      <xdr:colOff>383836</xdr:colOff>
      <xdr:row>25</xdr:row>
      <xdr:rowOff>39856</xdr:rowOff>
    </xdr:to>
    <xdr:sp macro="" textlink="'DATOS SM#TOTAL'!CY4">
      <xdr:nvSpPr>
        <xdr:cNvPr id="112" name="CuadroTexto 111">
          <a:extLst>
            <a:ext uri="{FF2B5EF4-FFF2-40B4-BE49-F238E27FC236}">
              <a16:creationId xmlns:a16="http://schemas.microsoft.com/office/drawing/2014/main" id="{00000000-0008-0000-0100-000021000000}"/>
            </a:ext>
          </a:extLst>
        </xdr:cNvPr>
        <xdr:cNvSpPr txBox="1"/>
      </xdr:nvSpPr>
      <xdr:spPr>
        <a:xfrm>
          <a:off x="30637391" y="4173706"/>
          <a:ext cx="1000351" cy="319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820CBCD0-2FFB-47CC-8D65-E7278D92B7E8}" type="TxLink">
            <a:rPr lang="en-US" sz="1600" b="0" i="0" u="none" strike="noStrike">
              <a:solidFill>
                <a:schemeClr val="bg1"/>
              </a:solidFill>
              <a:latin typeface="Franklin Gothic Demi Cond" panose="020B0706030402020204" pitchFamily="34" charset="0"/>
              <a:ea typeface="+mn-ea"/>
              <a:cs typeface="Arial"/>
            </a:rPr>
            <a:pPr marL="0" indent="0" algn="r"/>
            <a:t>162,39%</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28</xdr:col>
      <xdr:colOff>693444</xdr:colOff>
      <xdr:row>23</xdr:row>
      <xdr:rowOff>70811</xdr:rowOff>
    </xdr:from>
    <xdr:to>
      <xdr:col>31</xdr:col>
      <xdr:colOff>598194</xdr:colOff>
      <xdr:row>25</xdr:row>
      <xdr:rowOff>16043</xdr:rowOff>
    </xdr:to>
    <xdr:sp macro="" textlink="">
      <xdr:nvSpPr>
        <xdr:cNvPr id="113" name="CuadroTexto 112">
          <a:extLst>
            <a:ext uri="{FF2B5EF4-FFF2-40B4-BE49-F238E27FC236}">
              <a16:creationId xmlns:a16="http://schemas.microsoft.com/office/drawing/2014/main" id="{00000000-0008-0000-0100-000022000000}"/>
            </a:ext>
          </a:extLst>
        </xdr:cNvPr>
        <xdr:cNvSpPr txBox="1"/>
      </xdr:nvSpPr>
      <xdr:spPr>
        <a:xfrm>
          <a:off x="27934944" y="4190374"/>
          <a:ext cx="2905125" cy="278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155758</xdr:rowOff>
    </xdr:from>
    <xdr:to>
      <xdr:col>6</xdr:col>
      <xdr:colOff>1030585</xdr:colOff>
      <xdr:row>8</xdr:row>
      <xdr:rowOff>143771</xdr:rowOff>
    </xdr:to>
    <mc:AlternateContent xmlns:mc="http://schemas.openxmlformats.org/markup-compatibility/2006" xmlns:a14="http://schemas.microsoft.com/office/drawing/2010/main">
      <mc:Choice Requires="a14">
        <xdr:graphicFrame macro="">
          <xdr:nvGraphicFramePr>
            <xdr:cNvPr id="2" name="Año 2">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0/slicer">
              <sle:slicer xmlns:sle="http://schemas.microsoft.com/office/drawing/2010/slicer" name="Año 2"/>
            </a:graphicData>
          </a:graphic>
        </xdr:graphicFrame>
      </mc:Choice>
      <mc:Fallback xmlns="">
        <xdr:sp macro="" textlink="">
          <xdr:nvSpPr>
            <xdr:cNvPr id="0" name=""/>
            <xdr:cNvSpPr>
              <a:spLocks noTextEdit="1"/>
            </xdr:cNvSpPr>
          </xdr:nvSpPr>
          <xdr:spPr>
            <a:xfrm>
              <a:off x="0" y="1223277"/>
              <a:ext cx="10800000" cy="893787"/>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0</xdr:colOff>
      <xdr:row>8</xdr:row>
      <xdr:rowOff>112896</xdr:rowOff>
    </xdr:from>
    <xdr:to>
      <xdr:col>6</xdr:col>
      <xdr:colOff>1030585</xdr:colOff>
      <xdr:row>9</xdr:row>
      <xdr:rowOff>105435</xdr:rowOff>
    </xdr:to>
    <mc:AlternateContent xmlns:mc="http://schemas.openxmlformats.org/markup-compatibility/2006" xmlns:a14="http://schemas.microsoft.com/office/drawing/2010/main">
      <mc:Choice Requires="a14">
        <xdr:graphicFrame macro="">
          <xdr:nvGraphicFramePr>
            <xdr:cNvPr id="3" name="Mes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Mes 2"/>
            </a:graphicData>
          </a:graphic>
        </xdr:graphicFrame>
      </mc:Choice>
      <mc:Fallback xmlns="">
        <xdr:sp macro="" textlink="">
          <xdr:nvSpPr>
            <xdr:cNvPr id="0" name=""/>
            <xdr:cNvSpPr>
              <a:spLocks noTextEdit="1"/>
            </xdr:cNvSpPr>
          </xdr:nvSpPr>
          <xdr:spPr>
            <a:xfrm>
              <a:off x="0" y="2086189"/>
              <a:ext cx="10800000" cy="661086"/>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FRAESTRUCTURA%20&amp;%20MATERIAL%20RODAN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UMPLIMIENTO%20DE%20PROGRAM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oletos%20San%20Martin.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LAR+SALARI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AX%20METROPOLITAN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RED"/>
      <sheetName val="DATOS RED"/>
      <sheetName val="CUADRO Mit"/>
      <sheetName val="CUADRO Sar"/>
      <sheetName val="CUADRO Urq"/>
      <sheetName val="CUADRO Roc"/>
      <sheetName val="CUADRO SMar"/>
      <sheetName val="CUADRO BNor"/>
      <sheetName val="CUADRO BSur"/>
      <sheetName val="CUADRO TDC"/>
      <sheetName val="MIT Da"/>
      <sheetName val="MIT Es"/>
      <sheetName val="SAR Da"/>
      <sheetName val="SAR Es"/>
      <sheetName val="URQ Da"/>
      <sheetName val="URQ Es"/>
      <sheetName val="ROC Da"/>
      <sheetName val="ROC Es"/>
      <sheetName val="SM Da"/>
      <sheetName val="SM Es"/>
      <sheetName val="BN Da"/>
      <sheetName val="BN Es"/>
      <sheetName val="BS Da"/>
      <sheetName val="BS Es"/>
      <sheetName val="TDC Da"/>
      <sheetName val="TDC Es"/>
      <sheetName val="MR Chino Cronograma Inc"/>
      <sheetName val="MR Capacidad x Coche"/>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I1" t="str">
            <v>Total Líneas de Servicios entre Cabeceras (km) (Progresiva) (en uso)</v>
          </cell>
          <cell r="S1" t="str">
            <v>Total Estaciones</v>
          </cell>
          <cell r="AD1" t="str">
            <v>Total Pasos Vehiculares</v>
          </cell>
          <cell r="AH1" t="str">
            <v>Total Pasos Peatonales</v>
          </cell>
          <cell r="AP1" t="str">
            <v>Total Locomotoras</v>
          </cell>
          <cell r="AT1" t="str">
            <v>Total Coches Eléctricos</v>
          </cell>
          <cell r="AX1" t="str">
            <v>Total coches Motores</v>
          </cell>
          <cell r="BD1" t="str">
            <v>Total Coches Remolcados</v>
          </cell>
        </row>
        <row r="2">
          <cell r="I2">
            <v>51.944000000000003</v>
          </cell>
          <cell r="S2">
            <v>22</v>
          </cell>
          <cell r="AD2">
            <v>59</v>
          </cell>
          <cell r="AH2">
            <v>31</v>
          </cell>
          <cell r="AP2">
            <v>20</v>
          </cell>
          <cell r="AT2">
            <v>0</v>
          </cell>
          <cell r="AX2">
            <v>0</v>
          </cell>
          <cell r="BD2">
            <v>102</v>
          </cell>
        </row>
        <row r="3">
          <cell r="I3">
            <v>51.944000000000003</v>
          </cell>
          <cell r="S3">
            <v>22</v>
          </cell>
          <cell r="AD3">
            <v>59</v>
          </cell>
          <cell r="AH3">
            <v>31</v>
          </cell>
          <cell r="AP3">
            <v>20</v>
          </cell>
          <cell r="AT3">
            <v>0</v>
          </cell>
          <cell r="AX3">
            <v>0</v>
          </cell>
          <cell r="BD3">
            <v>102</v>
          </cell>
        </row>
        <row r="4">
          <cell r="I4">
            <v>51.944000000000003</v>
          </cell>
          <cell r="S4">
            <v>22</v>
          </cell>
          <cell r="AD4">
            <v>59</v>
          </cell>
          <cell r="AH4">
            <v>31</v>
          </cell>
          <cell r="AP4">
            <v>20</v>
          </cell>
          <cell r="AT4">
            <v>0</v>
          </cell>
          <cell r="AX4">
            <v>0</v>
          </cell>
          <cell r="BD4">
            <v>102</v>
          </cell>
        </row>
        <row r="5">
          <cell r="I5">
            <v>51.944000000000003</v>
          </cell>
          <cell r="S5">
            <v>22</v>
          </cell>
          <cell r="AD5">
            <v>59</v>
          </cell>
          <cell r="AH5">
            <v>31</v>
          </cell>
          <cell r="AP5">
            <v>20</v>
          </cell>
          <cell r="AT5">
            <v>0</v>
          </cell>
          <cell r="AX5">
            <v>0</v>
          </cell>
          <cell r="BD5">
            <v>102</v>
          </cell>
        </row>
        <row r="6">
          <cell r="I6">
            <v>51.944000000000003</v>
          </cell>
          <cell r="S6">
            <v>22</v>
          </cell>
          <cell r="AD6">
            <v>59</v>
          </cell>
          <cell r="AH6">
            <v>31</v>
          </cell>
          <cell r="AP6">
            <v>20</v>
          </cell>
          <cell r="AT6">
            <v>0</v>
          </cell>
          <cell r="AX6">
            <v>0</v>
          </cell>
          <cell r="BD6">
            <v>102</v>
          </cell>
        </row>
        <row r="7">
          <cell r="I7">
            <v>51.944000000000003</v>
          </cell>
          <cell r="S7">
            <v>22</v>
          </cell>
          <cell r="AD7">
            <v>59</v>
          </cell>
          <cell r="AH7">
            <v>31</v>
          </cell>
          <cell r="AP7">
            <v>20</v>
          </cell>
          <cell r="AT7">
            <v>0</v>
          </cell>
          <cell r="AX7">
            <v>0</v>
          </cell>
          <cell r="BD7">
            <v>102</v>
          </cell>
        </row>
        <row r="8">
          <cell r="I8">
            <v>51.944000000000003</v>
          </cell>
          <cell r="S8">
            <v>22</v>
          </cell>
          <cell r="AD8">
            <v>59</v>
          </cell>
          <cell r="AH8">
            <v>31</v>
          </cell>
          <cell r="AP8">
            <v>20</v>
          </cell>
          <cell r="AT8">
            <v>0</v>
          </cell>
          <cell r="AX8">
            <v>0</v>
          </cell>
          <cell r="BD8">
            <v>102</v>
          </cell>
        </row>
        <row r="9">
          <cell r="I9">
            <v>51.944000000000003</v>
          </cell>
          <cell r="S9">
            <v>22</v>
          </cell>
          <cell r="AD9">
            <v>59</v>
          </cell>
          <cell r="AH9">
            <v>31</v>
          </cell>
          <cell r="AP9">
            <v>20</v>
          </cell>
          <cell r="AT9">
            <v>0</v>
          </cell>
          <cell r="AX9">
            <v>0</v>
          </cell>
          <cell r="BD9">
            <v>102</v>
          </cell>
        </row>
        <row r="10">
          <cell r="I10">
            <v>51.944000000000003</v>
          </cell>
          <cell r="S10">
            <v>22</v>
          </cell>
          <cell r="AD10">
            <v>59</v>
          </cell>
          <cell r="AH10">
            <v>31</v>
          </cell>
          <cell r="AP10">
            <v>20</v>
          </cell>
          <cell r="AT10">
            <v>0</v>
          </cell>
          <cell r="AX10">
            <v>0</v>
          </cell>
          <cell r="BD10">
            <v>102</v>
          </cell>
        </row>
        <row r="11">
          <cell r="I11">
            <v>51.944000000000003</v>
          </cell>
          <cell r="S11">
            <v>22</v>
          </cell>
          <cell r="AD11">
            <v>59</v>
          </cell>
          <cell r="AH11">
            <v>31</v>
          </cell>
          <cell r="AP11">
            <v>20</v>
          </cell>
          <cell r="AT11">
            <v>0</v>
          </cell>
          <cell r="AX11">
            <v>0</v>
          </cell>
          <cell r="BD11">
            <v>102</v>
          </cell>
        </row>
        <row r="12">
          <cell r="I12">
            <v>51.944000000000003</v>
          </cell>
          <cell r="S12">
            <v>22</v>
          </cell>
          <cell r="AD12">
            <v>59</v>
          </cell>
          <cell r="AH12">
            <v>31</v>
          </cell>
          <cell r="AP12">
            <v>20</v>
          </cell>
          <cell r="AT12">
            <v>0</v>
          </cell>
          <cell r="AX12">
            <v>0</v>
          </cell>
          <cell r="BD12">
            <v>102</v>
          </cell>
        </row>
        <row r="13">
          <cell r="I13">
            <v>51.944000000000003</v>
          </cell>
          <cell r="S13">
            <v>22</v>
          </cell>
          <cell r="AD13">
            <v>59</v>
          </cell>
          <cell r="AH13">
            <v>31</v>
          </cell>
          <cell r="AP13">
            <v>20</v>
          </cell>
          <cell r="AT13">
            <v>0</v>
          </cell>
          <cell r="AX13">
            <v>0</v>
          </cell>
          <cell r="BD13">
            <v>102</v>
          </cell>
        </row>
        <row r="14">
          <cell r="I14">
            <v>51.944000000000003</v>
          </cell>
          <cell r="S14">
            <v>22</v>
          </cell>
          <cell r="AD14">
            <v>59</v>
          </cell>
          <cell r="AH14">
            <v>31</v>
          </cell>
          <cell r="AP14">
            <v>20</v>
          </cell>
          <cell r="AT14">
            <v>0</v>
          </cell>
          <cell r="AX14">
            <v>0</v>
          </cell>
          <cell r="BD14">
            <v>102</v>
          </cell>
        </row>
        <row r="15">
          <cell r="I15">
            <v>51.944000000000003</v>
          </cell>
          <cell r="S15">
            <v>22</v>
          </cell>
          <cell r="AD15">
            <v>59</v>
          </cell>
          <cell r="AH15">
            <v>31</v>
          </cell>
          <cell r="AP15">
            <v>20</v>
          </cell>
          <cell r="AT15">
            <v>0</v>
          </cell>
          <cell r="AX15">
            <v>0</v>
          </cell>
          <cell r="BD15">
            <v>102</v>
          </cell>
        </row>
        <row r="16">
          <cell r="I16">
            <v>51.944000000000003</v>
          </cell>
          <cell r="S16">
            <v>22</v>
          </cell>
          <cell r="AD16">
            <v>59</v>
          </cell>
          <cell r="AH16">
            <v>31</v>
          </cell>
          <cell r="AP16">
            <v>20</v>
          </cell>
          <cell r="AT16">
            <v>0</v>
          </cell>
          <cell r="AX16">
            <v>0</v>
          </cell>
          <cell r="BD16">
            <v>102</v>
          </cell>
        </row>
        <row r="17">
          <cell r="I17">
            <v>51.944000000000003</v>
          </cell>
          <cell r="S17">
            <v>22</v>
          </cell>
          <cell r="AD17">
            <v>59</v>
          </cell>
          <cell r="AH17">
            <v>31</v>
          </cell>
          <cell r="AP17">
            <v>20</v>
          </cell>
          <cell r="AT17">
            <v>0</v>
          </cell>
          <cell r="AX17">
            <v>0</v>
          </cell>
          <cell r="BD17">
            <v>102</v>
          </cell>
        </row>
        <row r="18">
          <cell r="I18">
            <v>51.944000000000003</v>
          </cell>
          <cell r="S18">
            <v>22</v>
          </cell>
          <cell r="AD18">
            <v>59</v>
          </cell>
          <cell r="AH18">
            <v>31</v>
          </cell>
          <cell r="AP18">
            <v>20</v>
          </cell>
          <cell r="AT18">
            <v>0</v>
          </cell>
          <cell r="AX18">
            <v>0</v>
          </cell>
          <cell r="BD18">
            <v>102</v>
          </cell>
        </row>
        <row r="19">
          <cell r="I19">
            <v>51.944000000000003</v>
          </cell>
          <cell r="S19">
            <v>22</v>
          </cell>
          <cell r="AD19">
            <v>59</v>
          </cell>
          <cell r="AH19">
            <v>31</v>
          </cell>
          <cell r="AP19">
            <v>20</v>
          </cell>
          <cell r="AT19">
            <v>0</v>
          </cell>
          <cell r="AX19">
            <v>0</v>
          </cell>
          <cell r="BD19">
            <v>102</v>
          </cell>
        </row>
        <row r="20">
          <cell r="I20">
            <v>51.944000000000003</v>
          </cell>
          <cell r="S20">
            <v>22</v>
          </cell>
          <cell r="AD20">
            <v>59</v>
          </cell>
          <cell r="AH20">
            <v>31</v>
          </cell>
          <cell r="AP20">
            <v>20</v>
          </cell>
          <cell r="AT20">
            <v>0</v>
          </cell>
          <cell r="AX20">
            <v>0</v>
          </cell>
          <cell r="BD20">
            <v>102</v>
          </cell>
        </row>
        <row r="21">
          <cell r="I21">
            <v>51.944000000000003</v>
          </cell>
          <cell r="S21">
            <v>22</v>
          </cell>
          <cell r="AD21">
            <v>59</v>
          </cell>
          <cell r="AH21">
            <v>31</v>
          </cell>
          <cell r="AP21">
            <v>20</v>
          </cell>
          <cell r="AT21">
            <v>0</v>
          </cell>
          <cell r="AX21">
            <v>0</v>
          </cell>
          <cell r="BD21">
            <v>102</v>
          </cell>
        </row>
        <row r="22">
          <cell r="I22">
            <v>51.944000000000003</v>
          </cell>
          <cell r="S22">
            <v>22</v>
          </cell>
          <cell r="AD22">
            <v>59</v>
          </cell>
          <cell r="AH22">
            <v>31</v>
          </cell>
          <cell r="AP22">
            <v>20</v>
          </cell>
          <cell r="AT22">
            <v>0</v>
          </cell>
          <cell r="AX22">
            <v>0</v>
          </cell>
          <cell r="BD22">
            <v>102</v>
          </cell>
        </row>
        <row r="23">
          <cell r="I23">
            <v>51.944000000000003</v>
          </cell>
          <cell r="S23">
            <v>22</v>
          </cell>
          <cell r="AD23">
            <v>59</v>
          </cell>
          <cell r="AH23">
            <v>31</v>
          </cell>
          <cell r="AP23">
            <v>20</v>
          </cell>
          <cell r="AT23">
            <v>0</v>
          </cell>
          <cell r="AX23">
            <v>0</v>
          </cell>
          <cell r="BD23">
            <v>102</v>
          </cell>
        </row>
        <row r="24">
          <cell r="I24">
            <v>51.944000000000003</v>
          </cell>
          <cell r="S24">
            <v>22</v>
          </cell>
          <cell r="AD24">
            <v>59</v>
          </cell>
          <cell r="AH24">
            <v>31</v>
          </cell>
          <cell r="AP24">
            <v>20</v>
          </cell>
          <cell r="AT24">
            <v>0</v>
          </cell>
          <cell r="AX24">
            <v>0</v>
          </cell>
          <cell r="BD24">
            <v>102</v>
          </cell>
        </row>
        <row r="25">
          <cell r="I25">
            <v>51.944000000000003</v>
          </cell>
          <cell r="S25">
            <v>22</v>
          </cell>
          <cell r="AD25">
            <v>59</v>
          </cell>
          <cell r="AH25">
            <v>31</v>
          </cell>
          <cell r="AP25">
            <v>20</v>
          </cell>
          <cell r="AT25">
            <v>0</v>
          </cell>
          <cell r="AX25">
            <v>0</v>
          </cell>
          <cell r="BD25">
            <v>102</v>
          </cell>
        </row>
        <row r="26">
          <cell r="I26">
            <v>51.944000000000003</v>
          </cell>
          <cell r="S26">
            <v>22</v>
          </cell>
          <cell r="AD26">
            <v>59</v>
          </cell>
          <cell r="AH26">
            <v>36</v>
          </cell>
          <cell r="AP26">
            <v>20</v>
          </cell>
          <cell r="AT26">
            <v>0</v>
          </cell>
          <cell r="AX26">
            <v>0</v>
          </cell>
          <cell r="BD26">
            <v>102</v>
          </cell>
        </row>
        <row r="27">
          <cell r="I27">
            <v>51.944000000000003</v>
          </cell>
          <cell r="S27">
            <v>22</v>
          </cell>
          <cell r="AD27">
            <v>59</v>
          </cell>
          <cell r="AH27">
            <v>36</v>
          </cell>
          <cell r="AP27">
            <v>20</v>
          </cell>
          <cell r="AT27">
            <v>0</v>
          </cell>
          <cell r="AX27">
            <v>0</v>
          </cell>
          <cell r="BD27">
            <v>102</v>
          </cell>
        </row>
        <row r="28">
          <cell r="I28">
            <v>51.944000000000003</v>
          </cell>
          <cell r="S28">
            <v>22</v>
          </cell>
          <cell r="AD28">
            <v>59</v>
          </cell>
          <cell r="AH28">
            <v>36</v>
          </cell>
          <cell r="AP28">
            <v>20</v>
          </cell>
          <cell r="AT28">
            <v>0</v>
          </cell>
          <cell r="AX28">
            <v>0</v>
          </cell>
          <cell r="BD28">
            <v>102</v>
          </cell>
        </row>
        <row r="29">
          <cell r="I29">
            <v>51.944000000000003</v>
          </cell>
          <cell r="S29">
            <v>22</v>
          </cell>
          <cell r="AD29">
            <v>59</v>
          </cell>
          <cell r="AH29">
            <v>36</v>
          </cell>
          <cell r="AP29">
            <v>20</v>
          </cell>
          <cell r="AT29">
            <v>0</v>
          </cell>
          <cell r="AX29">
            <v>0</v>
          </cell>
          <cell r="BD29">
            <v>102</v>
          </cell>
        </row>
        <row r="30">
          <cell r="I30">
            <v>51.944000000000003</v>
          </cell>
          <cell r="S30">
            <v>22</v>
          </cell>
          <cell r="AD30">
            <v>59</v>
          </cell>
          <cell r="AH30">
            <v>36</v>
          </cell>
          <cell r="AP30">
            <v>20</v>
          </cell>
          <cell r="AT30">
            <v>0</v>
          </cell>
          <cell r="AX30">
            <v>0</v>
          </cell>
          <cell r="BD30">
            <v>102</v>
          </cell>
        </row>
        <row r="31">
          <cell r="I31">
            <v>51.944000000000003</v>
          </cell>
          <cell r="S31">
            <v>22</v>
          </cell>
          <cell r="AD31">
            <v>59</v>
          </cell>
          <cell r="AH31">
            <v>36</v>
          </cell>
          <cell r="AP31">
            <v>20</v>
          </cell>
          <cell r="AT31">
            <v>0</v>
          </cell>
          <cell r="AX31">
            <v>0</v>
          </cell>
          <cell r="BD31">
            <v>102</v>
          </cell>
        </row>
        <row r="32">
          <cell r="I32">
            <v>51.944000000000003</v>
          </cell>
          <cell r="S32">
            <v>22</v>
          </cell>
          <cell r="AD32">
            <v>59</v>
          </cell>
          <cell r="AH32">
            <v>36</v>
          </cell>
          <cell r="AP32">
            <v>20</v>
          </cell>
          <cell r="AT32">
            <v>0</v>
          </cell>
          <cell r="AX32">
            <v>0</v>
          </cell>
          <cell r="BD32">
            <v>102</v>
          </cell>
        </row>
        <row r="33">
          <cell r="I33">
            <v>51.944000000000003</v>
          </cell>
          <cell r="S33">
            <v>22</v>
          </cell>
          <cell r="AD33">
            <v>59</v>
          </cell>
          <cell r="AH33">
            <v>36</v>
          </cell>
          <cell r="AP33">
            <v>20</v>
          </cell>
          <cell r="AT33">
            <v>0</v>
          </cell>
          <cell r="AX33">
            <v>0</v>
          </cell>
          <cell r="BD33">
            <v>102</v>
          </cell>
        </row>
        <row r="34">
          <cell r="I34">
            <v>51.944000000000003</v>
          </cell>
          <cell r="S34">
            <v>22</v>
          </cell>
          <cell r="AD34">
            <v>59</v>
          </cell>
          <cell r="AH34">
            <v>36</v>
          </cell>
          <cell r="AP34">
            <v>20</v>
          </cell>
          <cell r="AT34">
            <v>0</v>
          </cell>
          <cell r="AX34">
            <v>0</v>
          </cell>
          <cell r="BD34">
            <v>102</v>
          </cell>
        </row>
        <row r="35">
          <cell r="I35">
            <v>51.944000000000003</v>
          </cell>
          <cell r="S35">
            <v>22</v>
          </cell>
          <cell r="AD35">
            <v>59</v>
          </cell>
          <cell r="AH35">
            <v>36</v>
          </cell>
          <cell r="AP35">
            <v>20</v>
          </cell>
          <cell r="AT35">
            <v>0</v>
          </cell>
          <cell r="AX35">
            <v>0</v>
          </cell>
          <cell r="BD35">
            <v>102</v>
          </cell>
        </row>
        <row r="36">
          <cell r="I36">
            <v>51.944000000000003</v>
          </cell>
          <cell r="S36">
            <v>22</v>
          </cell>
          <cell r="AD36">
            <v>59</v>
          </cell>
          <cell r="AH36">
            <v>36</v>
          </cell>
          <cell r="AP36">
            <v>20</v>
          </cell>
          <cell r="AT36">
            <v>0</v>
          </cell>
          <cell r="AX36">
            <v>0</v>
          </cell>
          <cell r="BD36">
            <v>102</v>
          </cell>
        </row>
        <row r="37">
          <cell r="I37">
            <v>51.944000000000003</v>
          </cell>
          <cell r="S37">
            <v>22</v>
          </cell>
          <cell r="AD37">
            <v>59</v>
          </cell>
          <cell r="AH37">
            <v>36</v>
          </cell>
          <cell r="AP37">
            <v>20</v>
          </cell>
          <cell r="AT37">
            <v>0</v>
          </cell>
          <cell r="AX37">
            <v>0</v>
          </cell>
          <cell r="BD37">
            <v>102</v>
          </cell>
        </row>
        <row r="38">
          <cell r="I38">
            <v>51.944000000000003</v>
          </cell>
          <cell r="S38">
            <v>22</v>
          </cell>
          <cell r="AD38">
            <v>61</v>
          </cell>
          <cell r="AH38">
            <v>38</v>
          </cell>
          <cell r="AP38">
            <v>20</v>
          </cell>
          <cell r="AT38">
            <v>0</v>
          </cell>
          <cell r="AX38">
            <v>0</v>
          </cell>
          <cell r="BD38">
            <v>102</v>
          </cell>
        </row>
        <row r="39">
          <cell r="I39">
            <v>51.944000000000003</v>
          </cell>
          <cell r="S39">
            <v>22</v>
          </cell>
          <cell r="AD39">
            <v>61</v>
          </cell>
          <cell r="AH39">
            <v>38</v>
          </cell>
          <cell r="AP39">
            <v>20</v>
          </cell>
          <cell r="AT39">
            <v>0</v>
          </cell>
          <cell r="AX39">
            <v>0</v>
          </cell>
          <cell r="BD39">
            <v>102</v>
          </cell>
        </row>
        <row r="40">
          <cell r="I40">
            <v>51.944000000000003</v>
          </cell>
          <cell r="S40">
            <v>22</v>
          </cell>
          <cell r="AD40">
            <v>61</v>
          </cell>
          <cell r="AH40">
            <v>38</v>
          </cell>
          <cell r="AP40">
            <v>20</v>
          </cell>
          <cell r="AT40">
            <v>0</v>
          </cell>
          <cell r="AX40">
            <v>0</v>
          </cell>
          <cell r="BD40">
            <v>102</v>
          </cell>
        </row>
        <row r="41">
          <cell r="I41">
            <v>51.944000000000003</v>
          </cell>
          <cell r="S41">
            <v>22</v>
          </cell>
          <cell r="AD41">
            <v>61</v>
          </cell>
          <cell r="AH41">
            <v>38</v>
          </cell>
          <cell r="AP41">
            <v>20</v>
          </cell>
          <cell r="AT41">
            <v>0</v>
          </cell>
          <cell r="AX41">
            <v>0</v>
          </cell>
          <cell r="BD41">
            <v>102</v>
          </cell>
        </row>
        <row r="42">
          <cell r="I42">
            <v>51.944000000000003</v>
          </cell>
          <cell r="S42">
            <v>22</v>
          </cell>
          <cell r="AD42">
            <v>61</v>
          </cell>
          <cell r="AH42">
            <v>38</v>
          </cell>
          <cell r="AP42">
            <v>20</v>
          </cell>
          <cell r="AT42">
            <v>0</v>
          </cell>
          <cell r="AX42">
            <v>0</v>
          </cell>
          <cell r="BD42">
            <v>102</v>
          </cell>
        </row>
        <row r="43">
          <cell r="I43">
            <v>51.944000000000003</v>
          </cell>
          <cell r="S43">
            <v>22</v>
          </cell>
          <cell r="AD43">
            <v>61</v>
          </cell>
          <cell r="AH43">
            <v>38</v>
          </cell>
          <cell r="AP43">
            <v>20</v>
          </cell>
          <cell r="AT43">
            <v>0</v>
          </cell>
          <cell r="AX43">
            <v>0</v>
          </cell>
          <cell r="BD43">
            <v>102</v>
          </cell>
        </row>
        <row r="44">
          <cell r="I44">
            <v>51.944000000000003</v>
          </cell>
          <cell r="S44">
            <v>22</v>
          </cell>
          <cell r="AD44">
            <v>61</v>
          </cell>
          <cell r="AH44">
            <v>38</v>
          </cell>
          <cell r="AP44">
            <v>20</v>
          </cell>
          <cell r="AT44">
            <v>0</v>
          </cell>
          <cell r="AX44">
            <v>0</v>
          </cell>
          <cell r="BD44">
            <v>102</v>
          </cell>
        </row>
        <row r="45">
          <cell r="I45">
            <v>51.944000000000003</v>
          </cell>
          <cell r="S45">
            <v>22</v>
          </cell>
          <cell r="AD45">
            <v>61</v>
          </cell>
          <cell r="AH45">
            <v>38</v>
          </cell>
          <cell r="AP45">
            <v>20</v>
          </cell>
          <cell r="AT45">
            <v>0</v>
          </cell>
          <cell r="AX45">
            <v>0</v>
          </cell>
          <cell r="BD45">
            <v>102</v>
          </cell>
        </row>
        <row r="46">
          <cell r="I46">
            <v>51.944000000000003</v>
          </cell>
          <cell r="S46">
            <v>22</v>
          </cell>
          <cell r="AD46">
            <v>61</v>
          </cell>
          <cell r="AH46">
            <v>38</v>
          </cell>
          <cell r="AP46">
            <v>20</v>
          </cell>
          <cell r="AT46">
            <v>0</v>
          </cell>
          <cell r="AX46">
            <v>0</v>
          </cell>
          <cell r="BD46">
            <v>102</v>
          </cell>
        </row>
        <row r="47">
          <cell r="I47">
            <v>51.944000000000003</v>
          </cell>
          <cell r="S47">
            <v>22</v>
          </cell>
          <cell r="AD47">
            <v>61</v>
          </cell>
          <cell r="AH47">
            <v>38</v>
          </cell>
          <cell r="AP47">
            <v>20</v>
          </cell>
          <cell r="AT47">
            <v>0</v>
          </cell>
          <cell r="AX47">
            <v>0</v>
          </cell>
          <cell r="BD47">
            <v>102</v>
          </cell>
        </row>
        <row r="48">
          <cell r="I48">
            <v>51.944000000000003</v>
          </cell>
          <cell r="S48">
            <v>22</v>
          </cell>
          <cell r="AD48">
            <v>61</v>
          </cell>
          <cell r="AH48">
            <v>38</v>
          </cell>
          <cell r="AP48">
            <v>20</v>
          </cell>
          <cell r="AT48">
            <v>0</v>
          </cell>
          <cell r="AX48">
            <v>0</v>
          </cell>
          <cell r="BD48">
            <v>102</v>
          </cell>
        </row>
        <row r="49">
          <cell r="I49">
            <v>51.944000000000003</v>
          </cell>
          <cell r="S49">
            <v>22</v>
          </cell>
          <cell r="AD49">
            <v>61</v>
          </cell>
          <cell r="AH49">
            <v>38</v>
          </cell>
          <cell r="AP49">
            <v>20</v>
          </cell>
          <cell r="AT49">
            <v>0</v>
          </cell>
          <cell r="AX49">
            <v>0</v>
          </cell>
          <cell r="BD49">
            <v>102</v>
          </cell>
        </row>
        <row r="50">
          <cell r="I50">
            <v>51.944000000000003</v>
          </cell>
          <cell r="S50">
            <v>22</v>
          </cell>
          <cell r="AD50">
            <v>61</v>
          </cell>
          <cell r="AH50">
            <v>38</v>
          </cell>
          <cell r="AP50">
            <v>20</v>
          </cell>
          <cell r="AT50">
            <v>0</v>
          </cell>
          <cell r="AX50">
            <v>0</v>
          </cell>
          <cell r="BD50">
            <v>102</v>
          </cell>
        </row>
        <row r="51">
          <cell r="I51">
            <v>51.944000000000003</v>
          </cell>
          <cell r="S51">
            <v>22</v>
          </cell>
          <cell r="AD51">
            <v>61</v>
          </cell>
          <cell r="AH51">
            <v>38</v>
          </cell>
          <cell r="AP51">
            <v>20</v>
          </cell>
          <cell r="AT51">
            <v>0</v>
          </cell>
          <cell r="AX51">
            <v>0</v>
          </cell>
          <cell r="BD51">
            <v>102</v>
          </cell>
        </row>
        <row r="52">
          <cell r="I52">
            <v>51.944000000000003</v>
          </cell>
          <cell r="S52">
            <v>22</v>
          </cell>
          <cell r="AD52">
            <v>61</v>
          </cell>
          <cell r="AH52">
            <v>38</v>
          </cell>
          <cell r="AP52">
            <v>20</v>
          </cell>
          <cell r="AT52">
            <v>0</v>
          </cell>
          <cell r="AX52">
            <v>0</v>
          </cell>
          <cell r="BD52">
            <v>102</v>
          </cell>
        </row>
        <row r="53">
          <cell r="I53">
            <v>51.944000000000003</v>
          </cell>
          <cell r="S53">
            <v>22</v>
          </cell>
          <cell r="AD53">
            <v>61</v>
          </cell>
          <cell r="AH53">
            <v>38</v>
          </cell>
          <cell r="AP53">
            <v>20</v>
          </cell>
          <cell r="AT53">
            <v>0</v>
          </cell>
          <cell r="AX53">
            <v>0</v>
          </cell>
          <cell r="BD53">
            <v>102</v>
          </cell>
        </row>
        <row r="54">
          <cell r="I54">
            <v>51.944000000000003</v>
          </cell>
          <cell r="S54">
            <v>22</v>
          </cell>
          <cell r="AD54">
            <v>61</v>
          </cell>
          <cell r="AH54">
            <v>38</v>
          </cell>
          <cell r="AP54">
            <v>20</v>
          </cell>
          <cell r="AT54">
            <v>0</v>
          </cell>
          <cell r="AX54">
            <v>0</v>
          </cell>
          <cell r="BD54">
            <v>102</v>
          </cell>
        </row>
        <row r="55">
          <cell r="I55">
            <v>51.944000000000003</v>
          </cell>
          <cell r="S55">
            <v>22</v>
          </cell>
          <cell r="AD55">
            <v>61</v>
          </cell>
          <cell r="AH55">
            <v>38</v>
          </cell>
          <cell r="AP55">
            <v>20</v>
          </cell>
          <cell r="AT55">
            <v>0</v>
          </cell>
          <cell r="AX55">
            <v>0</v>
          </cell>
          <cell r="BD55">
            <v>102</v>
          </cell>
        </row>
        <row r="56">
          <cell r="I56">
            <v>51.944000000000003</v>
          </cell>
          <cell r="S56">
            <v>22</v>
          </cell>
          <cell r="AD56">
            <v>61</v>
          </cell>
          <cell r="AH56">
            <v>38</v>
          </cell>
          <cell r="AP56">
            <v>20</v>
          </cell>
          <cell r="AT56">
            <v>0</v>
          </cell>
          <cell r="AX56">
            <v>0</v>
          </cell>
          <cell r="BD56">
            <v>102</v>
          </cell>
        </row>
        <row r="57">
          <cell r="I57">
            <v>51.944000000000003</v>
          </cell>
          <cell r="S57">
            <v>22</v>
          </cell>
          <cell r="AD57">
            <v>61</v>
          </cell>
          <cell r="AH57">
            <v>38</v>
          </cell>
          <cell r="AP57">
            <v>20</v>
          </cell>
          <cell r="AT57">
            <v>0</v>
          </cell>
          <cell r="AX57">
            <v>0</v>
          </cell>
          <cell r="BD57">
            <v>102</v>
          </cell>
        </row>
        <row r="58">
          <cell r="I58">
            <v>51.944000000000003</v>
          </cell>
          <cell r="S58">
            <v>22</v>
          </cell>
          <cell r="AD58">
            <v>61</v>
          </cell>
          <cell r="AH58">
            <v>38</v>
          </cell>
          <cell r="AP58">
            <v>20</v>
          </cell>
          <cell r="AT58">
            <v>0</v>
          </cell>
          <cell r="AX58">
            <v>0</v>
          </cell>
          <cell r="BD58">
            <v>102</v>
          </cell>
        </row>
        <row r="59">
          <cell r="I59">
            <v>51.944000000000003</v>
          </cell>
          <cell r="S59">
            <v>22</v>
          </cell>
          <cell r="AD59">
            <v>61</v>
          </cell>
          <cell r="AH59">
            <v>38</v>
          </cell>
          <cell r="AP59">
            <v>20</v>
          </cell>
          <cell r="AT59">
            <v>0</v>
          </cell>
          <cell r="AX59">
            <v>0</v>
          </cell>
          <cell r="BD59">
            <v>102</v>
          </cell>
        </row>
        <row r="60">
          <cell r="I60">
            <v>51.944000000000003</v>
          </cell>
          <cell r="S60">
            <v>22</v>
          </cell>
          <cell r="AD60">
            <v>61</v>
          </cell>
          <cell r="AH60">
            <v>38</v>
          </cell>
          <cell r="AP60">
            <v>20</v>
          </cell>
          <cell r="AT60">
            <v>0</v>
          </cell>
          <cell r="AX60">
            <v>0</v>
          </cell>
          <cell r="BD60">
            <v>102</v>
          </cell>
        </row>
        <row r="61">
          <cell r="I61">
            <v>51.944000000000003</v>
          </cell>
          <cell r="S61">
            <v>22</v>
          </cell>
          <cell r="AD61">
            <v>61</v>
          </cell>
          <cell r="AH61">
            <v>38</v>
          </cell>
          <cell r="AP61">
            <v>20</v>
          </cell>
          <cell r="AT61">
            <v>0</v>
          </cell>
          <cell r="AX61">
            <v>0</v>
          </cell>
          <cell r="BD61">
            <v>102</v>
          </cell>
        </row>
        <row r="62">
          <cell r="I62">
            <v>51.944000000000003</v>
          </cell>
          <cell r="S62">
            <v>22</v>
          </cell>
          <cell r="AD62">
            <v>63</v>
          </cell>
          <cell r="AH62">
            <v>41</v>
          </cell>
          <cell r="AP62">
            <v>20</v>
          </cell>
          <cell r="AT62">
            <v>0</v>
          </cell>
          <cell r="AX62">
            <v>0</v>
          </cell>
          <cell r="BD62">
            <v>103</v>
          </cell>
        </row>
        <row r="63">
          <cell r="I63">
            <v>51.944000000000003</v>
          </cell>
          <cell r="S63">
            <v>22</v>
          </cell>
          <cell r="AD63">
            <v>63</v>
          </cell>
          <cell r="AH63">
            <v>41</v>
          </cell>
          <cell r="AP63">
            <v>20</v>
          </cell>
          <cell r="AT63">
            <v>0</v>
          </cell>
          <cell r="AX63">
            <v>0</v>
          </cell>
          <cell r="BD63">
            <v>103</v>
          </cell>
        </row>
        <row r="64">
          <cell r="I64">
            <v>51.944000000000003</v>
          </cell>
          <cell r="S64">
            <v>22</v>
          </cell>
          <cell r="AD64">
            <v>63</v>
          </cell>
          <cell r="AH64">
            <v>41</v>
          </cell>
          <cell r="AP64">
            <v>20</v>
          </cell>
          <cell r="AT64">
            <v>0</v>
          </cell>
          <cell r="AX64">
            <v>0</v>
          </cell>
          <cell r="BD64">
            <v>103</v>
          </cell>
        </row>
        <row r="65">
          <cell r="I65">
            <v>51.944000000000003</v>
          </cell>
          <cell r="S65">
            <v>22</v>
          </cell>
          <cell r="AD65">
            <v>63</v>
          </cell>
          <cell r="AH65">
            <v>41</v>
          </cell>
          <cell r="AP65">
            <v>20</v>
          </cell>
          <cell r="AT65">
            <v>0</v>
          </cell>
          <cell r="AX65">
            <v>0</v>
          </cell>
          <cell r="BD65">
            <v>103</v>
          </cell>
        </row>
        <row r="66">
          <cell r="I66">
            <v>51.944000000000003</v>
          </cell>
          <cell r="S66">
            <v>22</v>
          </cell>
          <cell r="AD66">
            <v>63</v>
          </cell>
          <cell r="AH66">
            <v>41</v>
          </cell>
          <cell r="AP66">
            <v>20</v>
          </cell>
          <cell r="AT66">
            <v>0</v>
          </cell>
          <cell r="AX66">
            <v>0</v>
          </cell>
          <cell r="BD66">
            <v>103</v>
          </cell>
        </row>
        <row r="67">
          <cell r="I67">
            <v>51.944000000000003</v>
          </cell>
          <cell r="S67">
            <v>22</v>
          </cell>
          <cell r="AD67">
            <v>63</v>
          </cell>
          <cell r="AH67">
            <v>41</v>
          </cell>
          <cell r="AP67">
            <v>20</v>
          </cell>
          <cell r="AT67">
            <v>0</v>
          </cell>
          <cell r="AX67">
            <v>0</v>
          </cell>
          <cell r="BD67">
            <v>103</v>
          </cell>
        </row>
        <row r="68">
          <cell r="I68">
            <v>51.944000000000003</v>
          </cell>
          <cell r="S68">
            <v>22</v>
          </cell>
          <cell r="AD68">
            <v>63</v>
          </cell>
          <cell r="AH68">
            <v>41</v>
          </cell>
          <cell r="AP68">
            <v>20</v>
          </cell>
          <cell r="AT68">
            <v>0</v>
          </cell>
          <cell r="AX68">
            <v>0</v>
          </cell>
          <cell r="BD68">
            <v>103</v>
          </cell>
        </row>
        <row r="69">
          <cell r="I69">
            <v>51.944000000000003</v>
          </cell>
          <cell r="S69">
            <v>22</v>
          </cell>
          <cell r="AD69">
            <v>63</v>
          </cell>
          <cell r="AH69">
            <v>41</v>
          </cell>
          <cell r="AP69">
            <v>20</v>
          </cell>
          <cell r="AT69">
            <v>0</v>
          </cell>
          <cell r="AX69">
            <v>0</v>
          </cell>
          <cell r="BD69">
            <v>103</v>
          </cell>
        </row>
        <row r="70">
          <cell r="I70">
            <v>51.944000000000003</v>
          </cell>
          <cell r="S70">
            <v>22</v>
          </cell>
          <cell r="AD70">
            <v>63</v>
          </cell>
          <cell r="AH70">
            <v>41</v>
          </cell>
          <cell r="AP70">
            <v>20</v>
          </cell>
          <cell r="AT70">
            <v>0</v>
          </cell>
          <cell r="AX70">
            <v>0</v>
          </cell>
          <cell r="BD70">
            <v>103</v>
          </cell>
        </row>
        <row r="71">
          <cell r="I71">
            <v>51.944000000000003</v>
          </cell>
          <cell r="S71">
            <v>22</v>
          </cell>
          <cell r="AD71">
            <v>63</v>
          </cell>
          <cell r="AH71">
            <v>41</v>
          </cell>
          <cell r="AP71">
            <v>20</v>
          </cell>
          <cell r="AT71">
            <v>0</v>
          </cell>
          <cell r="AX71">
            <v>0</v>
          </cell>
          <cell r="BD71">
            <v>103</v>
          </cell>
        </row>
        <row r="72">
          <cell r="I72">
            <v>51.944000000000003</v>
          </cell>
          <cell r="S72">
            <v>22</v>
          </cell>
          <cell r="AD72">
            <v>63</v>
          </cell>
          <cell r="AH72">
            <v>41</v>
          </cell>
          <cell r="AP72">
            <v>20</v>
          </cell>
          <cell r="AT72">
            <v>0</v>
          </cell>
          <cell r="AX72">
            <v>0</v>
          </cell>
          <cell r="BD72">
            <v>103</v>
          </cell>
        </row>
        <row r="73">
          <cell r="I73">
            <v>51.944000000000003</v>
          </cell>
          <cell r="S73">
            <v>22</v>
          </cell>
          <cell r="AD73">
            <v>63</v>
          </cell>
          <cell r="AH73">
            <v>41</v>
          </cell>
          <cell r="AP73">
            <v>20</v>
          </cell>
          <cell r="AT73">
            <v>0</v>
          </cell>
          <cell r="AX73">
            <v>0</v>
          </cell>
          <cell r="BD73">
            <v>103</v>
          </cell>
        </row>
        <row r="74">
          <cell r="I74">
            <v>51.944000000000003</v>
          </cell>
          <cell r="S74">
            <v>22</v>
          </cell>
          <cell r="AD74">
            <v>65</v>
          </cell>
          <cell r="AH74">
            <v>41</v>
          </cell>
          <cell r="AP74">
            <v>20</v>
          </cell>
          <cell r="AT74">
            <v>0</v>
          </cell>
          <cell r="AX74">
            <v>0</v>
          </cell>
          <cell r="BD74">
            <v>113</v>
          </cell>
        </row>
        <row r="75">
          <cell r="I75">
            <v>51.944000000000003</v>
          </cell>
          <cell r="S75">
            <v>22</v>
          </cell>
          <cell r="AD75">
            <v>65</v>
          </cell>
          <cell r="AH75">
            <v>41</v>
          </cell>
          <cell r="AP75">
            <v>20</v>
          </cell>
          <cell r="AT75">
            <v>0</v>
          </cell>
          <cell r="AX75">
            <v>0</v>
          </cell>
          <cell r="BD75">
            <v>113</v>
          </cell>
        </row>
        <row r="76">
          <cell r="I76">
            <v>51.944000000000003</v>
          </cell>
          <cell r="S76">
            <v>22</v>
          </cell>
          <cell r="AD76">
            <v>65</v>
          </cell>
          <cell r="AH76">
            <v>41</v>
          </cell>
          <cell r="AP76">
            <v>20</v>
          </cell>
          <cell r="AT76">
            <v>0</v>
          </cell>
          <cell r="AX76">
            <v>0</v>
          </cell>
          <cell r="BD76">
            <v>113</v>
          </cell>
        </row>
        <row r="77">
          <cell r="I77">
            <v>51.944000000000003</v>
          </cell>
          <cell r="S77">
            <v>22</v>
          </cell>
          <cell r="AD77">
            <v>65</v>
          </cell>
          <cell r="AH77">
            <v>41</v>
          </cell>
          <cell r="AP77">
            <v>20</v>
          </cell>
          <cell r="AT77">
            <v>0</v>
          </cell>
          <cell r="AX77">
            <v>0</v>
          </cell>
          <cell r="BD77">
            <v>113</v>
          </cell>
        </row>
        <row r="78">
          <cell r="I78">
            <v>51.944000000000003</v>
          </cell>
          <cell r="S78">
            <v>22</v>
          </cell>
          <cell r="AD78">
            <v>65</v>
          </cell>
          <cell r="AH78">
            <v>41</v>
          </cell>
          <cell r="AP78">
            <v>20</v>
          </cell>
          <cell r="AT78">
            <v>0</v>
          </cell>
          <cell r="AX78">
            <v>0</v>
          </cell>
          <cell r="BD78">
            <v>113</v>
          </cell>
        </row>
        <row r="79">
          <cell r="I79">
            <v>51.944000000000003</v>
          </cell>
          <cell r="S79">
            <v>22</v>
          </cell>
          <cell r="AD79">
            <v>65</v>
          </cell>
          <cell r="AH79">
            <v>41</v>
          </cell>
          <cell r="AP79">
            <v>20</v>
          </cell>
          <cell r="AT79">
            <v>0</v>
          </cell>
          <cell r="AX79">
            <v>0</v>
          </cell>
          <cell r="BD79">
            <v>113</v>
          </cell>
        </row>
        <row r="80">
          <cell r="I80">
            <v>51.944000000000003</v>
          </cell>
          <cell r="S80">
            <v>22</v>
          </cell>
          <cell r="AD80">
            <v>65</v>
          </cell>
          <cell r="AH80">
            <v>41</v>
          </cell>
          <cell r="AP80">
            <v>20</v>
          </cell>
          <cell r="AT80">
            <v>0</v>
          </cell>
          <cell r="AX80">
            <v>0</v>
          </cell>
          <cell r="BD80">
            <v>113</v>
          </cell>
        </row>
        <row r="81">
          <cell r="I81">
            <v>51.944000000000003</v>
          </cell>
          <cell r="S81">
            <v>22</v>
          </cell>
          <cell r="AD81">
            <v>65</v>
          </cell>
          <cell r="AH81">
            <v>41</v>
          </cell>
          <cell r="AP81">
            <v>20</v>
          </cell>
          <cell r="AT81">
            <v>0</v>
          </cell>
          <cell r="AX81">
            <v>0</v>
          </cell>
          <cell r="BD81">
            <v>113</v>
          </cell>
        </row>
        <row r="82">
          <cell r="I82">
            <v>51.944000000000003</v>
          </cell>
          <cell r="S82">
            <v>22</v>
          </cell>
          <cell r="AD82">
            <v>65</v>
          </cell>
          <cell r="AH82">
            <v>41</v>
          </cell>
          <cell r="AP82">
            <v>20</v>
          </cell>
          <cell r="AT82">
            <v>0</v>
          </cell>
          <cell r="AX82">
            <v>0</v>
          </cell>
          <cell r="BD82">
            <v>113</v>
          </cell>
        </row>
        <row r="83">
          <cell r="I83">
            <v>51.944000000000003</v>
          </cell>
          <cell r="S83">
            <v>22</v>
          </cell>
          <cell r="AD83">
            <v>65</v>
          </cell>
          <cell r="AH83">
            <v>41</v>
          </cell>
          <cell r="AP83">
            <v>20</v>
          </cell>
          <cell r="AT83">
            <v>0</v>
          </cell>
          <cell r="AX83">
            <v>0</v>
          </cell>
          <cell r="BD83">
            <v>113</v>
          </cell>
        </row>
        <row r="84">
          <cell r="I84">
            <v>51.944000000000003</v>
          </cell>
          <cell r="S84">
            <v>22</v>
          </cell>
          <cell r="AD84">
            <v>65</v>
          </cell>
          <cell r="AH84">
            <v>41</v>
          </cell>
          <cell r="AP84">
            <v>20</v>
          </cell>
          <cell r="AT84">
            <v>0</v>
          </cell>
          <cell r="AX84">
            <v>0</v>
          </cell>
          <cell r="BD84">
            <v>113</v>
          </cell>
        </row>
        <row r="85">
          <cell r="I85">
            <v>51.944000000000003</v>
          </cell>
          <cell r="S85">
            <v>22</v>
          </cell>
          <cell r="AD85">
            <v>65</v>
          </cell>
          <cell r="AH85">
            <v>41</v>
          </cell>
          <cell r="AP85">
            <v>20</v>
          </cell>
          <cell r="AT85">
            <v>0</v>
          </cell>
          <cell r="AX85">
            <v>0</v>
          </cell>
          <cell r="BD85">
            <v>113</v>
          </cell>
        </row>
        <row r="86">
          <cell r="I86">
            <v>51.944000000000003</v>
          </cell>
          <cell r="S86">
            <v>22</v>
          </cell>
          <cell r="AD86">
            <v>70</v>
          </cell>
          <cell r="AH86">
            <v>59</v>
          </cell>
          <cell r="AP86">
            <v>20</v>
          </cell>
          <cell r="AT86">
            <v>0</v>
          </cell>
          <cell r="AX86">
            <v>0</v>
          </cell>
          <cell r="BD86">
            <v>113</v>
          </cell>
        </row>
        <row r="87">
          <cell r="I87">
            <v>51.944000000000003</v>
          </cell>
          <cell r="S87">
            <v>22</v>
          </cell>
          <cell r="AD87">
            <v>70</v>
          </cell>
          <cell r="AH87">
            <v>59</v>
          </cell>
          <cell r="AP87">
            <v>20</v>
          </cell>
          <cell r="AT87">
            <v>0</v>
          </cell>
          <cell r="AX87">
            <v>0</v>
          </cell>
          <cell r="BD87">
            <v>113</v>
          </cell>
        </row>
        <row r="88">
          <cell r="I88">
            <v>51.944000000000003</v>
          </cell>
          <cell r="S88">
            <v>22</v>
          </cell>
          <cell r="AD88">
            <v>70</v>
          </cell>
          <cell r="AH88">
            <v>59</v>
          </cell>
          <cell r="AP88">
            <v>20</v>
          </cell>
          <cell r="AT88">
            <v>0</v>
          </cell>
          <cell r="AX88">
            <v>0</v>
          </cell>
          <cell r="BD88">
            <v>113</v>
          </cell>
        </row>
        <row r="89">
          <cell r="I89">
            <v>51.944000000000003</v>
          </cell>
          <cell r="S89">
            <v>22</v>
          </cell>
          <cell r="AD89">
            <v>70</v>
          </cell>
          <cell r="AH89">
            <v>59</v>
          </cell>
          <cell r="AP89">
            <v>20</v>
          </cell>
          <cell r="AT89">
            <v>0</v>
          </cell>
          <cell r="AX89">
            <v>0</v>
          </cell>
          <cell r="BD89">
            <v>113</v>
          </cell>
        </row>
        <row r="90">
          <cell r="I90">
            <v>51.944000000000003</v>
          </cell>
          <cell r="S90">
            <v>22</v>
          </cell>
          <cell r="AD90">
            <v>70</v>
          </cell>
          <cell r="AH90">
            <v>59</v>
          </cell>
          <cell r="AP90">
            <v>20</v>
          </cell>
          <cell r="AT90">
            <v>0</v>
          </cell>
          <cell r="AX90">
            <v>0</v>
          </cell>
          <cell r="BD90">
            <v>113</v>
          </cell>
        </row>
        <row r="91">
          <cell r="I91">
            <v>51.944000000000003</v>
          </cell>
          <cell r="S91">
            <v>22</v>
          </cell>
          <cell r="AD91">
            <v>70</v>
          </cell>
          <cell r="AH91">
            <v>59</v>
          </cell>
          <cell r="AP91">
            <v>20</v>
          </cell>
          <cell r="AT91">
            <v>0</v>
          </cell>
          <cell r="AX91">
            <v>0</v>
          </cell>
          <cell r="BD91">
            <v>113</v>
          </cell>
        </row>
        <row r="92">
          <cell r="I92">
            <v>51.944000000000003</v>
          </cell>
          <cell r="S92">
            <v>22</v>
          </cell>
          <cell r="AD92">
            <v>70</v>
          </cell>
          <cell r="AH92">
            <v>59</v>
          </cell>
          <cell r="AP92">
            <v>20</v>
          </cell>
          <cell r="AT92">
            <v>0</v>
          </cell>
          <cell r="AX92">
            <v>0</v>
          </cell>
          <cell r="BD92">
            <v>113</v>
          </cell>
        </row>
        <row r="93">
          <cell r="I93">
            <v>51.944000000000003</v>
          </cell>
          <cell r="S93">
            <v>22</v>
          </cell>
          <cell r="AD93">
            <v>70</v>
          </cell>
          <cell r="AH93">
            <v>59</v>
          </cell>
          <cell r="AP93">
            <v>20</v>
          </cell>
          <cell r="AT93">
            <v>0</v>
          </cell>
          <cell r="AX93">
            <v>0</v>
          </cell>
          <cell r="BD93">
            <v>113</v>
          </cell>
        </row>
        <row r="94">
          <cell r="I94">
            <v>51.944000000000003</v>
          </cell>
          <cell r="S94">
            <v>22</v>
          </cell>
          <cell r="AD94">
            <v>70</v>
          </cell>
          <cell r="AH94">
            <v>59</v>
          </cell>
          <cell r="AP94">
            <v>20</v>
          </cell>
          <cell r="AT94">
            <v>0</v>
          </cell>
          <cell r="AX94">
            <v>0</v>
          </cell>
          <cell r="BD94">
            <v>113</v>
          </cell>
        </row>
        <row r="95">
          <cell r="I95">
            <v>51.944000000000003</v>
          </cell>
          <cell r="S95">
            <v>22</v>
          </cell>
          <cell r="AD95">
            <v>70</v>
          </cell>
          <cell r="AH95">
            <v>59</v>
          </cell>
          <cell r="AP95">
            <v>20</v>
          </cell>
          <cell r="AT95">
            <v>0</v>
          </cell>
          <cell r="AX95">
            <v>0</v>
          </cell>
          <cell r="BD95">
            <v>113</v>
          </cell>
        </row>
        <row r="96">
          <cell r="I96">
            <v>51.944000000000003</v>
          </cell>
          <cell r="S96">
            <v>22</v>
          </cell>
          <cell r="AD96">
            <v>70</v>
          </cell>
          <cell r="AH96">
            <v>59</v>
          </cell>
          <cell r="AP96">
            <v>20</v>
          </cell>
          <cell r="AT96">
            <v>0</v>
          </cell>
          <cell r="AX96">
            <v>0</v>
          </cell>
          <cell r="BD96">
            <v>113</v>
          </cell>
        </row>
        <row r="97">
          <cell r="I97">
            <v>51.944000000000003</v>
          </cell>
          <cell r="S97">
            <v>22</v>
          </cell>
          <cell r="AD97">
            <v>70</v>
          </cell>
          <cell r="AH97">
            <v>59</v>
          </cell>
          <cell r="AP97">
            <v>20</v>
          </cell>
          <cell r="AT97">
            <v>0</v>
          </cell>
          <cell r="AX97">
            <v>0</v>
          </cell>
          <cell r="BD97">
            <v>113</v>
          </cell>
        </row>
        <row r="98">
          <cell r="I98">
            <v>51.944000000000003</v>
          </cell>
          <cell r="S98">
            <v>22</v>
          </cell>
          <cell r="AD98">
            <v>72</v>
          </cell>
          <cell r="AH98">
            <v>60</v>
          </cell>
          <cell r="AP98">
            <v>20</v>
          </cell>
          <cell r="AT98">
            <v>0</v>
          </cell>
          <cell r="AX98">
            <v>0</v>
          </cell>
          <cell r="BD98">
            <v>113</v>
          </cell>
        </row>
        <row r="99">
          <cell r="I99">
            <v>51.944000000000003</v>
          </cell>
          <cell r="S99">
            <v>22</v>
          </cell>
          <cell r="AD99">
            <v>72</v>
          </cell>
          <cell r="AH99">
            <v>60</v>
          </cell>
          <cell r="AP99">
            <v>20</v>
          </cell>
          <cell r="AT99">
            <v>0</v>
          </cell>
          <cell r="AX99">
            <v>0</v>
          </cell>
          <cell r="BD99">
            <v>113</v>
          </cell>
        </row>
        <row r="100">
          <cell r="I100">
            <v>51.944000000000003</v>
          </cell>
          <cell r="S100">
            <v>22</v>
          </cell>
          <cell r="AD100">
            <v>72</v>
          </cell>
          <cell r="AH100">
            <v>60</v>
          </cell>
          <cell r="AP100">
            <v>20</v>
          </cell>
          <cell r="AT100">
            <v>0</v>
          </cell>
          <cell r="AX100">
            <v>0</v>
          </cell>
          <cell r="BD100">
            <v>113</v>
          </cell>
        </row>
        <row r="101">
          <cell r="I101">
            <v>51.944000000000003</v>
          </cell>
          <cell r="S101">
            <v>22</v>
          </cell>
          <cell r="AD101">
            <v>72</v>
          </cell>
          <cell r="AH101">
            <v>60</v>
          </cell>
          <cell r="AP101">
            <v>20</v>
          </cell>
          <cell r="AT101">
            <v>0</v>
          </cell>
          <cell r="AX101">
            <v>0</v>
          </cell>
          <cell r="BD101">
            <v>113</v>
          </cell>
        </row>
        <row r="102">
          <cell r="I102">
            <v>51.944000000000003</v>
          </cell>
          <cell r="S102">
            <v>22</v>
          </cell>
          <cell r="AD102">
            <v>72</v>
          </cell>
          <cell r="AH102">
            <v>60</v>
          </cell>
          <cell r="AP102">
            <v>20</v>
          </cell>
          <cell r="AT102">
            <v>0</v>
          </cell>
          <cell r="AX102">
            <v>0</v>
          </cell>
          <cell r="BD102">
            <v>113</v>
          </cell>
        </row>
        <row r="103">
          <cell r="I103">
            <v>51.944000000000003</v>
          </cell>
          <cell r="S103">
            <v>22</v>
          </cell>
          <cell r="AD103">
            <v>72</v>
          </cell>
          <cell r="AH103">
            <v>60</v>
          </cell>
          <cell r="AP103">
            <v>20</v>
          </cell>
          <cell r="AT103">
            <v>0</v>
          </cell>
          <cell r="AX103">
            <v>0</v>
          </cell>
          <cell r="BD103">
            <v>113</v>
          </cell>
        </row>
        <row r="104">
          <cell r="I104">
            <v>51.944000000000003</v>
          </cell>
          <cell r="S104">
            <v>22</v>
          </cell>
          <cell r="AD104">
            <v>72</v>
          </cell>
          <cell r="AH104">
            <v>60</v>
          </cell>
          <cell r="AP104">
            <v>20</v>
          </cell>
          <cell r="AT104">
            <v>0</v>
          </cell>
          <cell r="AX104">
            <v>0</v>
          </cell>
          <cell r="BD104">
            <v>113</v>
          </cell>
        </row>
        <row r="105">
          <cell r="I105">
            <v>51.944000000000003</v>
          </cell>
          <cell r="S105">
            <v>22</v>
          </cell>
          <cell r="AD105">
            <v>72</v>
          </cell>
          <cell r="AH105">
            <v>60</v>
          </cell>
          <cell r="AP105">
            <v>20</v>
          </cell>
          <cell r="AT105">
            <v>0</v>
          </cell>
          <cell r="AX105">
            <v>0</v>
          </cell>
          <cell r="BD105">
            <v>113</v>
          </cell>
        </row>
        <row r="106">
          <cell r="I106">
            <v>51.944000000000003</v>
          </cell>
          <cell r="S106">
            <v>22</v>
          </cell>
          <cell r="AD106">
            <v>72</v>
          </cell>
          <cell r="AH106">
            <v>60</v>
          </cell>
          <cell r="AP106">
            <v>20</v>
          </cell>
          <cell r="AT106">
            <v>0</v>
          </cell>
          <cell r="AX106">
            <v>0</v>
          </cell>
          <cell r="BD106">
            <v>113</v>
          </cell>
        </row>
        <row r="107">
          <cell r="I107">
            <v>51.944000000000003</v>
          </cell>
          <cell r="S107">
            <v>22</v>
          </cell>
          <cell r="AD107">
            <v>72</v>
          </cell>
          <cell r="AH107">
            <v>60</v>
          </cell>
          <cell r="AP107">
            <v>20</v>
          </cell>
          <cell r="AT107">
            <v>0</v>
          </cell>
          <cell r="AX107">
            <v>0</v>
          </cell>
          <cell r="BD107">
            <v>113</v>
          </cell>
        </row>
        <row r="108">
          <cell r="I108">
            <v>51.944000000000003</v>
          </cell>
          <cell r="S108">
            <v>22</v>
          </cell>
          <cell r="AD108">
            <v>72</v>
          </cell>
          <cell r="AH108">
            <v>60</v>
          </cell>
          <cell r="AP108">
            <v>20</v>
          </cell>
          <cell r="AT108">
            <v>0</v>
          </cell>
          <cell r="AX108">
            <v>0</v>
          </cell>
          <cell r="BD108">
            <v>113</v>
          </cell>
        </row>
        <row r="109">
          <cell r="I109">
            <v>51.944000000000003</v>
          </cell>
          <cell r="S109">
            <v>22</v>
          </cell>
          <cell r="AD109">
            <v>72</v>
          </cell>
          <cell r="AH109">
            <v>60</v>
          </cell>
          <cell r="AP109">
            <v>20</v>
          </cell>
          <cell r="AT109">
            <v>0</v>
          </cell>
          <cell r="AX109">
            <v>0</v>
          </cell>
          <cell r="BD109">
            <v>113</v>
          </cell>
        </row>
        <row r="110">
          <cell r="I110">
            <v>51.944000000000003</v>
          </cell>
          <cell r="S110">
            <v>22</v>
          </cell>
          <cell r="AD110">
            <v>72</v>
          </cell>
          <cell r="AH110">
            <v>62</v>
          </cell>
          <cell r="AP110">
            <v>20</v>
          </cell>
          <cell r="AT110">
            <v>0</v>
          </cell>
          <cell r="AX110">
            <v>0</v>
          </cell>
          <cell r="BD110">
            <v>106</v>
          </cell>
        </row>
        <row r="111">
          <cell r="I111">
            <v>51.944000000000003</v>
          </cell>
          <cell r="S111">
            <v>22</v>
          </cell>
          <cell r="AD111">
            <v>72</v>
          </cell>
          <cell r="AH111">
            <v>62</v>
          </cell>
          <cell r="AP111">
            <v>20</v>
          </cell>
          <cell r="AT111">
            <v>0</v>
          </cell>
          <cell r="AX111">
            <v>0</v>
          </cell>
          <cell r="BD111">
            <v>106</v>
          </cell>
        </row>
        <row r="112">
          <cell r="I112">
            <v>51.944000000000003</v>
          </cell>
          <cell r="S112">
            <v>22</v>
          </cell>
          <cell r="AD112">
            <v>72</v>
          </cell>
          <cell r="AH112">
            <v>62</v>
          </cell>
          <cell r="AP112">
            <v>20</v>
          </cell>
          <cell r="AT112">
            <v>0</v>
          </cell>
          <cell r="AX112">
            <v>0</v>
          </cell>
          <cell r="BD112">
            <v>106</v>
          </cell>
        </row>
        <row r="113">
          <cell r="I113">
            <v>51.944000000000003</v>
          </cell>
          <cell r="S113">
            <v>22</v>
          </cell>
          <cell r="AD113">
            <v>72</v>
          </cell>
          <cell r="AH113">
            <v>62</v>
          </cell>
          <cell r="AP113">
            <v>20</v>
          </cell>
          <cell r="AT113">
            <v>0</v>
          </cell>
          <cell r="AX113">
            <v>0</v>
          </cell>
          <cell r="BD113">
            <v>106</v>
          </cell>
        </row>
        <row r="114">
          <cell r="I114">
            <v>51.944000000000003</v>
          </cell>
          <cell r="S114">
            <v>22</v>
          </cell>
          <cell r="AD114">
            <v>72</v>
          </cell>
          <cell r="AH114">
            <v>62</v>
          </cell>
          <cell r="AP114">
            <v>20</v>
          </cell>
          <cell r="AT114">
            <v>0</v>
          </cell>
          <cell r="AX114">
            <v>0</v>
          </cell>
          <cell r="BD114">
            <v>106</v>
          </cell>
        </row>
        <row r="115">
          <cell r="I115">
            <v>51.944000000000003</v>
          </cell>
          <cell r="S115">
            <v>22</v>
          </cell>
          <cell r="AD115">
            <v>72</v>
          </cell>
          <cell r="AH115">
            <v>62</v>
          </cell>
          <cell r="AP115">
            <v>20</v>
          </cell>
          <cell r="AT115">
            <v>0</v>
          </cell>
          <cell r="AX115">
            <v>0</v>
          </cell>
          <cell r="BD115">
            <v>106</v>
          </cell>
        </row>
        <row r="116">
          <cell r="I116">
            <v>51.944000000000003</v>
          </cell>
          <cell r="S116">
            <v>22</v>
          </cell>
          <cell r="AD116">
            <v>72</v>
          </cell>
          <cell r="AH116">
            <v>62</v>
          </cell>
          <cell r="AP116">
            <v>20</v>
          </cell>
          <cell r="AT116">
            <v>0</v>
          </cell>
          <cell r="AX116">
            <v>0</v>
          </cell>
          <cell r="BD116">
            <v>106</v>
          </cell>
        </row>
        <row r="117">
          <cell r="I117">
            <v>51.944000000000003</v>
          </cell>
          <cell r="S117">
            <v>22</v>
          </cell>
          <cell r="AD117">
            <v>72</v>
          </cell>
          <cell r="AH117">
            <v>62</v>
          </cell>
          <cell r="AP117">
            <v>20</v>
          </cell>
          <cell r="AT117">
            <v>0</v>
          </cell>
          <cell r="AX117">
            <v>0</v>
          </cell>
          <cell r="BD117">
            <v>106</v>
          </cell>
        </row>
        <row r="118">
          <cell r="I118">
            <v>51.944000000000003</v>
          </cell>
          <cell r="S118">
            <v>22</v>
          </cell>
          <cell r="AD118">
            <v>72</v>
          </cell>
          <cell r="AH118">
            <v>62</v>
          </cell>
          <cell r="AP118">
            <v>20</v>
          </cell>
          <cell r="AT118">
            <v>0</v>
          </cell>
          <cell r="AX118">
            <v>0</v>
          </cell>
          <cell r="BD118">
            <v>106</v>
          </cell>
        </row>
        <row r="119">
          <cell r="I119">
            <v>51.944000000000003</v>
          </cell>
          <cell r="S119">
            <v>22</v>
          </cell>
          <cell r="AD119">
            <v>72</v>
          </cell>
          <cell r="AH119">
            <v>62</v>
          </cell>
          <cell r="AP119">
            <v>20</v>
          </cell>
          <cell r="AT119">
            <v>0</v>
          </cell>
          <cell r="AX119">
            <v>0</v>
          </cell>
          <cell r="BD119">
            <v>106</v>
          </cell>
        </row>
        <row r="120">
          <cell r="I120">
            <v>51.944000000000003</v>
          </cell>
          <cell r="S120">
            <v>22</v>
          </cell>
          <cell r="AD120">
            <v>72</v>
          </cell>
          <cell r="AH120">
            <v>62</v>
          </cell>
          <cell r="AP120">
            <v>20</v>
          </cell>
          <cell r="AT120">
            <v>0</v>
          </cell>
          <cell r="AX120">
            <v>0</v>
          </cell>
          <cell r="BD120">
            <v>106</v>
          </cell>
        </row>
        <row r="121">
          <cell r="I121">
            <v>51.944000000000003</v>
          </cell>
          <cell r="S121">
            <v>22</v>
          </cell>
          <cell r="AD121">
            <v>72</v>
          </cell>
          <cell r="AH121">
            <v>62</v>
          </cell>
          <cell r="AP121">
            <v>20</v>
          </cell>
          <cell r="AT121">
            <v>0</v>
          </cell>
          <cell r="AX121">
            <v>0</v>
          </cell>
          <cell r="BD121">
            <v>106</v>
          </cell>
        </row>
        <row r="122">
          <cell r="I122">
            <v>51.944000000000003</v>
          </cell>
          <cell r="S122">
            <v>22</v>
          </cell>
          <cell r="AD122">
            <v>70</v>
          </cell>
          <cell r="AH122">
            <v>64</v>
          </cell>
          <cell r="AP122">
            <v>20</v>
          </cell>
          <cell r="AT122">
            <v>0</v>
          </cell>
          <cell r="AX122">
            <v>0</v>
          </cell>
          <cell r="BD122">
            <v>112</v>
          </cell>
        </row>
        <row r="123">
          <cell r="I123">
            <v>51.944000000000003</v>
          </cell>
          <cell r="S123">
            <v>22</v>
          </cell>
          <cell r="AD123">
            <v>70</v>
          </cell>
          <cell r="AH123">
            <v>64</v>
          </cell>
          <cell r="AP123">
            <v>20</v>
          </cell>
          <cell r="AT123">
            <v>0</v>
          </cell>
          <cell r="AX123">
            <v>0</v>
          </cell>
          <cell r="BD123">
            <v>112</v>
          </cell>
        </row>
        <row r="124">
          <cell r="I124">
            <v>51.944000000000003</v>
          </cell>
          <cell r="S124">
            <v>22</v>
          </cell>
          <cell r="AD124">
            <v>70</v>
          </cell>
          <cell r="AH124">
            <v>64</v>
          </cell>
          <cell r="AP124">
            <v>20</v>
          </cell>
          <cell r="AT124">
            <v>0</v>
          </cell>
          <cell r="AX124">
            <v>0</v>
          </cell>
          <cell r="BD124">
            <v>112</v>
          </cell>
        </row>
        <row r="125">
          <cell r="I125">
            <v>51.944000000000003</v>
          </cell>
          <cell r="S125">
            <v>22</v>
          </cell>
          <cell r="AD125">
            <v>70</v>
          </cell>
          <cell r="AH125">
            <v>64</v>
          </cell>
          <cell r="AP125">
            <v>20</v>
          </cell>
          <cell r="AT125">
            <v>0</v>
          </cell>
          <cell r="AX125">
            <v>0</v>
          </cell>
          <cell r="BD125">
            <v>112</v>
          </cell>
        </row>
        <row r="126">
          <cell r="I126">
            <v>51.944000000000003</v>
          </cell>
          <cell r="S126">
            <v>22</v>
          </cell>
          <cell r="AD126">
            <v>70</v>
          </cell>
          <cell r="AH126">
            <v>64</v>
          </cell>
          <cell r="AP126">
            <v>20</v>
          </cell>
          <cell r="AT126">
            <v>0</v>
          </cell>
          <cell r="AX126">
            <v>0</v>
          </cell>
          <cell r="BD126">
            <v>112</v>
          </cell>
        </row>
        <row r="127">
          <cell r="I127">
            <v>51.944000000000003</v>
          </cell>
          <cell r="S127">
            <v>22</v>
          </cell>
          <cell r="AD127">
            <v>70</v>
          </cell>
          <cell r="AH127">
            <v>64</v>
          </cell>
          <cell r="AP127">
            <v>20</v>
          </cell>
          <cell r="AT127">
            <v>0</v>
          </cell>
          <cell r="AX127">
            <v>0</v>
          </cell>
          <cell r="BD127">
            <v>112</v>
          </cell>
        </row>
        <row r="128">
          <cell r="I128">
            <v>51.944000000000003</v>
          </cell>
          <cell r="S128">
            <v>22</v>
          </cell>
          <cell r="AD128">
            <v>70</v>
          </cell>
          <cell r="AH128">
            <v>64</v>
          </cell>
          <cell r="AP128">
            <v>20</v>
          </cell>
          <cell r="AT128">
            <v>0</v>
          </cell>
          <cell r="AX128">
            <v>0</v>
          </cell>
          <cell r="BD128">
            <v>112</v>
          </cell>
        </row>
        <row r="129">
          <cell r="I129">
            <v>51.944000000000003</v>
          </cell>
          <cell r="S129">
            <v>22</v>
          </cell>
          <cell r="AD129">
            <v>70</v>
          </cell>
          <cell r="AH129">
            <v>64</v>
          </cell>
          <cell r="AP129">
            <v>20</v>
          </cell>
          <cell r="AT129">
            <v>0</v>
          </cell>
          <cell r="AX129">
            <v>0</v>
          </cell>
          <cell r="BD129">
            <v>112</v>
          </cell>
        </row>
        <row r="130">
          <cell r="I130">
            <v>51.944000000000003</v>
          </cell>
          <cell r="S130">
            <v>22</v>
          </cell>
          <cell r="AD130">
            <v>70</v>
          </cell>
          <cell r="AH130">
            <v>64</v>
          </cell>
          <cell r="AP130">
            <v>20</v>
          </cell>
          <cell r="AT130">
            <v>0</v>
          </cell>
          <cell r="AX130">
            <v>0</v>
          </cell>
          <cell r="BD130">
            <v>112</v>
          </cell>
        </row>
        <row r="131">
          <cell r="I131">
            <v>51.944000000000003</v>
          </cell>
          <cell r="S131">
            <v>22</v>
          </cell>
          <cell r="AD131">
            <v>70</v>
          </cell>
          <cell r="AH131">
            <v>64</v>
          </cell>
          <cell r="AP131">
            <v>20</v>
          </cell>
          <cell r="AT131">
            <v>0</v>
          </cell>
          <cell r="AX131">
            <v>0</v>
          </cell>
          <cell r="BD131">
            <v>112</v>
          </cell>
        </row>
        <row r="132">
          <cell r="I132">
            <v>51.944000000000003</v>
          </cell>
          <cell r="S132">
            <v>22</v>
          </cell>
          <cell r="AD132">
            <v>70</v>
          </cell>
          <cell r="AH132">
            <v>64</v>
          </cell>
          <cell r="AP132">
            <v>20</v>
          </cell>
          <cell r="AT132">
            <v>0</v>
          </cell>
          <cell r="AX132">
            <v>0</v>
          </cell>
          <cell r="BD132">
            <v>112</v>
          </cell>
        </row>
        <row r="133">
          <cell r="I133">
            <v>51.944000000000003</v>
          </cell>
          <cell r="S133">
            <v>22</v>
          </cell>
          <cell r="AD133">
            <v>70</v>
          </cell>
          <cell r="AH133">
            <v>64</v>
          </cell>
          <cell r="AP133">
            <v>20</v>
          </cell>
          <cell r="AT133">
            <v>0</v>
          </cell>
          <cell r="AX133">
            <v>0</v>
          </cell>
          <cell r="BD133">
            <v>112</v>
          </cell>
        </row>
        <row r="134">
          <cell r="I134">
            <v>51.944000000000003</v>
          </cell>
          <cell r="S134">
            <v>22</v>
          </cell>
          <cell r="AD134">
            <v>70</v>
          </cell>
          <cell r="AH134">
            <v>64</v>
          </cell>
          <cell r="AP134">
            <v>20</v>
          </cell>
          <cell r="AT134">
            <v>0</v>
          </cell>
          <cell r="AX134">
            <v>0</v>
          </cell>
          <cell r="BD134">
            <v>120</v>
          </cell>
        </row>
        <row r="135">
          <cell r="I135">
            <v>51.944000000000003</v>
          </cell>
          <cell r="S135">
            <v>22</v>
          </cell>
          <cell r="AD135">
            <v>70</v>
          </cell>
          <cell r="AH135">
            <v>64</v>
          </cell>
          <cell r="AP135">
            <v>20</v>
          </cell>
          <cell r="AT135">
            <v>0</v>
          </cell>
          <cell r="AX135">
            <v>0</v>
          </cell>
          <cell r="BD135">
            <v>120</v>
          </cell>
        </row>
        <row r="136">
          <cell r="I136">
            <v>51.944000000000003</v>
          </cell>
          <cell r="S136">
            <v>22</v>
          </cell>
          <cell r="AD136">
            <v>70</v>
          </cell>
          <cell r="AH136">
            <v>64</v>
          </cell>
          <cell r="AP136">
            <v>20</v>
          </cell>
          <cell r="AT136">
            <v>0</v>
          </cell>
          <cell r="AX136">
            <v>0</v>
          </cell>
          <cell r="BD136">
            <v>120</v>
          </cell>
        </row>
        <row r="137">
          <cell r="I137">
            <v>51.944000000000003</v>
          </cell>
          <cell r="S137">
            <v>22</v>
          </cell>
          <cell r="AD137">
            <v>70</v>
          </cell>
          <cell r="AH137">
            <v>64</v>
          </cell>
          <cell r="AP137">
            <v>20</v>
          </cell>
          <cell r="AT137">
            <v>0</v>
          </cell>
          <cell r="AX137">
            <v>0</v>
          </cell>
          <cell r="BD137">
            <v>120</v>
          </cell>
        </row>
        <row r="138">
          <cell r="I138">
            <v>51.944000000000003</v>
          </cell>
          <cell r="S138">
            <v>22</v>
          </cell>
          <cell r="AD138">
            <v>70</v>
          </cell>
          <cell r="AH138">
            <v>64</v>
          </cell>
          <cell r="AP138">
            <v>20</v>
          </cell>
          <cell r="AT138">
            <v>0</v>
          </cell>
          <cell r="AX138">
            <v>0</v>
          </cell>
          <cell r="BD138">
            <v>120</v>
          </cell>
        </row>
        <row r="139">
          <cell r="I139">
            <v>51.944000000000003</v>
          </cell>
          <cell r="S139">
            <v>22</v>
          </cell>
          <cell r="AD139">
            <v>70</v>
          </cell>
          <cell r="AH139">
            <v>64</v>
          </cell>
          <cell r="AP139">
            <v>20</v>
          </cell>
          <cell r="AT139">
            <v>0</v>
          </cell>
          <cell r="AX139">
            <v>0</v>
          </cell>
          <cell r="BD139">
            <v>120</v>
          </cell>
        </row>
        <row r="140">
          <cell r="I140">
            <v>51.944000000000003</v>
          </cell>
          <cell r="S140">
            <v>22</v>
          </cell>
          <cell r="AD140">
            <v>70</v>
          </cell>
          <cell r="AH140">
            <v>64</v>
          </cell>
          <cell r="AP140">
            <v>20</v>
          </cell>
          <cell r="AT140">
            <v>0</v>
          </cell>
          <cell r="AX140">
            <v>0</v>
          </cell>
          <cell r="BD140">
            <v>120</v>
          </cell>
        </row>
        <row r="141">
          <cell r="I141">
            <v>51.944000000000003</v>
          </cell>
          <cell r="S141">
            <v>22</v>
          </cell>
          <cell r="AD141">
            <v>70</v>
          </cell>
          <cell r="AH141">
            <v>64</v>
          </cell>
          <cell r="AP141">
            <v>20</v>
          </cell>
          <cell r="AT141">
            <v>0</v>
          </cell>
          <cell r="AX141">
            <v>0</v>
          </cell>
          <cell r="BD141">
            <v>120</v>
          </cell>
        </row>
        <row r="142">
          <cell r="I142">
            <v>51.944000000000003</v>
          </cell>
          <cell r="S142">
            <v>22</v>
          </cell>
          <cell r="AD142">
            <v>70</v>
          </cell>
          <cell r="AH142">
            <v>64</v>
          </cell>
          <cell r="AP142">
            <v>20</v>
          </cell>
          <cell r="AT142">
            <v>0</v>
          </cell>
          <cell r="AX142">
            <v>0</v>
          </cell>
          <cell r="BD142">
            <v>120</v>
          </cell>
        </row>
        <row r="143">
          <cell r="I143">
            <v>51.944000000000003</v>
          </cell>
          <cell r="S143">
            <v>22</v>
          </cell>
          <cell r="AD143">
            <v>70</v>
          </cell>
          <cell r="AH143">
            <v>64</v>
          </cell>
          <cell r="AP143">
            <v>20</v>
          </cell>
          <cell r="AT143">
            <v>0</v>
          </cell>
          <cell r="AX143">
            <v>0</v>
          </cell>
          <cell r="BD143">
            <v>120</v>
          </cell>
        </row>
        <row r="144">
          <cell r="I144">
            <v>51.944000000000003</v>
          </cell>
          <cell r="S144">
            <v>22</v>
          </cell>
          <cell r="AD144">
            <v>70</v>
          </cell>
          <cell r="AH144">
            <v>64</v>
          </cell>
          <cell r="AP144">
            <v>20</v>
          </cell>
          <cell r="AT144">
            <v>0</v>
          </cell>
          <cell r="AX144">
            <v>0</v>
          </cell>
          <cell r="BD144">
            <v>120</v>
          </cell>
        </row>
        <row r="145">
          <cell r="I145">
            <v>51.944000000000003</v>
          </cell>
          <cell r="S145">
            <v>22</v>
          </cell>
          <cell r="AD145">
            <v>70</v>
          </cell>
          <cell r="AH145">
            <v>64</v>
          </cell>
          <cell r="AP145">
            <v>20</v>
          </cell>
          <cell r="AT145">
            <v>0</v>
          </cell>
          <cell r="AX145">
            <v>0</v>
          </cell>
          <cell r="BD145">
            <v>120</v>
          </cell>
        </row>
        <row r="146">
          <cell r="I146">
            <v>51.944000000000003</v>
          </cell>
          <cell r="S146">
            <v>22</v>
          </cell>
          <cell r="AD146">
            <v>70</v>
          </cell>
          <cell r="AH146">
            <v>64</v>
          </cell>
          <cell r="AP146">
            <v>20</v>
          </cell>
          <cell r="AT146">
            <v>0</v>
          </cell>
          <cell r="AX146">
            <v>0</v>
          </cell>
          <cell r="BD146">
            <v>120</v>
          </cell>
        </row>
        <row r="147">
          <cell r="I147">
            <v>51.944000000000003</v>
          </cell>
          <cell r="S147">
            <v>22</v>
          </cell>
          <cell r="AD147">
            <v>70</v>
          </cell>
          <cell r="AH147">
            <v>64</v>
          </cell>
          <cell r="AP147">
            <v>20</v>
          </cell>
          <cell r="AT147">
            <v>0</v>
          </cell>
          <cell r="AX147">
            <v>0</v>
          </cell>
          <cell r="BD147">
            <v>120</v>
          </cell>
        </row>
        <row r="148">
          <cell r="I148">
            <v>51.944000000000003</v>
          </cell>
          <cell r="S148">
            <v>22</v>
          </cell>
          <cell r="AD148">
            <v>70</v>
          </cell>
          <cell r="AH148">
            <v>64</v>
          </cell>
          <cell r="AP148">
            <v>20</v>
          </cell>
          <cell r="AT148">
            <v>0</v>
          </cell>
          <cell r="AX148">
            <v>0</v>
          </cell>
          <cell r="BD148">
            <v>120</v>
          </cell>
        </row>
        <row r="149">
          <cell r="I149">
            <v>51.944000000000003</v>
          </cell>
          <cell r="S149">
            <v>22</v>
          </cell>
          <cell r="AD149">
            <v>70</v>
          </cell>
          <cell r="AH149">
            <v>64</v>
          </cell>
          <cell r="AP149">
            <v>20</v>
          </cell>
          <cell r="AT149">
            <v>0</v>
          </cell>
          <cell r="AX149">
            <v>0</v>
          </cell>
          <cell r="BD149">
            <v>120</v>
          </cell>
        </row>
        <row r="150">
          <cell r="I150">
            <v>51.944000000000003</v>
          </cell>
          <cell r="S150">
            <v>22</v>
          </cell>
          <cell r="AD150">
            <v>70</v>
          </cell>
          <cell r="AH150">
            <v>64</v>
          </cell>
          <cell r="AP150">
            <v>20</v>
          </cell>
          <cell r="AT150">
            <v>0</v>
          </cell>
          <cell r="AX150">
            <v>0</v>
          </cell>
          <cell r="BD150">
            <v>120</v>
          </cell>
        </row>
        <row r="151">
          <cell r="I151">
            <v>51.944000000000003</v>
          </cell>
          <cell r="S151">
            <v>22</v>
          </cell>
          <cell r="AD151">
            <v>70</v>
          </cell>
          <cell r="AH151">
            <v>64</v>
          </cell>
          <cell r="AP151">
            <v>20</v>
          </cell>
          <cell r="AT151">
            <v>0</v>
          </cell>
          <cell r="AX151">
            <v>0</v>
          </cell>
          <cell r="BD151">
            <v>120</v>
          </cell>
        </row>
        <row r="152">
          <cell r="I152">
            <v>51.944000000000003</v>
          </cell>
          <cell r="S152">
            <v>22</v>
          </cell>
          <cell r="AD152">
            <v>70</v>
          </cell>
          <cell r="AH152">
            <v>64</v>
          </cell>
          <cell r="AP152">
            <v>20</v>
          </cell>
          <cell r="AT152">
            <v>0</v>
          </cell>
          <cell r="AX152">
            <v>0</v>
          </cell>
          <cell r="BD152">
            <v>120</v>
          </cell>
        </row>
        <row r="153">
          <cell r="I153">
            <v>51.944000000000003</v>
          </cell>
          <cell r="S153">
            <v>22</v>
          </cell>
          <cell r="AD153">
            <v>70</v>
          </cell>
          <cell r="AH153">
            <v>64</v>
          </cell>
          <cell r="AP153">
            <v>20</v>
          </cell>
          <cell r="AT153">
            <v>0</v>
          </cell>
          <cell r="AX153">
            <v>0</v>
          </cell>
          <cell r="BD153">
            <v>120</v>
          </cell>
        </row>
        <row r="154">
          <cell r="I154">
            <v>51.944000000000003</v>
          </cell>
          <cell r="S154">
            <v>22</v>
          </cell>
          <cell r="AD154">
            <v>70</v>
          </cell>
          <cell r="AH154">
            <v>64</v>
          </cell>
          <cell r="AP154">
            <v>20</v>
          </cell>
          <cell r="AT154">
            <v>0</v>
          </cell>
          <cell r="AX154">
            <v>0</v>
          </cell>
          <cell r="BD154">
            <v>120</v>
          </cell>
        </row>
        <row r="155">
          <cell r="I155">
            <v>51.944000000000003</v>
          </cell>
          <cell r="S155">
            <v>22</v>
          </cell>
          <cell r="AD155">
            <v>70</v>
          </cell>
          <cell r="AH155">
            <v>64</v>
          </cell>
          <cell r="AP155">
            <v>20</v>
          </cell>
          <cell r="AT155">
            <v>0</v>
          </cell>
          <cell r="AX155">
            <v>0</v>
          </cell>
          <cell r="BD155">
            <v>120</v>
          </cell>
        </row>
        <row r="156">
          <cell r="I156">
            <v>51.944000000000003</v>
          </cell>
          <cell r="S156">
            <v>22</v>
          </cell>
          <cell r="AD156">
            <v>70</v>
          </cell>
          <cell r="AH156">
            <v>64</v>
          </cell>
          <cell r="AP156">
            <v>20</v>
          </cell>
          <cell r="AT156">
            <v>0</v>
          </cell>
          <cell r="AX156">
            <v>0</v>
          </cell>
          <cell r="BD156">
            <v>120</v>
          </cell>
        </row>
        <row r="157">
          <cell r="I157">
            <v>51.944000000000003</v>
          </cell>
          <cell r="S157">
            <v>22</v>
          </cell>
          <cell r="AD157">
            <v>70</v>
          </cell>
          <cell r="AH157">
            <v>64</v>
          </cell>
          <cell r="AP157">
            <v>20</v>
          </cell>
          <cell r="AT157">
            <v>0</v>
          </cell>
          <cell r="AX157">
            <v>0</v>
          </cell>
          <cell r="BD157">
            <v>120</v>
          </cell>
        </row>
        <row r="158">
          <cell r="I158">
            <v>51.944000000000003</v>
          </cell>
          <cell r="S158">
            <v>22</v>
          </cell>
          <cell r="AD158">
            <v>70</v>
          </cell>
          <cell r="AH158">
            <v>63</v>
          </cell>
          <cell r="AP158">
            <v>21</v>
          </cell>
          <cell r="AT158">
            <v>0</v>
          </cell>
          <cell r="AX158">
            <v>0</v>
          </cell>
          <cell r="BD158">
            <v>120</v>
          </cell>
        </row>
        <row r="159">
          <cell r="I159">
            <v>51.944000000000003</v>
          </cell>
          <cell r="S159">
            <v>22</v>
          </cell>
          <cell r="AD159">
            <v>70</v>
          </cell>
          <cell r="AH159">
            <v>63</v>
          </cell>
          <cell r="AP159">
            <v>21</v>
          </cell>
          <cell r="AT159">
            <v>0</v>
          </cell>
          <cell r="AX159">
            <v>0</v>
          </cell>
          <cell r="BD159">
            <v>120</v>
          </cell>
        </row>
        <row r="160">
          <cell r="I160">
            <v>51.944000000000003</v>
          </cell>
          <cell r="S160">
            <v>22</v>
          </cell>
          <cell r="AD160">
            <v>70</v>
          </cell>
          <cell r="AH160">
            <v>63</v>
          </cell>
          <cell r="AP160">
            <v>21</v>
          </cell>
          <cell r="AT160">
            <v>0</v>
          </cell>
          <cell r="AX160">
            <v>0</v>
          </cell>
          <cell r="BD160">
            <v>120</v>
          </cell>
        </row>
        <row r="161">
          <cell r="I161">
            <v>51.944000000000003</v>
          </cell>
          <cell r="S161">
            <v>22</v>
          </cell>
          <cell r="AD161">
            <v>70</v>
          </cell>
          <cell r="AH161">
            <v>63</v>
          </cell>
          <cell r="AP161">
            <v>21</v>
          </cell>
          <cell r="AT161">
            <v>0</v>
          </cell>
          <cell r="AX161">
            <v>0</v>
          </cell>
          <cell r="BD161">
            <v>120</v>
          </cell>
        </row>
        <row r="162">
          <cell r="I162">
            <v>51.944000000000003</v>
          </cell>
          <cell r="S162">
            <v>22</v>
          </cell>
          <cell r="AD162">
            <v>70</v>
          </cell>
          <cell r="AH162">
            <v>63</v>
          </cell>
          <cell r="AP162">
            <v>21</v>
          </cell>
          <cell r="AT162">
            <v>0</v>
          </cell>
          <cell r="AX162">
            <v>0</v>
          </cell>
          <cell r="BD162">
            <v>120</v>
          </cell>
        </row>
        <row r="163">
          <cell r="I163">
            <v>51.944000000000003</v>
          </cell>
          <cell r="S163">
            <v>22</v>
          </cell>
          <cell r="AD163">
            <v>70</v>
          </cell>
          <cell r="AH163">
            <v>63</v>
          </cell>
          <cell r="AP163">
            <v>21</v>
          </cell>
          <cell r="AT163">
            <v>0</v>
          </cell>
          <cell r="AX163">
            <v>0</v>
          </cell>
          <cell r="BD163">
            <v>120</v>
          </cell>
        </row>
        <row r="164">
          <cell r="I164">
            <v>51.944000000000003</v>
          </cell>
          <cell r="S164">
            <v>22</v>
          </cell>
          <cell r="AD164">
            <v>70</v>
          </cell>
          <cell r="AH164">
            <v>63</v>
          </cell>
          <cell r="AP164">
            <v>21</v>
          </cell>
          <cell r="AT164">
            <v>0</v>
          </cell>
          <cell r="AX164">
            <v>0</v>
          </cell>
          <cell r="BD164">
            <v>120</v>
          </cell>
        </row>
        <row r="165">
          <cell r="I165">
            <v>51.944000000000003</v>
          </cell>
          <cell r="S165">
            <v>22</v>
          </cell>
          <cell r="AD165">
            <v>70</v>
          </cell>
          <cell r="AH165">
            <v>63</v>
          </cell>
          <cell r="AP165">
            <v>21</v>
          </cell>
          <cell r="AT165">
            <v>0</v>
          </cell>
          <cell r="AX165">
            <v>0</v>
          </cell>
          <cell r="BD165">
            <v>120</v>
          </cell>
        </row>
        <row r="166">
          <cell r="I166">
            <v>51.944000000000003</v>
          </cell>
          <cell r="S166">
            <v>22</v>
          </cell>
          <cell r="AD166">
            <v>70</v>
          </cell>
          <cell r="AH166">
            <v>63</v>
          </cell>
          <cell r="AP166">
            <v>21</v>
          </cell>
          <cell r="AT166">
            <v>0</v>
          </cell>
          <cell r="AX166">
            <v>0</v>
          </cell>
          <cell r="BD166">
            <v>120</v>
          </cell>
        </row>
        <row r="167">
          <cell r="I167">
            <v>51.944000000000003</v>
          </cell>
          <cell r="S167">
            <v>22</v>
          </cell>
          <cell r="AD167">
            <v>70</v>
          </cell>
          <cell r="AH167">
            <v>63</v>
          </cell>
          <cell r="AP167">
            <v>21</v>
          </cell>
          <cell r="AT167">
            <v>0</v>
          </cell>
          <cell r="AX167">
            <v>0</v>
          </cell>
          <cell r="BD167">
            <v>120</v>
          </cell>
        </row>
        <row r="168">
          <cell r="I168">
            <v>51.944000000000003</v>
          </cell>
          <cell r="S168">
            <v>22</v>
          </cell>
          <cell r="AD168">
            <v>70</v>
          </cell>
          <cell r="AH168">
            <v>63</v>
          </cell>
          <cell r="AP168">
            <v>21</v>
          </cell>
          <cell r="AT168">
            <v>0</v>
          </cell>
          <cell r="AX168">
            <v>0</v>
          </cell>
          <cell r="BD168">
            <v>120</v>
          </cell>
        </row>
        <row r="169">
          <cell r="I169">
            <v>51.944000000000003</v>
          </cell>
          <cell r="S169">
            <v>22</v>
          </cell>
          <cell r="AD169">
            <v>70</v>
          </cell>
          <cell r="AH169">
            <v>63</v>
          </cell>
          <cell r="AP169">
            <v>21</v>
          </cell>
          <cell r="AT169">
            <v>0</v>
          </cell>
          <cell r="AX169">
            <v>0</v>
          </cell>
          <cell r="BD169">
            <v>120</v>
          </cell>
        </row>
        <row r="170">
          <cell r="I170">
            <v>51.944000000000003</v>
          </cell>
          <cell r="S170">
            <v>22</v>
          </cell>
          <cell r="AD170">
            <v>70</v>
          </cell>
          <cell r="AH170">
            <v>63</v>
          </cell>
          <cell r="AP170">
            <v>23</v>
          </cell>
          <cell r="AT170">
            <v>0</v>
          </cell>
          <cell r="AX170">
            <v>0</v>
          </cell>
          <cell r="BD170">
            <v>133</v>
          </cell>
        </row>
        <row r="171">
          <cell r="I171">
            <v>51.944000000000003</v>
          </cell>
          <cell r="S171">
            <v>22</v>
          </cell>
          <cell r="AD171">
            <v>70</v>
          </cell>
          <cell r="AH171">
            <v>63</v>
          </cell>
          <cell r="AP171">
            <v>23</v>
          </cell>
          <cell r="AT171">
            <v>0</v>
          </cell>
          <cell r="AX171">
            <v>0</v>
          </cell>
          <cell r="BD171">
            <v>133</v>
          </cell>
        </row>
        <row r="172">
          <cell r="I172">
            <v>51.944000000000003</v>
          </cell>
          <cell r="S172">
            <v>22</v>
          </cell>
          <cell r="AD172">
            <v>70</v>
          </cell>
          <cell r="AH172">
            <v>63</v>
          </cell>
          <cell r="AP172">
            <v>23</v>
          </cell>
          <cell r="AT172">
            <v>0</v>
          </cell>
          <cell r="AX172">
            <v>0</v>
          </cell>
          <cell r="BD172">
            <v>133</v>
          </cell>
        </row>
        <row r="173">
          <cell r="I173">
            <v>51.944000000000003</v>
          </cell>
          <cell r="S173">
            <v>22</v>
          </cell>
          <cell r="AD173">
            <v>70</v>
          </cell>
          <cell r="AH173">
            <v>63</v>
          </cell>
          <cell r="AP173">
            <v>23</v>
          </cell>
          <cell r="AT173">
            <v>0</v>
          </cell>
          <cell r="AX173">
            <v>0</v>
          </cell>
          <cell r="BD173">
            <v>133</v>
          </cell>
        </row>
        <row r="174">
          <cell r="I174">
            <v>51.944000000000003</v>
          </cell>
          <cell r="S174">
            <v>22</v>
          </cell>
          <cell r="AD174">
            <v>70</v>
          </cell>
          <cell r="AH174">
            <v>63</v>
          </cell>
          <cell r="AP174">
            <v>23</v>
          </cell>
          <cell r="AT174">
            <v>0</v>
          </cell>
          <cell r="AX174">
            <v>0</v>
          </cell>
          <cell r="BD174">
            <v>133</v>
          </cell>
        </row>
        <row r="175">
          <cell r="I175">
            <v>51.944000000000003</v>
          </cell>
          <cell r="S175">
            <v>22</v>
          </cell>
          <cell r="AD175">
            <v>70</v>
          </cell>
          <cell r="AH175">
            <v>63</v>
          </cell>
          <cell r="AP175">
            <v>23</v>
          </cell>
          <cell r="AT175">
            <v>0</v>
          </cell>
          <cell r="AX175">
            <v>0</v>
          </cell>
          <cell r="BD175">
            <v>133</v>
          </cell>
        </row>
        <row r="176">
          <cell r="I176">
            <v>51.944000000000003</v>
          </cell>
          <cell r="S176">
            <v>22</v>
          </cell>
          <cell r="AD176">
            <v>70</v>
          </cell>
          <cell r="AH176">
            <v>63</v>
          </cell>
          <cell r="AP176">
            <v>23</v>
          </cell>
          <cell r="AT176">
            <v>0</v>
          </cell>
          <cell r="AX176">
            <v>0</v>
          </cell>
          <cell r="BD176">
            <v>133</v>
          </cell>
        </row>
        <row r="177">
          <cell r="I177">
            <v>51.944000000000003</v>
          </cell>
          <cell r="S177">
            <v>22</v>
          </cell>
          <cell r="AD177">
            <v>70</v>
          </cell>
          <cell r="AH177">
            <v>63</v>
          </cell>
          <cell r="AP177">
            <v>23</v>
          </cell>
          <cell r="AT177">
            <v>0</v>
          </cell>
          <cell r="AX177">
            <v>0</v>
          </cell>
          <cell r="BD177">
            <v>133</v>
          </cell>
        </row>
        <row r="178">
          <cell r="I178">
            <v>51.944000000000003</v>
          </cell>
          <cell r="S178">
            <v>22</v>
          </cell>
          <cell r="AD178">
            <v>70</v>
          </cell>
          <cell r="AH178">
            <v>63</v>
          </cell>
          <cell r="AP178">
            <v>23</v>
          </cell>
          <cell r="AT178">
            <v>0</v>
          </cell>
          <cell r="AX178">
            <v>0</v>
          </cell>
          <cell r="BD178">
            <v>133</v>
          </cell>
        </row>
        <row r="179">
          <cell r="I179">
            <v>51.944000000000003</v>
          </cell>
          <cell r="S179">
            <v>22</v>
          </cell>
          <cell r="AD179">
            <v>70</v>
          </cell>
          <cell r="AH179">
            <v>63</v>
          </cell>
          <cell r="AP179">
            <v>23</v>
          </cell>
          <cell r="AT179">
            <v>0</v>
          </cell>
          <cell r="AX179">
            <v>0</v>
          </cell>
          <cell r="BD179">
            <v>133</v>
          </cell>
        </row>
        <row r="180">
          <cell r="I180">
            <v>51.944000000000003</v>
          </cell>
          <cell r="S180">
            <v>22</v>
          </cell>
          <cell r="AD180">
            <v>70</v>
          </cell>
          <cell r="AH180">
            <v>63</v>
          </cell>
          <cell r="AP180">
            <v>23</v>
          </cell>
          <cell r="AT180">
            <v>0</v>
          </cell>
          <cell r="AX180">
            <v>0</v>
          </cell>
          <cell r="BD180">
            <v>133</v>
          </cell>
        </row>
        <row r="181">
          <cell r="I181">
            <v>51.944000000000003</v>
          </cell>
          <cell r="S181">
            <v>22</v>
          </cell>
          <cell r="AD181">
            <v>70</v>
          </cell>
          <cell r="AH181">
            <v>63</v>
          </cell>
          <cell r="AP181">
            <v>23</v>
          </cell>
          <cell r="AT181">
            <v>0</v>
          </cell>
          <cell r="AX181">
            <v>0</v>
          </cell>
          <cell r="BD181">
            <v>133</v>
          </cell>
        </row>
        <row r="182">
          <cell r="I182">
            <v>51.944000000000003</v>
          </cell>
          <cell r="S182">
            <v>22</v>
          </cell>
          <cell r="AD182">
            <v>71</v>
          </cell>
          <cell r="AH182">
            <v>64</v>
          </cell>
          <cell r="AP182">
            <v>23</v>
          </cell>
          <cell r="AT182">
            <v>0</v>
          </cell>
          <cell r="AX182">
            <v>0</v>
          </cell>
          <cell r="BD182">
            <v>133</v>
          </cell>
        </row>
        <row r="183">
          <cell r="I183">
            <v>51.944000000000003</v>
          </cell>
          <cell r="S183">
            <v>22</v>
          </cell>
          <cell r="AD183">
            <v>71</v>
          </cell>
          <cell r="AH183">
            <v>64</v>
          </cell>
          <cell r="AP183">
            <v>23</v>
          </cell>
          <cell r="AT183">
            <v>0</v>
          </cell>
          <cell r="AX183">
            <v>0</v>
          </cell>
          <cell r="BD183">
            <v>133</v>
          </cell>
        </row>
        <row r="184">
          <cell r="I184">
            <v>51.944000000000003</v>
          </cell>
          <cell r="S184">
            <v>22</v>
          </cell>
          <cell r="AD184">
            <v>71</v>
          </cell>
          <cell r="AH184">
            <v>64</v>
          </cell>
          <cell r="AP184">
            <v>23</v>
          </cell>
          <cell r="AT184">
            <v>0</v>
          </cell>
          <cell r="AX184">
            <v>0</v>
          </cell>
          <cell r="BD184">
            <v>133</v>
          </cell>
        </row>
        <row r="185">
          <cell r="I185">
            <v>51.944000000000003</v>
          </cell>
          <cell r="S185">
            <v>22</v>
          </cell>
          <cell r="AD185">
            <v>71</v>
          </cell>
          <cell r="AH185">
            <v>64</v>
          </cell>
          <cell r="AP185">
            <v>23</v>
          </cell>
          <cell r="AT185">
            <v>0</v>
          </cell>
          <cell r="AX185">
            <v>0</v>
          </cell>
          <cell r="BD185">
            <v>133</v>
          </cell>
        </row>
        <row r="186">
          <cell r="I186">
            <v>51.944000000000003</v>
          </cell>
          <cell r="S186">
            <v>22</v>
          </cell>
          <cell r="AD186">
            <v>71</v>
          </cell>
          <cell r="AH186">
            <v>64</v>
          </cell>
          <cell r="AP186">
            <v>23</v>
          </cell>
          <cell r="AT186">
            <v>0</v>
          </cell>
          <cell r="AX186">
            <v>0</v>
          </cell>
          <cell r="BD186">
            <v>133</v>
          </cell>
        </row>
        <row r="187">
          <cell r="I187">
            <v>51.944000000000003</v>
          </cell>
          <cell r="S187">
            <v>22</v>
          </cell>
          <cell r="AD187">
            <v>71</v>
          </cell>
          <cell r="AH187">
            <v>64</v>
          </cell>
          <cell r="AP187">
            <v>23</v>
          </cell>
          <cell r="AT187">
            <v>0</v>
          </cell>
          <cell r="AX187">
            <v>0</v>
          </cell>
          <cell r="BD187">
            <v>133</v>
          </cell>
        </row>
        <row r="188">
          <cell r="I188">
            <v>51.944000000000003</v>
          </cell>
          <cell r="S188">
            <v>22</v>
          </cell>
          <cell r="AD188">
            <v>71</v>
          </cell>
          <cell r="AH188">
            <v>64</v>
          </cell>
          <cell r="AP188">
            <v>23</v>
          </cell>
          <cell r="AT188">
            <v>0</v>
          </cell>
          <cell r="AX188">
            <v>0</v>
          </cell>
          <cell r="BD188">
            <v>133</v>
          </cell>
        </row>
        <row r="189">
          <cell r="I189">
            <v>51.944000000000003</v>
          </cell>
          <cell r="S189">
            <v>22</v>
          </cell>
          <cell r="AD189">
            <v>71</v>
          </cell>
          <cell r="AH189">
            <v>64</v>
          </cell>
          <cell r="AP189">
            <v>23</v>
          </cell>
          <cell r="AT189">
            <v>0</v>
          </cell>
          <cell r="AX189">
            <v>0</v>
          </cell>
          <cell r="BD189">
            <v>133</v>
          </cell>
        </row>
        <row r="190">
          <cell r="I190">
            <v>51.944000000000003</v>
          </cell>
          <cell r="S190">
            <v>22</v>
          </cell>
          <cell r="AD190">
            <v>71</v>
          </cell>
          <cell r="AH190">
            <v>64</v>
          </cell>
          <cell r="AP190">
            <v>23</v>
          </cell>
          <cell r="AT190">
            <v>0</v>
          </cell>
          <cell r="AX190">
            <v>0</v>
          </cell>
          <cell r="BD190">
            <v>133</v>
          </cell>
        </row>
        <row r="191">
          <cell r="I191">
            <v>51.944000000000003</v>
          </cell>
          <cell r="S191">
            <v>22</v>
          </cell>
          <cell r="AD191">
            <v>71</v>
          </cell>
          <cell r="AH191">
            <v>64</v>
          </cell>
          <cell r="AP191">
            <v>23</v>
          </cell>
          <cell r="AT191">
            <v>0</v>
          </cell>
          <cell r="AX191">
            <v>0</v>
          </cell>
          <cell r="BD191">
            <v>133</v>
          </cell>
        </row>
        <row r="192">
          <cell r="I192">
            <v>51.944000000000003</v>
          </cell>
          <cell r="S192">
            <v>22</v>
          </cell>
          <cell r="AD192">
            <v>71</v>
          </cell>
          <cell r="AH192">
            <v>64</v>
          </cell>
          <cell r="AP192">
            <v>23</v>
          </cell>
          <cell r="AT192">
            <v>0</v>
          </cell>
          <cell r="AX192">
            <v>0</v>
          </cell>
          <cell r="BD192">
            <v>133</v>
          </cell>
        </row>
        <row r="193">
          <cell r="I193">
            <v>51.944000000000003</v>
          </cell>
          <cell r="S193">
            <v>22</v>
          </cell>
          <cell r="AD193">
            <v>71</v>
          </cell>
          <cell r="AH193">
            <v>64</v>
          </cell>
          <cell r="AP193">
            <v>23</v>
          </cell>
          <cell r="AT193">
            <v>0</v>
          </cell>
          <cell r="AX193">
            <v>0</v>
          </cell>
          <cell r="BD193">
            <v>133</v>
          </cell>
        </row>
        <row r="194">
          <cell r="I194">
            <v>51.944000000000003</v>
          </cell>
          <cell r="S194">
            <v>22</v>
          </cell>
          <cell r="AD194">
            <v>71</v>
          </cell>
          <cell r="AH194">
            <v>64</v>
          </cell>
          <cell r="AP194">
            <v>23</v>
          </cell>
          <cell r="AT194">
            <v>0</v>
          </cell>
          <cell r="AX194">
            <v>0</v>
          </cell>
          <cell r="BD194">
            <v>133</v>
          </cell>
        </row>
        <row r="195">
          <cell r="I195">
            <v>51.944000000000003</v>
          </cell>
          <cell r="S195">
            <v>22</v>
          </cell>
          <cell r="AD195">
            <v>71</v>
          </cell>
          <cell r="AH195">
            <v>64</v>
          </cell>
          <cell r="AP195">
            <v>23</v>
          </cell>
          <cell r="AT195">
            <v>0</v>
          </cell>
          <cell r="AX195">
            <v>0</v>
          </cell>
          <cell r="BD195">
            <v>133</v>
          </cell>
        </row>
        <row r="196">
          <cell r="I196">
            <v>51.944000000000003</v>
          </cell>
          <cell r="S196">
            <v>22</v>
          </cell>
          <cell r="AD196">
            <v>71</v>
          </cell>
          <cell r="AH196">
            <v>64</v>
          </cell>
          <cell r="AP196">
            <v>23</v>
          </cell>
          <cell r="AT196">
            <v>0</v>
          </cell>
          <cell r="AX196">
            <v>0</v>
          </cell>
          <cell r="BD196">
            <v>133</v>
          </cell>
        </row>
        <row r="197">
          <cell r="I197">
            <v>51.944000000000003</v>
          </cell>
          <cell r="S197">
            <v>22</v>
          </cell>
          <cell r="AD197">
            <v>71</v>
          </cell>
          <cell r="AH197">
            <v>64</v>
          </cell>
          <cell r="AP197">
            <v>23</v>
          </cell>
          <cell r="AT197">
            <v>0</v>
          </cell>
          <cell r="AX197">
            <v>0</v>
          </cell>
          <cell r="BD197">
            <v>133</v>
          </cell>
        </row>
        <row r="198">
          <cell r="I198">
            <v>51.944000000000003</v>
          </cell>
          <cell r="S198">
            <v>22</v>
          </cell>
          <cell r="AD198">
            <v>71</v>
          </cell>
          <cell r="AH198">
            <v>64</v>
          </cell>
          <cell r="AP198">
            <v>23</v>
          </cell>
          <cell r="AT198">
            <v>0</v>
          </cell>
          <cell r="AX198">
            <v>0</v>
          </cell>
          <cell r="BD198">
            <v>133</v>
          </cell>
        </row>
        <row r="199">
          <cell r="I199">
            <v>51.944000000000003</v>
          </cell>
          <cell r="S199">
            <v>22</v>
          </cell>
          <cell r="AD199">
            <v>71</v>
          </cell>
          <cell r="AH199">
            <v>64</v>
          </cell>
          <cell r="AP199">
            <v>23</v>
          </cell>
          <cell r="AT199">
            <v>0</v>
          </cell>
          <cell r="AX199">
            <v>0</v>
          </cell>
          <cell r="BD199">
            <v>133</v>
          </cell>
        </row>
        <row r="200">
          <cell r="I200">
            <v>51.944000000000003</v>
          </cell>
          <cell r="S200">
            <v>22</v>
          </cell>
          <cell r="AD200">
            <v>71</v>
          </cell>
          <cell r="AH200">
            <v>64</v>
          </cell>
          <cell r="AP200">
            <v>23</v>
          </cell>
          <cell r="AT200">
            <v>0</v>
          </cell>
          <cell r="AX200">
            <v>0</v>
          </cell>
          <cell r="BD200">
            <v>133</v>
          </cell>
        </row>
        <row r="201">
          <cell r="I201">
            <v>51.944000000000003</v>
          </cell>
          <cell r="S201">
            <v>22</v>
          </cell>
          <cell r="AD201">
            <v>71</v>
          </cell>
          <cell r="AH201">
            <v>64</v>
          </cell>
          <cell r="AP201">
            <v>23</v>
          </cell>
          <cell r="AT201">
            <v>0</v>
          </cell>
          <cell r="AX201">
            <v>0</v>
          </cell>
          <cell r="BD201">
            <v>133</v>
          </cell>
        </row>
        <row r="202">
          <cell r="I202">
            <v>51.944000000000003</v>
          </cell>
          <cell r="S202">
            <v>22</v>
          </cell>
          <cell r="AD202">
            <v>71</v>
          </cell>
          <cell r="AH202">
            <v>64</v>
          </cell>
          <cell r="AP202">
            <v>23</v>
          </cell>
          <cell r="AT202">
            <v>0</v>
          </cell>
          <cell r="AX202">
            <v>0</v>
          </cell>
          <cell r="BD202">
            <v>133</v>
          </cell>
        </row>
        <row r="203">
          <cell r="I203">
            <v>51.944000000000003</v>
          </cell>
          <cell r="S203">
            <v>22</v>
          </cell>
          <cell r="AD203">
            <v>71</v>
          </cell>
          <cell r="AH203">
            <v>64</v>
          </cell>
          <cell r="AP203">
            <v>23</v>
          </cell>
          <cell r="AT203">
            <v>0</v>
          </cell>
          <cell r="AX203">
            <v>0</v>
          </cell>
          <cell r="BD203">
            <v>133</v>
          </cell>
        </row>
        <row r="204">
          <cell r="I204">
            <v>51.944000000000003</v>
          </cell>
          <cell r="S204">
            <v>22</v>
          </cell>
          <cell r="AD204">
            <v>71</v>
          </cell>
          <cell r="AH204">
            <v>64</v>
          </cell>
          <cell r="AP204">
            <v>23</v>
          </cell>
          <cell r="AT204">
            <v>0</v>
          </cell>
          <cell r="AX204">
            <v>0</v>
          </cell>
          <cell r="BD204">
            <v>133</v>
          </cell>
        </row>
        <row r="205">
          <cell r="I205">
            <v>51.944000000000003</v>
          </cell>
          <cell r="S205">
            <v>22</v>
          </cell>
          <cell r="AD205">
            <v>71</v>
          </cell>
          <cell r="AH205">
            <v>64</v>
          </cell>
          <cell r="AP205">
            <v>23</v>
          </cell>
          <cell r="AT205">
            <v>0</v>
          </cell>
          <cell r="AX205">
            <v>0</v>
          </cell>
          <cell r="BD205">
            <v>133</v>
          </cell>
        </row>
        <row r="206">
          <cell r="I206">
            <v>51.944000000000003</v>
          </cell>
          <cell r="S206">
            <v>22</v>
          </cell>
          <cell r="AD206">
            <v>70</v>
          </cell>
          <cell r="AH206">
            <v>64</v>
          </cell>
          <cell r="AP206">
            <v>24</v>
          </cell>
          <cell r="AT206">
            <v>0</v>
          </cell>
          <cell r="AX206">
            <v>12</v>
          </cell>
          <cell r="BD206">
            <v>134</v>
          </cell>
        </row>
        <row r="207">
          <cell r="I207">
            <v>51.944000000000003</v>
          </cell>
          <cell r="S207">
            <v>22</v>
          </cell>
          <cell r="AD207">
            <v>70</v>
          </cell>
          <cell r="AH207">
            <v>64</v>
          </cell>
          <cell r="AP207">
            <v>24</v>
          </cell>
          <cell r="AT207">
            <v>0</v>
          </cell>
          <cell r="AX207">
            <v>12</v>
          </cell>
          <cell r="BD207">
            <v>134</v>
          </cell>
        </row>
        <row r="208">
          <cell r="I208">
            <v>51.944000000000003</v>
          </cell>
          <cell r="S208">
            <v>22</v>
          </cell>
          <cell r="AD208">
            <v>70</v>
          </cell>
          <cell r="AH208">
            <v>64</v>
          </cell>
          <cell r="AP208">
            <v>24</v>
          </cell>
          <cell r="AT208">
            <v>0</v>
          </cell>
          <cell r="AX208">
            <v>12</v>
          </cell>
          <cell r="BD208">
            <v>134</v>
          </cell>
        </row>
        <row r="209">
          <cell r="I209">
            <v>51.944000000000003</v>
          </cell>
          <cell r="S209">
            <v>22</v>
          </cell>
          <cell r="AD209">
            <v>70</v>
          </cell>
          <cell r="AH209">
            <v>64</v>
          </cell>
          <cell r="AP209">
            <v>24</v>
          </cell>
          <cell r="AT209">
            <v>0</v>
          </cell>
          <cell r="AX209">
            <v>12</v>
          </cell>
          <cell r="BD209">
            <v>134</v>
          </cell>
        </row>
        <row r="210">
          <cell r="I210">
            <v>51.944000000000003</v>
          </cell>
          <cell r="S210">
            <v>22</v>
          </cell>
          <cell r="AD210">
            <v>70</v>
          </cell>
          <cell r="AH210">
            <v>64</v>
          </cell>
          <cell r="AP210">
            <v>24</v>
          </cell>
          <cell r="AT210">
            <v>0</v>
          </cell>
          <cell r="AX210">
            <v>12</v>
          </cell>
          <cell r="BD210">
            <v>134</v>
          </cell>
        </row>
        <row r="211">
          <cell r="I211">
            <v>51.944000000000003</v>
          </cell>
          <cell r="S211">
            <v>22</v>
          </cell>
          <cell r="AD211">
            <v>70</v>
          </cell>
          <cell r="AH211">
            <v>64</v>
          </cell>
          <cell r="AP211">
            <v>24</v>
          </cell>
          <cell r="AT211">
            <v>0</v>
          </cell>
          <cell r="AX211">
            <v>12</v>
          </cell>
          <cell r="BD211">
            <v>134</v>
          </cell>
        </row>
        <row r="212">
          <cell r="I212">
            <v>51.944000000000003</v>
          </cell>
          <cell r="S212">
            <v>22</v>
          </cell>
          <cell r="AD212">
            <v>70</v>
          </cell>
          <cell r="AH212">
            <v>64</v>
          </cell>
          <cell r="AP212">
            <v>24</v>
          </cell>
          <cell r="AT212">
            <v>0</v>
          </cell>
          <cell r="AX212">
            <v>12</v>
          </cell>
          <cell r="BD212">
            <v>134</v>
          </cell>
        </row>
        <row r="213">
          <cell r="I213">
            <v>51.944000000000003</v>
          </cell>
          <cell r="S213">
            <v>22</v>
          </cell>
          <cell r="AD213">
            <v>70</v>
          </cell>
          <cell r="AH213">
            <v>64</v>
          </cell>
          <cell r="AP213">
            <v>24</v>
          </cell>
          <cell r="AT213">
            <v>0</v>
          </cell>
          <cell r="AX213">
            <v>12</v>
          </cell>
          <cell r="BD213">
            <v>134</v>
          </cell>
        </row>
        <row r="214">
          <cell r="I214">
            <v>51.944000000000003</v>
          </cell>
          <cell r="S214">
            <v>22</v>
          </cell>
          <cell r="AD214">
            <v>70</v>
          </cell>
          <cell r="AH214">
            <v>64</v>
          </cell>
          <cell r="AP214">
            <v>24</v>
          </cell>
          <cell r="AT214">
            <v>0</v>
          </cell>
          <cell r="AX214">
            <v>12</v>
          </cell>
          <cell r="BD214">
            <v>134</v>
          </cell>
        </row>
        <row r="215">
          <cell r="I215">
            <v>51.944000000000003</v>
          </cell>
          <cell r="S215">
            <v>22</v>
          </cell>
          <cell r="AD215">
            <v>70</v>
          </cell>
          <cell r="AH215">
            <v>64</v>
          </cell>
          <cell r="AP215">
            <v>24</v>
          </cell>
          <cell r="AT215">
            <v>0</v>
          </cell>
          <cell r="AX215">
            <v>12</v>
          </cell>
          <cell r="BD215">
            <v>134</v>
          </cell>
        </row>
        <row r="216">
          <cell r="I216">
            <v>51.944000000000003</v>
          </cell>
          <cell r="S216">
            <v>22</v>
          </cell>
          <cell r="AD216">
            <v>70</v>
          </cell>
          <cell r="AH216">
            <v>64</v>
          </cell>
          <cell r="AP216">
            <v>24</v>
          </cell>
          <cell r="AT216">
            <v>0</v>
          </cell>
          <cell r="AX216">
            <v>12</v>
          </cell>
          <cell r="BD216">
            <v>134</v>
          </cell>
        </row>
        <row r="217">
          <cell r="I217">
            <v>51.944000000000003</v>
          </cell>
          <cell r="S217">
            <v>22</v>
          </cell>
          <cell r="AD217">
            <v>70</v>
          </cell>
          <cell r="AH217">
            <v>64</v>
          </cell>
          <cell r="AP217">
            <v>24</v>
          </cell>
          <cell r="AT217">
            <v>0</v>
          </cell>
          <cell r="AX217">
            <v>12</v>
          </cell>
          <cell r="BD217">
            <v>134</v>
          </cell>
        </row>
        <row r="218">
          <cell r="I218">
            <v>51.944000000000003</v>
          </cell>
          <cell r="S218">
            <v>22</v>
          </cell>
          <cell r="AD218">
            <v>71</v>
          </cell>
          <cell r="AH218">
            <v>64</v>
          </cell>
          <cell r="AP218">
            <v>24</v>
          </cell>
          <cell r="AT218">
            <v>0</v>
          </cell>
          <cell r="AX218">
            <v>12</v>
          </cell>
          <cell r="BD218">
            <v>134</v>
          </cell>
        </row>
        <row r="219">
          <cell r="I219">
            <v>51.944000000000003</v>
          </cell>
          <cell r="S219">
            <v>22</v>
          </cell>
          <cell r="AD219">
            <v>71</v>
          </cell>
          <cell r="AH219">
            <v>64</v>
          </cell>
          <cell r="AP219">
            <v>24</v>
          </cell>
          <cell r="AT219">
            <v>0</v>
          </cell>
          <cell r="AX219">
            <v>12</v>
          </cell>
          <cell r="BD219">
            <v>134</v>
          </cell>
        </row>
        <row r="220">
          <cell r="I220">
            <v>51.944000000000003</v>
          </cell>
          <cell r="S220">
            <v>22</v>
          </cell>
          <cell r="AD220">
            <v>71</v>
          </cell>
          <cell r="AH220">
            <v>64</v>
          </cell>
          <cell r="AP220">
            <v>24</v>
          </cell>
          <cell r="AT220">
            <v>0</v>
          </cell>
          <cell r="AX220">
            <v>12</v>
          </cell>
          <cell r="BD220">
            <v>134</v>
          </cell>
        </row>
        <row r="221">
          <cell r="I221">
            <v>51.944000000000003</v>
          </cell>
          <cell r="S221">
            <v>22</v>
          </cell>
          <cell r="AD221">
            <v>71</v>
          </cell>
          <cell r="AH221">
            <v>64</v>
          </cell>
          <cell r="AP221">
            <v>24</v>
          </cell>
          <cell r="AT221">
            <v>0</v>
          </cell>
          <cell r="AX221">
            <v>12</v>
          </cell>
          <cell r="BD221">
            <v>134</v>
          </cell>
        </row>
        <row r="222">
          <cell r="I222">
            <v>51.944000000000003</v>
          </cell>
          <cell r="S222">
            <v>22</v>
          </cell>
          <cell r="AD222">
            <v>71</v>
          </cell>
          <cell r="AH222">
            <v>64</v>
          </cell>
          <cell r="AP222">
            <v>24</v>
          </cell>
          <cell r="AT222">
            <v>0</v>
          </cell>
          <cell r="AX222">
            <v>12</v>
          </cell>
          <cell r="BD222">
            <v>134</v>
          </cell>
        </row>
        <row r="223">
          <cell r="I223">
            <v>51.944000000000003</v>
          </cell>
          <cell r="S223">
            <v>22</v>
          </cell>
          <cell r="AD223">
            <v>71</v>
          </cell>
          <cell r="AH223">
            <v>64</v>
          </cell>
          <cell r="AP223">
            <v>24</v>
          </cell>
          <cell r="AT223">
            <v>0</v>
          </cell>
          <cell r="AX223">
            <v>12</v>
          </cell>
          <cell r="BD223">
            <v>134</v>
          </cell>
        </row>
        <row r="224">
          <cell r="I224">
            <v>51.944000000000003</v>
          </cell>
          <cell r="S224">
            <v>22</v>
          </cell>
          <cell r="AD224">
            <v>71</v>
          </cell>
          <cell r="AH224">
            <v>64</v>
          </cell>
          <cell r="AP224">
            <v>24</v>
          </cell>
          <cell r="AT224">
            <v>0</v>
          </cell>
          <cell r="AX224">
            <v>12</v>
          </cell>
          <cell r="BD224">
            <v>134</v>
          </cell>
        </row>
        <row r="225">
          <cell r="I225">
            <v>51.944000000000003</v>
          </cell>
          <cell r="S225">
            <v>22</v>
          </cell>
          <cell r="AD225">
            <v>71</v>
          </cell>
          <cell r="AH225">
            <v>64</v>
          </cell>
          <cell r="AP225">
            <v>24</v>
          </cell>
          <cell r="AT225">
            <v>0</v>
          </cell>
          <cell r="AX225">
            <v>12</v>
          </cell>
          <cell r="BD225">
            <v>134</v>
          </cell>
        </row>
        <row r="226">
          <cell r="I226">
            <v>51.944000000000003</v>
          </cell>
          <cell r="S226">
            <v>22</v>
          </cell>
          <cell r="AD226">
            <v>71</v>
          </cell>
          <cell r="AH226">
            <v>64</v>
          </cell>
          <cell r="AP226">
            <v>24</v>
          </cell>
          <cell r="AT226">
            <v>0</v>
          </cell>
          <cell r="AX226">
            <v>12</v>
          </cell>
          <cell r="BD226">
            <v>134</v>
          </cell>
        </row>
        <row r="227">
          <cell r="I227">
            <v>51.944000000000003</v>
          </cell>
          <cell r="S227">
            <v>22</v>
          </cell>
          <cell r="AD227">
            <v>71</v>
          </cell>
          <cell r="AH227">
            <v>64</v>
          </cell>
          <cell r="AP227">
            <v>24</v>
          </cell>
          <cell r="AT227">
            <v>0</v>
          </cell>
          <cell r="AX227">
            <v>12</v>
          </cell>
          <cell r="BD227">
            <v>134</v>
          </cell>
        </row>
        <row r="228">
          <cell r="I228">
            <v>51.944000000000003</v>
          </cell>
          <cell r="S228">
            <v>22</v>
          </cell>
          <cell r="AD228">
            <v>71</v>
          </cell>
          <cell r="AH228">
            <v>64</v>
          </cell>
          <cell r="AP228">
            <v>24</v>
          </cell>
          <cell r="AT228">
            <v>0</v>
          </cell>
          <cell r="AX228">
            <v>12</v>
          </cell>
          <cell r="BD228">
            <v>134</v>
          </cell>
        </row>
        <row r="229">
          <cell r="I229">
            <v>51.944000000000003</v>
          </cell>
          <cell r="S229">
            <v>22</v>
          </cell>
          <cell r="AD229">
            <v>71</v>
          </cell>
          <cell r="AH229">
            <v>64</v>
          </cell>
          <cell r="AP229">
            <v>24</v>
          </cell>
          <cell r="AT229">
            <v>0</v>
          </cell>
          <cell r="AX229">
            <v>12</v>
          </cell>
          <cell r="BD229">
            <v>134</v>
          </cell>
        </row>
        <row r="230">
          <cell r="I230">
            <v>51.944000000000003</v>
          </cell>
          <cell r="S230">
            <v>22</v>
          </cell>
          <cell r="AD230">
            <v>70</v>
          </cell>
          <cell r="AH230">
            <v>64</v>
          </cell>
          <cell r="AP230">
            <v>24</v>
          </cell>
          <cell r="AT230">
            <v>0</v>
          </cell>
          <cell r="AX230">
            <v>12</v>
          </cell>
          <cell r="BD230">
            <v>134</v>
          </cell>
        </row>
        <row r="231">
          <cell r="I231">
            <v>51.944000000000003</v>
          </cell>
          <cell r="S231">
            <v>22</v>
          </cell>
          <cell r="AD231">
            <v>70</v>
          </cell>
          <cell r="AH231">
            <v>64</v>
          </cell>
          <cell r="AP231">
            <v>24</v>
          </cell>
          <cell r="AT231">
            <v>0</v>
          </cell>
          <cell r="AX231">
            <v>12</v>
          </cell>
          <cell r="BD231">
            <v>134</v>
          </cell>
        </row>
        <row r="232">
          <cell r="I232">
            <v>51.944000000000003</v>
          </cell>
          <cell r="S232">
            <v>22</v>
          </cell>
          <cell r="AD232">
            <v>70</v>
          </cell>
          <cell r="AH232">
            <v>64</v>
          </cell>
          <cell r="AP232">
            <v>24</v>
          </cell>
          <cell r="AT232">
            <v>0</v>
          </cell>
          <cell r="AX232">
            <v>12</v>
          </cell>
          <cell r="BD232">
            <v>134</v>
          </cell>
        </row>
        <row r="233">
          <cell r="I233">
            <v>51.944000000000003</v>
          </cell>
          <cell r="S233">
            <v>22</v>
          </cell>
          <cell r="AD233">
            <v>70</v>
          </cell>
          <cell r="AH233">
            <v>64</v>
          </cell>
          <cell r="AP233">
            <v>24</v>
          </cell>
          <cell r="AT233">
            <v>0</v>
          </cell>
          <cell r="AX233">
            <v>12</v>
          </cell>
          <cell r="BD233">
            <v>134</v>
          </cell>
        </row>
        <row r="234">
          <cell r="I234">
            <v>51.944000000000003</v>
          </cell>
          <cell r="S234">
            <v>22</v>
          </cell>
          <cell r="AD234">
            <v>70</v>
          </cell>
          <cell r="AH234">
            <v>64</v>
          </cell>
          <cell r="AP234">
            <v>24</v>
          </cell>
          <cell r="AT234">
            <v>0</v>
          </cell>
          <cell r="AX234">
            <v>12</v>
          </cell>
          <cell r="BD234">
            <v>134</v>
          </cell>
        </row>
        <row r="235">
          <cell r="I235">
            <v>51.944000000000003</v>
          </cell>
          <cell r="S235">
            <v>22</v>
          </cell>
          <cell r="AD235">
            <v>70</v>
          </cell>
          <cell r="AH235">
            <v>64</v>
          </cell>
          <cell r="AP235">
            <v>24</v>
          </cell>
          <cell r="AT235">
            <v>0</v>
          </cell>
          <cell r="AX235">
            <v>12</v>
          </cell>
          <cell r="BD235">
            <v>134</v>
          </cell>
        </row>
        <row r="236">
          <cell r="I236">
            <v>51.944000000000003</v>
          </cell>
          <cell r="S236">
            <v>22</v>
          </cell>
          <cell r="AD236">
            <v>70</v>
          </cell>
          <cell r="AH236">
            <v>64</v>
          </cell>
          <cell r="AP236">
            <v>24</v>
          </cell>
          <cell r="AT236">
            <v>0</v>
          </cell>
          <cell r="AX236">
            <v>12</v>
          </cell>
          <cell r="BD236">
            <v>134</v>
          </cell>
        </row>
        <row r="237">
          <cell r="I237">
            <v>51.944000000000003</v>
          </cell>
          <cell r="S237">
            <v>22</v>
          </cell>
          <cell r="AD237">
            <v>70</v>
          </cell>
          <cell r="AH237">
            <v>64</v>
          </cell>
          <cell r="AP237">
            <v>24</v>
          </cell>
          <cell r="AT237">
            <v>0</v>
          </cell>
          <cell r="AX237">
            <v>12</v>
          </cell>
          <cell r="BD237">
            <v>134</v>
          </cell>
        </row>
        <row r="238">
          <cell r="I238">
            <v>51.944000000000003</v>
          </cell>
          <cell r="S238">
            <v>22</v>
          </cell>
          <cell r="AD238">
            <v>70</v>
          </cell>
          <cell r="AH238">
            <v>64</v>
          </cell>
          <cell r="AP238">
            <v>24</v>
          </cell>
          <cell r="AT238">
            <v>0</v>
          </cell>
          <cell r="AX238">
            <v>12</v>
          </cell>
          <cell r="BD238">
            <v>134</v>
          </cell>
        </row>
        <row r="239">
          <cell r="I239">
            <v>51.944000000000003</v>
          </cell>
          <cell r="S239">
            <v>22</v>
          </cell>
          <cell r="AD239">
            <v>70</v>
          </cell>
          <cell r="AH239">
            <v>64</v>
          </cell>
          <cell r="AP239">
            <v>24</v>
          </cell>
          <cell r="AT239">
            <v>0</v>
          </cell>
          <cell r="AX239">
            <v>12</v>
          </cell>
          <cell r="BD239">
            <v>134</v>
          </cell>
        </row>
        <row r="240">
          <cell r="I240">
            <v>51.944000000000003</v>
          </cell>
          <cell r="S240">
            <v>22</v>
          </cell>
          <cell r="AD240">
            <v>70</v>
          </cell>
          <cell r="AH240">
            <v>64</v>
          </cell>
          <cell r="AP240">
            <v>24</v>
          </cell>
          <cell r="AT240">
            <v>0</v>
          </cell>
          <cell r="AX240">
            <v>12</v>
          </cell>
          <cell r="BD240">
            <v>134</v>
          </cell>
        </row>
        <row r="241">
          <cell r="I241">
            <v>51.944000000000003</v>
          </cell>
          <cell r="S241">
            <v>22</v>
          </cell>
          <cell r="AD241">
            <v>70</v>
          </cell>
          <cell r="AH241">
            <v>64</v>
          </cell>
          <cell r="AP241">
            <v>24</v>
          </cell>
          <cell r="AT241">
            <v>0</v>
          </cell>
          <cell r="AX241">
            <v>12</v>
          </cell>
          <cell r="BD241">
            <v>134</v>
          </cell>
        </row>
        <row r="242">
          <cell r="I242">
            <v>51.944000000000003</v>
          </cell>
          <cell r="S242">
            <v>22</v>
          </cell>
          <cell r="AD242">
            <v>71</v>
          </cell>
          <cell r="AH242">
            <v>64</v>
          </cell>
          <cell r="AP242">
            <v>26</v>
          </cell>
          <cell r="AT242">
            <v>0</v>
          </cell>
          <cell r="AX242">
            <v>12</v>
          </cell>
          <cell r="BD242">
            <v>134</v>
          </cell>
        </row>
        <row r="243">
          <cell r="I243">
            <v>51.944000000000003</v>
          </cell>
          <cell r="S243">
            <v>22</v>
          </cell>
          <cell r="AD243">
            <v>71</v>
          </cell>
          <cell r="AH243">
            <v>64</v>
          </cell>
          <cell r="AP243">
            <v>26</v>
          </cell>
          <cell r="AT243">
            <v>0</v>
          </cell>
          <cell r="AX243">
            <v>12</v>
          </cell>
          <cell r="BD243">
            <v>134</v>
          </cell>
        </row>
        <row r="244">
          <cell r="I244">
            <v>51.944000000000003</v>
          </cell>
          <cell r="S244">
            <v>22</v>
          </cell>
          <cell r="AD244">
            <v>71</v>
          </cell>
          <cell r="AH244">
            <v>64</v>
          </cell>
          <cell r="AP244">
            <v>26</v>
          </cell>
          <cell r="AT244">
            <v>0</v>
          </cell>
          <cell r="AX244">
            <v>12</v>
          </cell>
          <cell r="BD244">
            <v>134</v>
          </cell>
        </row>
        <row r="245">
          <cell r="I245">
            <v>51.944000000000003</v>
          </cell>
          <cell r="S245">
            <v>22</v>
          </cell>
          <cell r="AD245">
            <v>71</v>
          </cell>
          <cell r="AH245">
            <v>64</v>
          </cell>
          <cell r="AP245">
            <v>26</v>
          </cell>
          <cell r="AT245">
            <v>0</v>
          </cell>
          <cell r="AX245">
            <v>12</v>
          </cell>
          <cell r="BD245">
            <v>134</v>
          </cell>
        </row>
        <row r="246">
          <cell r="I246">
            <v>51.944000000000003</v>
          </cell>
          <cell r="S246">
            <v>22</v>
          </cell>
          <cell r="AD246">
            <v>71</v>
          </cell>
          <cell r="AH246">
            <v>64</v>
          </cell>
          <cell r="AP246">
            <v>26</v>
          </cell>
          <cell r="AT246">
            <v>0</v>
          </cell>
          <cell r="AX246">
            <v>12</v>
          </cell>
          <cell r="BD246">
            <v>134</v>
          </cell>
        </row>
        <row r="247">
          <cell r="I247">
            <v>51.944000000000003</v>
          </cell>
          <cell r="S247">
            <v>22</v>
          </cell>
          <cell r="AD247">
            <v>71</v>
          </cell>
          <cell r="AH247">
            <v>64</v>
          </cell>
          <cell r="AP247">
            <v>26</v>
          </cell>
          <cell r="AT247">
            <v>0</v>
          </cell>
          <cell r="AX247">
            <v>12</v>
          </cell>
          <cell r="BD247">
            <v>134</v>
          </cell>
        </row>
        <row r="248">
          <cell r="I248">
            <v>51.944000000000003</v>
          </cell>
          <cell r="S248">
            <v>22</v>
          </cell>
          <cell r="AD248">
            <v>71</v>
          </cell>
          <cell r="AH248">
            <v>64</v>
          </cell>
          <cell r="AP248">
            <v>26</v>
          </cell>
          <cell r="AT248">
            <v>0</v>
          </cell>
          <cell r="AX248">
            <v>12</v>
          </cell>
          <cell r="BD248">
            <v>134</v>
          </cell>
        </row>
        <row r="249">
          <cell r="I249">
            <v>51.944000000000003</v>
          </cell>
          <cell r="S249">
            <v>22</v>
          </cell>
          <cell r="AD249">
            <v>71</v>
          </cell>
          <cell r="AH249">
            <v>64</v>
          </cell>
          <cell r="AP249">
            <v>26</v>
          </cell>
          <cell r="AT249">
            <v>0</v>
          </cell>
          <cell r="AX249">
            <v>12</v>
          </cell>
          <cell r="BD249">
            <v>134</v>
          </cell>
        </row>
        <row r="250">
          <cell r="I250">
            <v>51.944000000000003</v>
          </cell>
          <cell r="S250">
            <v>22</v>
          </cell>
          <cell r="AD250">
            <v>71</v>
          </cell>
          <cell r="AH250">
            <v>64</v>
          </cell>
          <cell r="AP250">
            <v>26</v>
          </cell>
          <cell r="AT250">
            <v>0</v>
          </cell>
          <cell r="AX250">
            <v>12</v>
          </cell>
          <cell r="BD250">
            <v>134</v>
          </cell>
        </row>
        <row r="251">
          <cell r="I251">
            <v>51.944000000000003</v>
          </cell>
          <cell r="S251">
            <v>22</v>
          </cell>
          <cell r="AD251">
            <v>71</v>
          </cell>
          <cell r="AH251">
            <v>64</v>
          </cell>
          <cell r="AP251">
            <v>26</v>
          </cell>
          <cell r="AT251">
            <v>0</v>
          </cell>
          <cell r="AX251">
            <v>12</v>
          </cell>
          <cell r="BD251">
            <v>134</v>
          </cell>
        </row>
        <row r="252">
          <cell r="I252">
            <v>51.944000000000003</v>
          </cell>
          <cell r="S252">
            <v>22</v>
          </cell>
          <cell r="AD252">
            <v>71</v>
          </cell>
          <cell r="AH252">
            <v>64</v>
          </cell>
          <cell r="AP252">
            <v>26</v>
          </cell>
          <cell r="AT252">
            <v>0</v>
          </cell>
          <cell r="AX252">
            <v>12</v>
          </cell>
          <cell r="BD252">
            <v>134</v>
          </cell>
        </row>
        <row r="253">
          <cell r="I253">
            <v>51.944000000000003</v>
          </cell>
          <cell r="S253">
            <v>22</v>
          </cell>
          <cell r="AD253">
            <v>71</v>
          </cell>
          <cell r="AH253">
            <v>64</v>
          </cell>
          <cell r="AP253">
            <v>26</v>
          </cell>
          <cell r="AT253">
            <v>0</v>
          </cell>
          <cell r="AX253">
            <v>12</v>
          </cell>
          <cell r="BD253">
            <v>134</v>
          </cell>
        </row>
        <row r="254">
          <cell r="I254">
            <v>51.944000000000003</v>
          </cell>
          <cell r="S254">
            <v>22</v>
          </cell>
          <cell r="AD254">
            <v>72</v>
          </cell>
          <cell r="AH254">
            <v>64</v>
          </cell>
          <cell r="AP254">
            <v>24</v>
          </cell>
          <cell r="AT254">
            <v>0</v>
          </cell>
          <cell r="AX254">
            <v>12</v>
          </cell>
          <cell r="BD254">
            <v>134</v>
          </cell>
        </row>
        <row r="255">
          <cell r="I255">
            <v>51.944000000000003</v>
          </cell>
          <cell r="S255">
            <v>22</v>
          </cell>
          <cell r="AD255">
            <v>72</v>
          </cell>
          <cell r="AH255">
            <v>64</v>
          </cell>
          <cell r="AP255">
            <v>24</v>
          </cell>
          <cell r="AT255">
            <v>0</v>
          </cell>
          <cell r="AX255">
            <v>12</v>
          </cell>
          <cell r="BD255">
            <v>134</v>
          </cell>
        </row>
        <row r="256">
          <cell r="I256">
            <v>51.944000000000003</v>
          </cell>
          <cell r="S256">
            <v>22</v>
          </cell>
          <cell r="AD256">
            <v>72</v>
          </cell>
          <cell r="AH256">
            <v>64</v>
          </cell>
          <cell r="AP256">
            <v>24</v>
          </cell>
          <cell r="AT256">
            <v>0</v>
          </cell>
          <cell r="AX256">
            <v>12</v>
          </cell>
          <cell r="BD256">
            <v>134</v>
          </cell>
        </row>
        <row r="257">
          <cell r="I257">
            <v>51.944000000000003</v>
          </cell>
          <cell r="S257">
            <v>22</v>
          </cell>
          <cell r="AD257">
            <v>72</v>
          </cell>
          <cell r="AH257">
            <v>64</v>
          </cell>
          <cell r="AP257">
            <v>24</v>
          </cell>
          <cell r="AT257">
            <v>0</v>
          </cell>
          <cell r="AX257">
            <v>12</v>
          </cell>
          <cell r="BD257">
            <v>134</v>
          </cell>
        </row>
        <row r="258">
          <cell r="I258">
            <v>51.944000000000003</v>
          </cell>
          <cell r="S258">
            <v>22</v>
          </cell>
          <cell r="AD258">
            <v>72</v>
          </cell>
          <cell r="AH258">
            <v>64</v>
          </cell>
          <cell r="AP258">
            <v>24</v>
          </cell>
          <cell r="AT258">
            <v>0</v>
          </cell>
          <cell r="AX258">
            <v>12</v>
          </cell>
          <cell r="BD258">
            <v>134</v>
          </cell>
        </row>
        <row r="259">
          <cell r="I259">
            <v>51.944000000000003</v>
          </cell>
          <cell r="S259">
            <v>22</v>
          </cell>
          <cell r="AD259">
            <v>72</v>
          </cell>
          <cell r="AH259">
            <v>64</v>
          </cell>
          <cell r="AP259">
            <v>24</v>
          </cell>
          <cell r="AT259">
            <v>0</v>
          </cell>
          <cell r="AX259">
            <v>12</v>
          </cell>
          <cell r="BD259">
            <v>134</v>
          </cell>
        </row>
        <row r="260">
          <cell r="I260">
            <v>51.944000000000003</v>
          </cell>
          <cell r="S260">
            <v>22</v>
          </cell>
          <cell r="AD260">
            <v>72</v>
          </cell>
          <cell r="AH260">
            <v>64</v>
          </cell>
          <cell r="AP260">
            <v>24</v>
          </cell>
          <cell r="AT260">
            <v>0</v>
          </cell>
          <cell r="AX260">
            <v>12</v>
          </cell>
          <cell r="BD260">
            <v>134</v>
          </cell>
        </row>
        <row r="261">
          <cell r="I261">
            <v>51.944000000000003</v>
          </cell>
          <cell r="S261">
            <v>22</v>
          </cell>
          <cell r="AD261">
            <v>72</v>
          </cell>
          <cell r="AH261">
            <v>64</v>
          </cell>
          <cell r="AP261">
            <v>24</v>
          </cell>
          <cell r="AT261">
            <v>0</v>
          </cell>
          <cell r="AX261">
            <v>12</v>
          </cell>
          <cell r="BD261">
            <v>134</v>
          </cell>
        </row>
        <row r="262">
          <cell r="I262">
            <v>51.944000000000003</v>
          </cell>
          <cell r="S262">
            <v>22</v>
          </cell>
          <cell r="AD262">
            <v>72</v>
          </cell>
          <cell r="AH262">
            <v>64</v>
          </cell>
          <cell r="AP262">
            <v>24</v>
          </cell>
          <cell r="AT262">
            <v>0</v>
          </cell>
          <cell r="AX262">
            <v>12</v>
          </cell>
          <cell r="BD262">
            <v>134</v>
          </cell>
        </row>
        <row r="263">
          <cell r="I263">
            <v>51.944000000000003</v>
          </cell>
          <cell r="S263">
            <v>22</v>
          </cell>
          <cell r="AD263">
            <v>72</v>
          </cell>
          <cell r="AH263">
            <v>64</v>
          </cell>
          <cell r="AP263">
            <v>24</v>
          </cell>
          <cell r="AT263">
            <v>0</v>
          </cell>
          <cell r="AX263">
            <v>12</v>
          </cell>
          <cell r="BD263">
            <v>134</v>
          </cell>
        </row>
        <row r="264">
          <cell r="I264">
            <v>51.944000000000003</v>
          </cell>
          <cell r="S264">
            <v>22</v>
          </cell>
          <cell r="AD264">
            <v>72</v>
          </cell>
          <cell r="AH264">
            <v>64</v>
          </cell>
          <cell r="AP264">
            <v>24</v>
          </cell>
          <cell r="AT264">
            <v>0</v>
          </cell>
          <cell r="AX264">
            <v>12</v>
          </cell>
          <cell r="BD264">
            <v>134</v>
          </cell>
        </row>
        <row r="265">
          <cell r="I265">
            <v>51.944000000000003</v>
          </cell>
          <cell r="S265">
            <v>22</v>
          </cell>
          <cell r="AD265">
            <v>72</v>
          </cell>
          <cell r="AH265">
            <v>64</v>
          </cell>
          <cell r="AP265">
            <v>24</v>
          </cell>
          <cell r="AT265">
            <v>0</v>
          </cell>
          <cell r="AX265">
            <v>12</v>
          </cell>
          <cell r="BD265">
            <v>134</v>
          </cell>
        </row>
        <row r="266">
          <cell r="I266">
            <v>51.944000000000003</v>
          </cell>
          <cell r="S266">
            <v>22</v>
          </cell>
          <cell r="AD266">
            <v>73</v>
          </cell>
          <cell r="AH266">
            <v>65</v>
          </cell>
          <cell r="AP266">
            <v>24</v>
          </cell>
          <cell r="AT266">
            <v>0</v>
          </cell>
          <cell r="AX266">
            <v>12</v>
          </cell>
          <cell r="BD266">
            <v>134</v>
          </cell>
        </row>
        <row r="267">
          <cell r="I267">
            <v>51.944000000000003</v>
          </cell>
          <cell r="S267">
            <v>22</v>
          </cell>
          <cell r="AD267">
            <v>73</v>
          </cell>
          <cell r="AH267">
            <v>65</v>
          </cell>
          <cell r="AP267">
            <v>24</v>
          </cell>
          <cell r="AT267">
            <v>0</v>
          </cell>
          <cell r="AX267">
            <v>12</v>
          </cell>
          <cell r="BD267">
            <v>134</v>
          </cell>
        </row>
        <row r="268">
          <cell r="I268">
            <v>51.944000000000003</v>
          </cell>
          <cell r="S268">
            <v>22</v>
          </cell>
          <cell r="AD268">
            <v>73</v>
          </cell>
          <cell r="AH268">
            <v>65</v>
          </cell>
          <cell r="AP268">
            <v>24</v>
          </cell>
          <cell r="AT268">
            <v>0</v>
          </cell>
          <cell r="AX268">
            <v>12</v>
          </cell>
          <cell r="BD268">
            <v>134</v>
          </cell>
        </row>
        <row r="269">
          <cell r="I269">
            <v>51.944000000000003</v>
          </cell>
          <cell r="S269">
            <v>22</v>
          </cell>
          <cell r="AD269">
            <v>73</v>
          </cell>
          <cell r="AH269">
            <v>65</v>
          </cell>
          <cell r="AP269">
            <v>24</v>
          </cell>
          <cell r="AT269">
            <v>0</v>
          </cell>
          <cell r="AX269">
            <v>12</v>
          </cell>
          <cell r="BD269">
            <v>134</v>
          </cell>
        </row>
        <row r="270">
          <cell r="I270">
            <v>51.944000000000003</v>
          </cell>
          <cell r="S270">
            <v>22</v>
          </cell>
          <cell r="AD270">
            <v>73</v>
          </cell>
          <cell r="AH270">
            <v>65</v>
          </cell>
          <cell r="AP270">
            <v>24</v>
          </cell>
          <cell r="AT270">
            <v>0</v>
          </cell>
          <cell r="AX270">
            <v>12</v>
          </cell>
          <cell r="BD270">
            <v>134</v>
          </cell>
        </row>
        <row r="271">
          <cell r="I271">
            <v>51.944000000000003</v>
          </cell>
          <cell r="S271">
            <v>22</v>
          </cell>
          <cell r="AD271">
            <v>73</v>
          </cell>
          <cell r="AH271">
            <v>65</v>
          </cell>
          <cell r="AP271">
            <v>24</v>
          </cell>
          <cell r="AT271">
            <v>0</v>
          </cell>
          <cell r="AX271">
            <v>12</v>
          </cell>
          <cell r="BD271">
            <v>134</v>
          </cell>
        </row>
        <row r="272">
          <cell r="I272">
            <v>51.944000000000003</v>
          </cell>
          <cell r="S272">
            <v>22</v>
          </cell>
          <cell r="AD272">
            <v>73</v>
          </cell>
          <cell r="AH272">
            <v>65</v>
          </cell>
          <cell r="AP272">
            <v>24</v>
          </cell>
          <cell r="AT272">
            <v>0</v>
          </cell>
          <cell r="AX272">
            <v>12</v>
          </cell>
          <cell r="BD272">
            <v>134</v>
          </cell>
        </row>
        <row r="273">
          <cell r="I273">
            <v>51.944000000000003</v>
          </cell>
          <cell r="S273">
            <v>22</v>
          </cell>
          <cell r="AD273">
            <v>73</v>
          </cell>
          <cell r="AH273">
            <v>65</v>
          </cell>
          <cell r="AP273">
            <v>24</v>
          </cell>
          <cell r="AT273">
            <v>0</v>
          </cell>
          <cell r="AX273">
            <v>12</v>
          </cell>
          <cell r="BD273">
            <v>134</v>
          </cell>
        </row>
        <row r="274">
          <cell r="I274">
            <v>51.944000000000003</v>
          </cell>
          <cell r="S274">
            <v>22</v>
          </cell>
          <cell r="AD274">
            <v>73</v>
          </cell>
          <cell r="AH274">
            <v>65</v>
          </cell>
          <cell r="AP274">
            <v>24</v>
          </cell>
          <cell r="AT274">
            <v>0</v>
          </cell>
          <cell r="AX274">
            <v>12</v>
          </cell>
          <cell r="BD274">
            <v>134</v>
          </cell>
        </row>
        <row r="275">
          <cell r="I275">
            <v>51.944000000000003</v>
          </cell>
          <cell r="S275">
            <v>22</v>
          </cell>
          <cell r="AD275">
            <v>73</v>
          </cell>
          <cell r="AH275">
            <v>65</v>
          </cell>
          <cell r="AP275">
            <v>24</v>
          </cell>
          <cell r="AT275">
            <v>0</v>
          </cell>
          <cell r="AX275">
            <v>12</v>
          </cell>
          <cell r="BD275">
            <v>134</v>
          </cell>
        </row>
        <row r="276">
          <cell r="I276">
            <v>51.944000000000003</v>
          </cell>
          <cell r="S276">
            <v>22</v>
          </cell>
          <cell r="AD276">
            <v>73</v>
          </cell>
          <cell r="AH276">
            <v>65</v>
          </cell>
          <cell r="AP276">
            <v>24</v>
          </cell>
          <cell r="AT276">
            <v>0</v>
          </cell>
          <cell r="AX276">
            <v>12</v>
          </cell>
          <cell r="BD276">
            <v>134</v>
          </cell>
        </row>
        <row r="277">
          <cell r="I277">
            <v>51.944000000000003</v>
          </cell>
          <cell r="S277">
            <v>22</v>
          </cell>
          <cell r="AD277">
            <v>73</v>
          </cell>
          <cell r="AH277">
            <v>65</v>
          </cell>
          <cell r="AP277">
            <v>24</v>
          </cell>
          <cell r="AT277">
            <v>0</v>
          </cell>
          <cell r="AX277">
            <v>12</v>
          </cell>
          <cell r="BD277">
            <v>134</v>
          </cell>
        </row>
        <row r="278">
          <cell r="I278">
            <v>51.944000000000003</v>
          </cell>
          <cell r="S278">
            <v>22</v>
          </cell>
          <cell r="AD278">
            <v>73</v>
          </cell>
          <cell r="AH278">
            <v>65</v>
          </cell>
          <cell r="AP278">
            <v>24</v>
          </cell>
          <cell r="AT278">
            <v>0</v>
          </cell>
          <cell r="AX278">
            <v>12</v>
          </cell>
          <cell r="BD278">
            <v>134</v>
          </cell>
        </row>
        <row r="279">
          <cell r="I279">
            <v>51.944000000000003</v>
          </cell>
          <cell r="S279">
            <v>22</v>
          </cell>
          <cell r="AD279">
            <v>73</v>
          </cell>
          <cell r="AH279">
            <v>65</v>
          </cell>
          <cell r="AP279">
            <v>24</v>
          </cell>
          <cell r="AT279">
            <v>0</v>
          </cell>
          <cell r="AX279">
            <v>12</v>
          </cell>
          <cell r="BD279">
            <v>134</v>
          </cell>
        </row>
        <row r="280">
          <cell r="I280">
            <v>51.944000000000003</v>
          </cell>
          <cell r="S280">
            <v>22</v>
          </cell>
          <cell r="AD280">
            <v>73</v>
          </cell>
          <cell r="AH280">
            <v>65</v>
          </cell>
          <cell r="AP280">
            <v>24</v>
          </cell>
          <cell r="AT280">
            <v>0</v>
          </cell>
          <cell r="AX280">
            <v>12</v>
          </cell>
          <cell r="BD280">
            <v>134</v>
          </cell>
        </row>
        <row r="281">
          <cell r="I281">
            <v>51.944000000000003</v>
          </cell>
          <cell r="S281">
            <v>22</v>
          </cell>
          <cell r="AD281">
            <v>73</v>
          </cell>
          <cell r="AH281">
            <v>65</v>
          </cell>
          <cell r="AP281">
            <v>24</v>
          </cell>
          <cell r="AT281">
            <v>0</v>
          </cell>
          <cell r="AX281">
            <v>12</v>
          </cell>
          <cell r="BD281">
            <v>134</v>
          </cell>
        </row>
        <row r="282">
          <cell r="I282">
            <v>51.944000000000003</v>
          </cell>
          <cell r="S282">
            <v>22</v>
          </cell>
          <cell r="AD282">
            <v>73</v>
          </cell>
          <cell r="AH282">
            <v>65</v>
          </cell>
          <cell r="AP282">
            <v>24</v>
          </cell>
          <cell r="AT282">
            <v>0</v>
          </cell>
          <cell r="AX282">
            <v>12</v>
          </cell>
          <cell r="BD282">
            <v>134</v>
          </cell>
        </row>
        <row r="283">
          <cell r="I283">
            <v>51.944000000000003</v>
          </cell>
          <cell r="S283">
            <v>22</v>
          </cell>
          <cell r="AD283">
            <v>73</v>
          </cell>
          <cell r="AH283">
            <v>65</v>
          </cell>
          <cell r="AP283">
            <v>24</v>
          </cell>
          <cell r="AT283">
            <v>0</v>
          </cell>
          <cell r="AX283">
            <v>12</v>
          </cell>
          <cell r="BD283">
            <v>134</v>
          </cell>
        </row>
        <row r="284">
          <cell r="I284">
            <v>51.944000000000003</v>
          </cell>
          <cell r="S284">
            <v>22</v>
          </cell>
          <cell r="AD284">
            <v>73</v>
          </cell>
          <cell r="AH284">
            <v>65</v>
          </cell>
          <cell r="AP284">
            <v>24</v>
          </cell>
          <cell r="AT284">
            <v>0</v>
          </cell>
          <cell r="AX284">
            <v>12</v>
          </cell>
          <cell r="BD284">
            <v>134</v>
          </cell>
        </row>
        <row r="285">
          <cell r="I285">
            <v>51.944000000000003</v>
          </cell>
          <cell r="S285">
            <v>22</v>
          </cell>
          <cell r="AD285">
            <v>73</v>
          </cell>
          <cell r="AH285">
            <v>65</v>
          </cell>
          <cell r="AP285">
            <v>24</v>
          </cell>
          <cell r="AT285">
            <v>0</v>
          </cell>
          <cell r="AX285">
            <v>12</v>
          </cell>
          <cell r="BD285">
            <v>134</v>
          </cell>
        </row>
        <row r="286">
          <cell r="I286">
            <v>51.944000000000003</v>
          </cell>
          <cell r="S286">
            <v>22</v>
          </cell>
          <cell r="AD286">
            <v>73</v>
          </cell>
          <cell r="AH286">
            <v>65</v>
          </cell>
          <cell r="AP286">
            <v>24</v>
          </cell>
          <cell r="AT286">
            <v>0</v>
          </cell>
          <cell r="AX286">
            <v>12</v>
          </cell>
          <cell r="BD286">
            <v>134</v>
          </cell>
        </row>
        <row r="287">
          <cell r="I287">
            <v>51.944000000000003</v>
          </cell>
          <cell r="S287">
            <v>22</v>
          </cell>
          <cell r="AD287">
            <v>73</v>
          </cell>
          <cell r="AH287">
            <v>65</v>
          </cell>
          <cell r="AP287">
            <v>24</v>
          </cell>
          <cell r="AT287">
            <v>0</v>
          </cell>
          <cell r="AX287">
            <v>12</v>
          </cell>
          <cell r="BD287">
            <v>134</v>
          </cell>
        </row>
        <row r="288">
          <cell r="I288">
            <v>51.944000000000003</v>
          </cell>
          <cell r="S288">
            <v>22</v>
          </cell>
          <cell r="AD288">
            <v>73</v>
          </cell>
          <cell r="AH288">
            <v>65</v>
          </cell>
          <cell r="AP288">
            <v>24</v>
          </cell>
          <cell r="AT288">
            <v>0</v>
          </cell>
          <cell r="AX288">
            <v>12</v>
          </cell>
          <cell r="BD288">
            <v>134</v>
          </cell>
        </row>
        <row r="289">
          <cell r="I289">
            <v>51.944000000000003</v>
          </cell>
          <cell r="S289">
            <v>22</v>
          </cell>
          <cell r="AD289">
            <v>73</v>
          </cell>
          <cell r="AH289">
            <v>65</v>
          </cell>
          <cell r="AP289">
            <v>24</v>
          </cell>
          <cell r="AT289">
            <v>0</v>
          </cell>
          <cell r="AX289">
            <v>12</v>
          </cell>
          <cell r="BD289">
            <v>134</v>
          </cell>
        </row>
        <row r="290">
          <cell r="I290">
            <v>51.944000000000003</v>
          </cell>
          <cell r="S290">
            <v>22</v>
          </cell>
          <cell r="AD290">
            <v>74</v>
          </cell>
          <cell r="AH290">
            <v>65</v>
          </cell>
          <cell r="AP290">
            <v>24</v>
          </cell>
          <cell r="AT290">
            <v>0</v>
          </cell>
          <cell r="AX290">
            <v>12</v>
          </cell>
          <cell r="BD290">
            <v>133</v>
          </cell>
        </row>
        <row r="291">
          <cell r="I291">
            <v>51.944000000000003</v>
          </cell>
          <cell r="S291">
            <v>22</v>
          </cell>
          <cell r="AD291">
            <v>74</v>
          </cell>
          <cell r="AH291">
            <v>65</v>
          </cell>
          <cell r="AP291">
            <v>24</v>
          </cell>
          <cell r="AT291">
            <v>0</v>
          </cell>
          <cell r="AX291">
            <v>12</v>
          </cell>
          <cell r="BD291">
            <v>133</v>
          </cell>
        </row>
        <row r="292">
          <cell r="I292">
            <v>51.944000000000003</v>
          </cell>
          <cell r="S292">
            <v>22</v>
          </cell>
          <cell r="AD292">
            <v>74</v>
          </cell>
          <cell r="AH292">
            <v>65</v>
          </cell>
          <cell r="AP292">
            <v>24</v>
          </cell>
          <cell r="AT292">
            <v>0</v>
          </cell>
          <cell r="AX292">
            <v>12</v>
          </cell>
          <cell r="BD292">
            <v>133</v>
          </cell>
        </row>
        <row r="293">
          <cell r="I293">
            <v>51.944000000000003</v>
          </cell>
          <cell r="S293">
            <v>22</v>
          </cell>
          <cell r="AD293">
            <v>74</v>
          </cell>
          <cell r="AH293">
            <v>65</v>
          </cell>
          <cell r="AP293">
            <v>24</v>
          </cell>
          <cell r="AT293">
            <v>0</v>
          </cell>
          <cell r="AX293">
            <v>12</v>
          </cell>
          <cell r="BD293">
            <v>133</v>
          </cell>
        </row>
        <row r="294">
          <cell r="I294">
            <v>51.944000000000003</v>
          </cell>
          <cell r="S294">
            <v>22</v>
          </cell>
          <cell r="AD294">
            <v>74</v>
          </cell>
          <cell r="AH294">
            <v>65</v>
          </cell>
          <cell r="AP294">
            <v>24</v>
          </cell>
          <cell r="AT294">
            <v>0</v>
          </cell>
          <cell r="AX294">
            <v>12</v>
          </cell>
          <cell r="BD294">
            <v>133</v>
          </cell>
        </row>
        <row r="295">
          <cell r="I295">
            <v>51.944000000000003</v>
          </cell>
          <cell r="S295">
            <v>22</v>
          </cell>
          <cell r="AD295">
            <v>74</v>
          </cell>
          <cell r="AH295">
            <v>65</v>
          </cell>
          <cell r="AP295">
            <v>24</v>
          </cell>
          <cell r="AT295">
            <v>0</v>
          </cell>
          <cell r="AX295">
            <v>12</v>
          </cell>
          <cell r="BD295">
            <v>133</v>
          </cell>
        </row>
        <row r="296">
          <cell r="I296">
            <v>51.944000000000003</v>
          </cell>
          <cell r="S296">
            <v>22</v>
          </cell>
          <cell r="AD296">
            <v>74</v>
          </cell>
          <cell r="AH296">
            <v>65</v>
          </cell>
          <cell r="AP296">
            <v>24</v>
          </cell>
          <cell r="AT296">
            <v>0</v>
          </cell>
          <cell r="AX296">
            <v>12</v>
          </cell>
          <cell r="BD296">
            <v>133</v>
          </cell>
        </row>
        <row r="297">
          <cell r="I297">
            <v>51.944000000000003</v>
          </cell>
          <cell r="S297">
            <v>22</v>
          </cell>
          <cell r="AD297">
            <v>74</v>
          </cell>
          <cell r="AH297">
            <v>65</v>
          </cell>
          <cell r="AP297">
            <v>24</v>
          </cell>
          <cell r="AT297">
            <v>0</v>
          </cell>
          <cell r="AX297">
            <v>12</v>
          </cell>
          <cell r="BD297">
            <v>133</v>
          </cell>
        </row>
        <row r="298">
          <cell r="I298">
            <v>51.944000000000003</v>
          </cell>
          <cell r="S298">
            <v>22</v>
          </cell>
          <cell r="AD298">
            <v>74</v>
          </cell>
          <cell r="AH298">
            <v>65</v>
          </cell>
          <cell r="AP298">
            <v>24</v>
          </cell>
          <cell r="AT298">
            <v>0</v>
          </cell>
          <cell r="AX298">
            <v>12</v>
          </cell>
          <cell r="BD298">
            <v>133</v>
          </cell>
        </row>
        <row r="299">
          <cell r="I299">
            <v>51.944000000000003</v>
          </cell>
          <cell r="S299">
            <v>22</v>
          </cell>
          <cell r="AD299">
            <v>74</v>
          </cell>
          <cell r="AH299">
            <v>65</v>
          </cell>
          <cell r="AP299">
            <v>24</v>
          </cell>
          <cell r="AT299">
            <v>0</v>
          </cell>
          <cell r="AX299">
            <v>12</v>
          </cell>
          <cell r="BD299">
            <v>133</v>
          </cell>
        </row>
        <row r="300">
          <cell r="I300">
            <v>51.944000000000003</v>
          </cell>
          <cell r="S300">
            <v>22</v>
          </cell>
          <cell r="AD300">
            <v>74</v>
          </cell>
          <cell r="AH300">
            <v>65</v>
          </cell>
          <cell r="AP300">
            <v>24</v>
          </cell>
          <cell r="AT300">
            <v>0</v>
          </cell>
          <cell r="AX300">
            <v>12</v>
          </cell>
          <cell r="BD300">
            <v>133</v>
          </cell>
        </row>
        <row r="301">
          <cell r="I301">
            <v>51.944000000000003</v>
          </cell>
          <cell r="S301">
            <v>22</v>
          </cell>
          <cell r="AD301">
            <v>74</v>
          </cell>
          <cell r="AH301">
            <v>65</v>
          </cell>
          <cell r="AP301">
            <v>24</v>
          </cell>
          <cell r="AT301">
            <v>0</v>
          </cell>
          <cell r="AX301">
            <v>12</v>
          </cell>
          <cell r="BD301">
            <v>133</v>
          </cell>
        </row>
        <row r="302">
          <cell r="I302">
            <v>51.944000000000003</v>
          </cell>
          <cell r="S302">
            <v>22</v>
          </cell>
          <cell r="AD302">
            <v>74</v>
          </cell>
          <cell r="AH302">
            <v>66</v>
          </cell>
          <cell r="AP302">
            <v>24</v>
          </cell>
          <cell r="AT302">
            <v>0</v>
          </cell>
          <cell r="AX302">
            <v>12</v>
          </cell>
          <cell r="BD302">
            <v>134</v>
          </cell>
        </row>
        <row r="303">
          <cell r="I303">
            <v>51.944000000000003</v>
          </cell>
          <cell r="S303">
            <v>22</v>
          </cell>
          <cell r="AD303">
            <v>74</v>
          </cell>
          <cell r="AH303">
            <v>66</v>
          </cell>
          <cell r="AP303">
            <v>24</v>
          </cell>
          <cell r="AT303">
            <v>0</v>
          </cell>
          <cell r="AX303">
            <v>12</v>
          </cell>
          <cell r="BD303">
            <v>134</v>
          </cell>
        </row>
        <row r="304">
          <cell r="I304">
            <v>51.944000000000003</v>
          </cell>
          <cell r="S304">
            <v>22</v>
          </cell>
          <cell r="AD304">
            <v>74</v>
          </cell>
          <cell r="AH304">
            <v>66</v>
          </cell>
          <cell r="AP304">
            <v>24</v>
          </cell>
          <cell r="AT304">
            <v>0</v>
          </cell>
          <cell r="AX304">
            <v>12</v>
          </cell>
          <cell r="BD304">
            <v>134</v>
          </cell>
        </row>
        <row r="305">
          <cell r="I305">
            <v>51.944000000000003</v>
          </cell>
          <cell r="S305">
            <v>22</v>
          </cell>
          <cell r="AD305">
            <v>74</v>
          </cell>
          <cell r="AH305">
            <v>66</v>
          </cell>
          <cell r="AP305">
            <v>24</v>
          </cell>
          <cell r="AT305">
            <v>0</v>
          </cell>
          <cell r="AX305">
            <v>12</v>
          </cell>
          <cell r="BD305">
            <v>134</v>
          </cell>
        </row>
        <row r="306">
          <cell r="I306">
            <v>51.944000000000003</v>
          </cell>
          <cell r="S306">
            <v>22</v>
          </cell>
          <cell r="AD306">
            <v>74</v>
          </cell>
          <cell r="AH306">
            <v>66</v>
          </cell>
          <cell r="AP306">
            <v>24</v>
          </cell>
          <cell r="AT306">
            <v>0</v>
          </cell>
          <cell r="AX306">
            <v>12</v>
          </cell>
          <cell r="BD306">
            <v>134</v>
          </cell>
        </row>
        <row r="307">
          <cell r="I307">
            <v>51.944000000000003</v>
          </cell>
          <cell r="S307">
            <v>22</v>
          </cell>
          <cell r="AD307">
            <v>74</v>
          </cell>
          <cell r="AH307">
            <v>66</v>
          </cell>
          <cell r="AP307">
            <v>24</v>
          </cell>
          <cell r="AT307">
            <v>0</v>
          </cell>
          <cell r="AX307">
            <v>12</v>
          </cell>
          <cell r="BD307">
            <v>134</v>
          </cell>
        </row>
        <row r="308">
          <cell r="I308">
            <v>51.944000000000003</v>
          </cell>
          <cell r="S308">
            <v>22</v>
          </cell>
          <cell r="AD308">
            <v>74</v>
          </cell>
          <cell r="AH308">
            <v>66</v>
          </cell>
          <cell r="AP308">
            <v>24</v>
          </cell>
          <cell r="AT308">
            <v>0</v>
          </cell>
          <cell r="AX308">
            <v>12</v>
          </cell>
          <cell r="BD308">
            <v>134</v>
          </cell>
        </row>
        <row r="309">
          <cell r="I309">
            <v>51.944000000000003</v>
          </cell>
          <cell r="S309">
            <v>22</v>
          </cell>
          <cell r="AD309">
            <v>74</v>
          </cell>
          <cell r="AH309">
            <v>66</v>
          </cell>
          <cell r="AP309">
            <v>24</v>
          </cell>
          <cell r="AT309">
            <v>0</v>
          </cell>
          <cell r="AX309">
            <v>12</v>
          </cell>
          <cell r="BD309">
            <v>134</v>
          </cell>
        </row>
        <row r="310">
          <cell r="I310">
            <v>51.944000000000003</v>
          </cell>
          <cell r="S310">
            <v>22</v>
          </cell>
          <cell r="AD310">
            <v>74</v>
          </cell>
          <cell r="AH310">
            <v>66</v>
          </cell>
          <cell r="AP310">
            <v>24</v>
          </cell>
          <cell r="AT310">
            <v>0</v>
          </cell>
          <cell r="AX310">
            <v>12</v>
          </cell>
          <cell r="BD310">
            <v>134</v>
          </cell>
        </row>
        <row r="311">
          <cell r="I311">
            <v>51.944000000000003</v>
          </cell>
          <cell r="S311">
            <v>22</v>
          </cell>
          <cell r="AD311">
            <v>74</v>
          </cell>
          <cell r="AH311">
            <v>66</v>
          </cell>
          <cell r="AP311">
            <v>24</v>
          </cell>
          <cell r="AT311">
            <v>0</v>
          </cell>
          <cell r="AX311">
            <v>12</v>
          </cell>
          <cell r="BD311">
            <v>134</v>
          </cell>
        </row>
        <row r="312">
          <cell r="I312">
            <v>51.944000000000003</v>
          </cell>
          <cell r="S312">
            <v>22</v>
          </cell>
          <cell r="AD312">
            <v>74</v>
          </cell>
          <cell r="AH312">
            <v>66</v>
          </cell>
          <cell r="AP312">
            <v>24</v>
          </cell>
          <cell r="AT312">
            <v>0</v>
          </cell>
          <cell r="AX312">
            <v>12</v>
          </cell>
          <cell r="BD312">
            <v>134</v>
          </cell>
        </row>
        <row r="313">
          <cell r="I313">
            <v>51.944000000000003</v>
          </cell>
          <cell r="S313">
            <v>22</v>
          </cell>
          <cell r="AD313">
            <v>74</v>
          </cell>
          <cell r="AH313">
            <v>66</v>
          </cell>
          <cell r="AP313">
            <v>24</v>
          </cell>
          <cell r="AT313">
            <v>0</v>
          </cell>
          <cell r="AX313">
            <v>12</v>
          </cell>
          <cell r="BD313">
            <v>134</v>
          </cell>
        </row>
        <row r="314">
          <cell r="I314">
            <v>51.944000000000003</v>
          </cell>
          <cell r="S314">
            <v>22</v>
          </cell>
          <cell r="AD314">
            <v>75</v>
          </cell>
          <cell r="AH314">
            <v>64</v>
          </cell>
          <cell r="AP314">
            <v>24</v>
          </cell>
          <cell r="AT314">
            <v>0</v>
          </cell>
          <cell r="AX314">
            <v>12</v>
          </cell>
          <cell r="BD314">
            <v>134</v>
          </cell>
        </row>
        <row r="315">
          <cell r="I315">
            <v>51.944000000000003</v>
          </cell>
          <cell r="S315">
            <v>22</v>
          </cell>
          <cell r="AD315">
            <v>75</v>
          </cell>
          <cell r="AH315">
            <v>64</v>
          </cell>
          <cell r="AP315">
            <v>24</v>
          </cell>
          <cell r="AT315">
            <v>0</v>
          </cell>
          <cell r="AX315">
            <v>12</v>
          </cell>
          <cell r="BD315">
            <v>134</v>
          </cell>
        </row>
        <row r="316">
          <cell r="I316">
            <v>51.944000000000003</v>
          </cell>
          <cell r="S316">
            <v>22</v>
          </cell>
          <cell r="AD316">
            <v>75</v>
          </cell>
          <cell r="AH316">
            <v>64</v>
          </cell>
          <cell r="AP316">
            <v>24</v>
          </cell>
          <cell r="AT316">
            <v>0</v>
          </cell>
          <cell r="AX316">
            <v>12</v>
          </cell>
          <cell r="BD316">
            <v>134</v>
          </cell>
        </row>
        <row r="317">
          <cell r="I317">
            <v>51.944000000000003</v>
          </cell>
          <cell r="S317">
            <v>22</v>
          </cell>
          <cell r="AD317">
            <v>75</v>
          </cell>
          <cell r="AH317">
            <v>64</v>
          </cell>
          <cell r="AP317">
            <v>24</v>
          </cell>
          <cell r="AT317">
            <v>0</v>
          </cell>
          <cell r="AX317">
            <v>12</v>
          </cell>
          <cell r="BD317">
            <v>134</v>
          </cell>
        </row>
        <row r="318">
          <cell r="I318">
            <v>51.944000000000003</v>
          </cell>
          <cell r="S318">
            <v>22</v>
          </cell>
          <cell r="AD318">
            <v>75</v>
          </cell>
          <cell r="AH318">
            <v>64</v>
          </cell>
          <cell r="AP318">
            <v>24</v>
          </cell>
          <cell r="AT318">
            <v>0</v>
          </cell>
          <cell r="AX318">
            <v>12</v>
          </cell>
          <cell r="BD318">
            <v>134</v>
          </cell>
        </row>
        <row r="319">
          <cell r="I319">
            <v>51.944000000000003</v>
          </cell>
          <cell r="S319">
            <v>22</v>
          </cell>
          <cell r="AD319">
            <v>75</v>
          </cell>
          <cell r="AH319">
            <v>64</v>
          </cell>
          <cell r="AP319">
            <v>24</v>
          </cell>
          <cell r="AT319">
            <v>0</v>
          </cell>
          <cell r="AX319">
            <v>12</v>
          </cell>
          <cell r="BD319">
            <v>134</v>
          </cell>
        </row>
        <row r="320">
          <cell r="I320">
            <v>51.944000000000003</v>
          </cell>
          <cell r="S320">
            <v>22</v>
          </cell>
          <cell r="AD320">
            <v>75</v>
          </cell>
          <cell r="AH320">
            <v>64</v>
          </cell>
          <cell r="AP320">
            <v>24</v>
          </cell>
          <cell r="AT320">
            <v>0</v>
          </cell>
          <cell r="AX320">
            <v>12</v>
          </cell>
          <cell r="BD320">
            <v>134</v>
          </cell>
        </row>
        <row r="321">
          <cell r="I321">
            <v>51.944000000000003</v>
          </cell>
          <cell r="S321">
            <v>22</v>
          </cell>
          <cell r="AD321">
            <v>75</v>
          </cell>
          <cell r="AH321">
            <v>64</v>
          </cell>
          <cell r="AP321">
            <v>24</v>
          </cell>
          <cell r="AT321">
            <v>0</v>
          </cell>
          <cell r="AX321">
            <v>12</v>
          </cell>
          <cell r="BD321">
            <v>134</v>
          </cell>
        </row>
        <row r="322">
          <cell r="I322">
            <v>51.944000000000003</v>
          </cell>
          <cell r="S322">
            <v>22</v>
          </cell>
          <cell r="AD322">
            <v>75</v>
          </cell>
          <cell r="AH322">
            <v>64</v>
          </cell>
          <cell r="AP322">
            <v>24</v>
          </cell>
          <cell r="AT322">
            <v>0</v>
          </cell>
          <cell r="AX322">
            <v>12</v>
          </cell>
          <cell r="BD322">
            <v>134</v>
          </cell>
        </row>
        <row r="323">
          <cell r="I323">
            <v>51.944000000000003</v>
          </cell>
          <cell r="S323">
            <v>22</v>
          </cell>
          <cell r="AD323">
            <v>75</v>
          </cell>
          <cell r="AH323">
            <v>64</v>
          </cell>
          <cell r="AP323">
            <v>24</v>
          </cell>
          <cell r="AT323">
            <v>0</v>
          </cell>
          <cell r="AX323">
            <v>12</v>
          </cell>
          <cell r="BD323">
            <v>134</v>
          </cell>
        </row>
        <row r="324">
          <cell r="I324">
            <v>51.944000000000003</v>
          </cell>
          <cell r="S324">
            <v>22</v>
          </cell>
          <cell r="AD324">
            <v>75</v>
          </cell>
          <cell r="AH324">
            <v>64</v>
          </cell>
          <cell r="AP324">
            <v>24</v>
          </cell>
          <cell r="AT324">
            <v>0</v>
          </cell>
          <cell r="AX324">
            <v>12</v>
          </cell>
          <cell r="BD324">
            <v>134</v>
          </cell>
        </row>
        <row r="325">
          <cell r="I325">
            <v>51.944000000000003</v>
          </cell>
          <cell r="S325">
            <v>22</v>
          </cell>
          <cell r="AD325">
            <v>75</v>
          </cell>
          <cell r="AH325">
            <v>64</v>
          </cell>
          <cell r="AP325">
            <v>24</v>
          </cell>
          <cell r="AT325">
            <v>0</v>
          </cell>
          <cell r="AX325">
            <v>12</v>
          </cell>
          <cell r="BD325">
            <v>134</v>
          </cell>
        </row>
        <row r="326">
          <cell r="I326">
            <v>51.944000000000003</v>
          </cell>
          <cell r="S326">
            <v>22</v>
          </cell>
          <cell r="AD326">
            <v>75</v>
          </cell>
          <cell r="AH326">
            <v>64</v>
          </cell>
          <cell r="AP326">
            <v>28</v>
          </cell>
          <cell r="AT326">
            <v>0</v>
          </cell>
          <cell r="AX326">
            <v>12</v>
          </cell>
          <cell r="BD326">
            <v>134</v>
          </cell>
        </row>
        <row r="327">
          <cell r="I327">
            <v>51.944000000000003</v>
          </cell>
          <cell r="S327">
            <v>22</v>
          </cell>
          <cell r="AD327">
            <v>75</v>
          </cell>
          <cell r="AH327">
            <v>64</v>
          </cell>
          <cell r="AP327">
            <v>28</v>
          </cell>
          <cell r="AT327">
            <v>0</v>
          </cell>
          <cell r="AX327">
            <v>12</v>
          </cell>
          <cell r="BD327">
            <v>134</v>
          </cell>
        </row>
        <row r="328">
          <cell r="I328">
            <v>51.944000000000003</v>
          </cell>
          <cell r="S328">
            <v>22</v>
          </cell>
          <cell r="AD328">
            <v>75</v>
          </cell>
          <cell r="AH328">
            <v>64</v>
          </cell>
          <cell r="AP328">
            <v>28</v>
          </cell>
          <cell r="AT328">
            <v>0</v>
          </cell>
          <cell r="AX328">
            <v>12</v>
          </cell>
          <cell r="BD328">
            <v>134</v>
          </cell>
        </row>
        <row r="329">
          <cell r="I329">
            <v>51.944000000000003</v>
          </cell>
          <cell r="S329">
            <v>22</v>
          </cell>
          <cell r="AD329">
            <v>75</v>
          </cell>
          <cell r="AH329">
            <v>64</v>
          </cell>
          <cell r="AP329">
            <v>28</v>
          </cell>
          <cell r="AT329">
            <v>0</v>
          </cell>
          <cell r="AX329">
            <v>12</v>
          </cell>
          <cell r="BD329">
            <v>134</v>
          </cell>
        </row>
        <row r="330">
          <cell r="I330">
            <v>51.944000000000003</v>
          </cell>
          <cell r="S330">
            <v>22</v>
          </cell>
          <cell r="AD330">
            <v>75</v>
          </cell>
          <cell r="AH330">
            <v>64</v>
          </cell>
          <cell r="AP330">
            <v>28</v>
          </cell>
          <cell r="AT330">
            <v>0</v>
          </cell>
          <cell r="AX330">
            <v>12</v>
          </cell>
          <cell r="BD330">
            <v>134</v>
          </cell>
        </row>
        <row r="331">
          <cell r="I331">
            <v>51.944000000000003</v>
          </cell>
          <cell r="S331">
            <v>22</v>
          </cell>
          <cell r="AD331">
            <v>75</v>
          </cell>
          <cell r="AH331">
            <v>64</v>
          </cell>
          <cell r="AP331">
            <v>28</v>
          </cell>
          <cell r="AT331">
            <v>0</v>
          </cell>
          <cell r="AX331">
            <v>12</v>
          </cell>
          <cell r="BD331">
            <v>134</v>
          </cell>
        </row>
        <row r="332">
          <cell r="I332">
            <v>51.944000000000003</v>
          </cell>
          <cell r="S332">
            <v>22</v>
          </cell>
          <cell r="AD332">
            <v>75</v>
          </cell>
          <cell r="AH332">
            <v>64</v>
          </cell>
          <cell r="AP332">
            <v>28</v>
          </cell>
          <cell r="AT332">
            <v>0</v>
          </cell>
          <cell r="AX332">
            <v>12</v>
          </cell>
          <cell r="BD332">
            <v>134</v>
          </cell>
        </row>
        <row r="333">
          <cell r="I333">
            <v>51.944000000000003</v>
          </cell>
          <cell r="S333">
            <v>22</v>
          </cell>
          <cell r="AD333">
            <v>75</v>
          </cell>
          <cell r="AH333">
            <v>64</v>
          </cell>
          <cell r="AP333">
            <v>28</v>
          </cell>
          <cell r="AT333">
            <v>0</v>
          </cell>
          <cell r="AX333">
            <v>12</v>
          </cell>
          <cell r="BD333">
            <v>134</v>
          </cell>
        </row>
        <row r="334">
          <cell r="I334">
            <v>51.944000000000003</v>
          </cell>
          <cell r="S334">
            <v>22</v>
          </cell>
          <cell r="AD334">
            <v>75</v>
          </cell>
          <cell r="AH334">
            <v>64</v>
          </cell>
          <cell r="AP334">
            <v>28</v>
          </cell>
          <cell r="AT334">
            <v>0</v>
          </cell>
          <cell r="AX334">
            <v>12</v>
          </cell>
          <cell r="BD334">
            <v>134</v>
          </cell>
        </row>
        <row r="335">
          <cell r="I335">
            <v>51.944000000000003</v>
          </cell>
          <cell r="S335">
            <v>22</v>
          </cell>
          <cell r="AD335">
            <v>75</v>
          </cell>
          <cell r="AH335">
            <v>64</v>
          </cell>
          <cell r="AP335">
            <v>28</v>
          </cell>
          <cell r="AT335">
            <v>0</v>
          </cell>
          <cell r="AX335">
            <v>12</v>
          </cell>
          <cell r="BD335">
            <v>134</v>
          </cell>
        </row>
        <row r="336">
          <cell r="I336">
            <v>51.944000000000003</v>
          </cell>
          <cell r="S336">
            <v>22</v>
          </cell>
          <cell r="AD336">
            <v>75</v>
          </cell>
          <cell r="AH336">
            <v>64</v>
          </cell>
          <cell r="AP336">
            <v>28</v>
          </cell>
          <cell r="AT336">
            <v>0</v>
          </cell>
          <cell r="AX336">
            <v>12</v>
          </cell>
          <cell r="BD336">
            <v>134</v>
          </cell>
        </row>
        <row r="337">
          <cell r="I337">
            <v>51.944000000000003</v>
          </cell>
          <cell r="S337">
            <v>22</v>
          </cell>
          <cell r="AD337">
            <v>75</v>
          </cell>
          <cell r="AH337">
            <v>64</v>
          </cell>
          <cell r="AP337">
            <v>28</v>
          </cell>
          <cell r="AT337">
            <v>0</v>
          </cell>
          <cell r="AX337">
            <v>12</v>
          </cell>
          <cell r="BD337">
            <v>134</v>
          </cell>
        </row>
        <row r="338">
          <cell r="I338">
            <v>51.944000000000003</v>
          </cell>
          <cell r="S338">
            <v>22</v>
          </cell>
          <cell r="AD338">
            <v>75</v>
          </cell>
          <cell r="AH338">
            <v>64</v>
          </cell>
          <cell r="AP338">
            <v>28</v>
          </cell>
          <cell r="AT338">
            <v>0</v>
          </cell>
          <cell r="AX338">
            <v>12</v>
          </cell>
          <cell r="BD338">
            <v>134</v>
          </cell>
        </row>
        <row r="339">
          <cell r="I339">
            <v>51.944000000000003</v>
          </cell>
          <cell r="S339">
            <v>22</v>
          </cell>
          <cell r="AD339">
            <v>75</v>
          </cell>
          <cell r="AH339">
            <v>64</v>
          </cell>
          <cell r="AP339">
            <v>28</v>
          </cell>
          <cell r="AT339">
            <v>0</v>
          </cell>
          <cell r="AX339">
            <v>12</v>
          </cell>
          <cell r="BD339">
            <v>134</v>
          </cell>
        </row>
        <row r="340">
          <cell r="I340">
            <v>51.944000000000003</v>
          </cell>
          <cell r="S340">
            <v>22</v>
          </cell>
          <cell r="AD340">
            <v>75</v>
          </cell>
          <cell r="AH340">
            <v>64</v>
          </cell>
          <cell r="AP340">
            <v>28</v>
          </cell>
          <cell r="AT340">
            <v>0</v>
          </cell>
          <cell r="AX340">
            <v>12</v>
          </cell>
          <cell r="BD340">
            <v>134</v>
          </cell>
        </row>
        <row r="341">
          <cell r="I341">
            <v>51.944000000000003</v>
          </cell>
          <cell r="S341">
            <v>22</v>
          </cell>
          <cell r="AD341">
            <v>75</v>
          </cell>
          <cell r="AH341">
            <v>64</v>
          </cell>
          <cell r="AP341">
            <v>28</v>
          </cell>
          <cell r="AT341">
            <v>0</v>
          </cell>
          <cell r="AX341">
            <v>12</v>
          </cell>
          <cell r="BD341">
            <v>134</v>
          </cell>
        </row>
        <row r="342">
          <cell r="I342">
            <v>51.944000000000003</v>
          </cell>
          <cell r="S342">
            <v>22</v>
          </cell>
          <cell r="AD342">
            <v>75</v>
          </cell>
          <cell r="AH342">
            <v>64</v>
          </cell>
          <cell r="AP342">
            <v>28</v>
          </cell>
          <cell r="AT342">
            <v>0</v>
          </cell>
          <cell r="AX342">
            <v>12</v>
          </cell>
          <cell r="BD342">
            <v>134</v>
          </cell>
        </row>
        <row r="343">
          <cell r="I343">
            <v>51.944000000000003</v>
          </cell>
          <cell r="S343">
            <v>22</v>
          </cell>
          <cell r="AD343">
            <v>75</v>
          </cell>
          <cell r="AH343">
            <v>64</v>
          </cell>
          <cell r="AP343">
            <v>28</v>
          </cell>
          <cell r="AT343">
            <v>0</v>
          </cell>
          <cell r="AX343">
            <v>12</v>
          </cell>
          <cell r="BD343">
            <v>134</v>
          </cell>
        </row>
        <row r="344">
          <cell r="I344">
            <v>51.944000000000003</v>
          </cell>
          <cell r="S344">
            <v>22</v>
          </cell>
          <cell r="AD344">
            <v>75</v>
          </cell>
          <cell r="AH344">
            <v>64</v>
          </cell>
          <cell r="AP344">
            <v>28</v>
          </cell>
          <cell r="AT344">
            <v>0</v>
          </cell>
          <cell r="AX344">
            <v>12</v>
          </cell>
          <cell r="BD344">
            <v>134</v>
          </cell>
        </row>
        <row r="345">
          <cell r="I345">
            <v>51.944000000000003</v>
          </cell>
          <cell r="S345">
            <v>22</v>
          </cell>
          <cell r="AD345">
            <v>75</v>
          </cell>
          <cell r="AH345">
            <v>64</v>
          </cell>
          <cell r="AP345">
            <v>28</v>
          </cell>
          <cell r="AT345">
            <v>0</v>
          </cell>
          <cell r="AX345">
            <v>12</v>
          </cell>
          <cell r="BD345">
            <v>134</v>
          </cell>
        </row>
        <row r="346">
          <cell r="I346">
            <v>51.944000000000003</v>
          </cell>
          <cell r="S346">
            <v>22</v>
          </cell>
          <cell r="AD346">
            <v>75</v>
          </cell>
          <cell r="AH346">
            <v>64</v>
          </cell>
          <cell r="AP346">
            <v>28</v>
          </cell>
          <cell r="AT346">
            <v>0</v>
          </cell>
          <cell r="AX346">
            <v>12</v>
          </cell>
          <cell r="BD346">
            <v>134</v>
          </cell>
        </row>
        <row r="347">
          <cell r="I347">
            <v>51.944000000000003</v>
          </cell>
          <cell r="S347">
            <v>22</v>
          </cell>
          <cell r="AD347">
            <v>75</v>
          </cell>
          <cell r="AH347">
            <v>64</v>
          </cell>
          <cell r="AP347">
            <v>28</v>
          </cell>
          <cell r="AT347">
            <v>0</v>
          </cell>
          <cell r="AX347">
            <v>12</v>
          </cell>
          <cell r="BD347">
            <v>134</v>
          </cell>
        </row>
        <row r="348">
          <cell r="I348">
            <v>51.944000000000003</v>
          </cell>
          <cell r="S348">
            <v>22</v>
          </cell>
          <cell r="AD348">
            <v>75</v>
          </cell>
          <cell r="AH348">
            <v>64</v>
          </cell>
          <cell r="AP348">
            <v>28</v>
          </cell>
          <cell r="AT348">
            <v>0</v>
          </cell>
          <cell r="AX348">
            <v>12</v>
          </cell>
          <cell r="BD348">
            <v>134</v>
          </cell>
        </row>
        <row r="349">
          <cell r="I349">
            <v>51.944000000000003</v>
          </cell>
          <cell r="S349">
            <v>22</v>
          </cell>
          <cell r="AD349">
            <v>75</v>
          </cell>
          <cell r="AH349">
            <v>64</v>
          </cell>
          <cell r="AP349">
            <v>28</v>
          </cell>
          <cell r="AT349">
            <v>0</v>
          </cell>
          <cell r="AX349">
            <v>12</v>
          </cell>
          <cell r="BD349">
            <v>134</v>
          </cell>
        </row>
        <row r="350">
          <cell r="I350">
            <v>51.944000000000003</v>
          </cell>
          <cell r="S350">
            <v>22</v>
          </cell>
          <cell r="AD350">
            <v>77</v>
          </cell>
          <cell r="AH350">
            <v>65</v>
          </cell>
          <cell r="AP350">
            <v>28</v>
          </cell>
          <cell r="AT350">
            <v>0</v>
          </cell>
          <cell r="AX350">
            <v>12</v>
          </cell>
          <cell r="BD350">
            <v>134</v>
          </cell>
        </row>
        <row r="351">
          <cell r="I351">
            <v>51.944000000000003</v>
          </cell>
          <cell r="S351">
            <v>22</v>
          </cell>
          <cell r="AD351">
            <v>77</v>
          </cell>
          <cell r="AH351">
            <v>65</v>
          </cell>
          <cell r="AP351">
            <v>28</v>
          </cell>
          <cell r="AT351">
            <v>0</v>
          </cell>
          <cell r="AX351">
            <v>12</v>
          </cell>
          <cell r="BD351">
            <v>134</v>
          </cell>
        </row>
        <row r="352">
          <cell r="I352">
            <v>51.944000000000003</v>
          </cell>
          <cell r="S352">
            <v>22</v>
          </cell>
          <cell r="AD352">
            <v>77</v>
          </cell>
          <cell r="AH352">
            <v>65</v>
          </cell>
          <cell r="AP352">
            <v>28</v>
          </cell>
          <cell r="AT352">
            <v>0</v>
          </cell>
          <cell r="AX352">
            <v>12</v>
          </cell>
          <cell r="BD352">
            <v>134</v>
          </cell>
        </row>
        <row r="353">
          <cell r="I353">
            <v>51.944000000000003</v>
          </cell>
          <cell r="S353">
            <v>22</v>
          </cell>
          <cell r="AD353">
            <v>77</v>
          </cell>
          <cell r="AH353">
            <v>65</v>
          </cell>
          <cell r="AP353">
            <v>28</v>
          </cell>
          <cell r="AT353">
            <v>0</v>
          </cell>
          <cell r="AX353">
            <v>12</v>
          </cell>
          <cell r="BD353">
            <v>134</v>
          </cell>
        </row>
        <row r="354">
          <cell r="I354">
            <v>51.944000000000003</v>
          </cell>
          <cell r="S354">
            <v>22</v>
          </cell>
          <cell r="AD354">
            <v>77</v>
          </cell>
          <cell r="AH354">
            <v>65</v>
          </cell>
          <cell r="AP354">
            <v>28</v>
          </cell>
          <cell r="AT354">
            <v>0</v>
          </cell>
          <cell r="AX354">
            <v>12</v>
          </cell>
          <cell r="BD354">
            <v>134</v>
          </cell>
        </row>
        <row r="355">
          <cell r="I355">
            <v>51.944000000000003</v>
          </cell>
          <cell r="S355">
            <v>22</v>
          </cell>
          <cell r="AD355">
            <v>77</v>
          </cell>
          <cell r="AH355">
            <v>65</v>
          </cell>
          <cell r="AP355">
            <v>28</v>
          </cell>
          <cell r="AT355">
            <v>0</v>
          </cell>
          <cell r="AX355">
            <v>12</v>
          </cell>
          <cell r="BD355">
            <v>134</v>
          </cell>
        </row>
        <row r="356">
          <cell r="I356">
            <v>51.944000000000003</v>
          </cell>
          <cell r="S356">
            <v>22</v>
          </cell>
          <cell r="AD356">
            <v>77</v>
          </cell>
          <cell r="AH356">
            <v>65</v>
          </cell>
          <cell r="AP356">
            <v>28</v>
          </cell>
          <cell r="AT356">
            <v>0</v>
          </cell>
          <cell r="AX356">
            <v>12</v>
          </cell>
          <cell r="BD356">
            <v>134</v>
          </cell>
        </row>
        <row r="357">
          <cell r="I357">
            <v>51.944000000000003</v>
          </cell>
          <cell r="S357">
            <v>22</v>
          </cell>
          <cell r="AD357">
            <v>77</v>
          </cell>
          <cell r="AH357">
            <v>65</v>
          </cell>
          <cell r="AP357">
            <v>28</v>
          </cell>
          <cell r="AT357">
            <v>0</v>
          </cell>
          <cell r="AX357">
            <v>12</v>
          </cell>
          <cell r="BD357">
            <v>134</v>
          </cell>
        </row>
        <row r="358">
          <cell r="I358">
            <v>51.944000000000003</v>
          </cell>
          <cell r="S358">
            <v>22</v>
          </cell>
          <cell r="AD358">
            <v>77</v>
          </cell>
          <cell r="AH358">
            <v>65</v>
          </cell>
          <cell r="AP358">
            <v>28</v>
          </cell>
          <cell r="AT358">
            <v>0</v>
          </cell>
          <cell r="AX358">
            <v>12</v>
          </cell>
          <cell r="BD358">
            <v>134</v>
          </cell>
        </row>
        <row r="359">
          <cell r="I359">
            <v>51.944000000000003</v>
          </cell>
          <cell r="S359">
            <v>22</v>
          </cell>
          <cell r="AD359">
            <v>77</v>
          </cell>
          <cell r="AH359">
            <v>65</v>
          </cell>
          <cell r="AP359">
            <v>28</v>
          </cell>
          <cell r="AT359">
            <v>0</v>
          </cell>
          <cell r="AX359">
            <v>12</v>
          </cell>
          <cell r="BD359">
            <v>134</v>
          </cell>
        </row>
        <row r="360">
          <cell r="I360">
            <v>51.944000000000003</v>
          </cell>
          <cell r="S360">
            <v>22</v>
          </cell>
          <cell r="AD360">
            <v>77</v>
          </cell>
          <cell r="AH360">
            <v>65</v>
          </cell>
          <cell r="AP360">
            <v>28</v>
          </cell>
          <cell r="AT360">
            <v>0</v>
          </cell>
          <cell r="AX360">
            <v>12</v>
          </cell>
          <cell r="BD360">
            <v>134</v>
          </cell>
        </row>
        <row r="361">
          <cell r="I361">
            <v>51.944000000000003</v>
          </cell>
          <cell r="S361">
            <v>22</v>
          </cell>
          <cell r="AD361">
            <v>77</v>
          </cell>
          <cell r="AH361">
            <v>65</v>
          </cell>
          <cell r="AP361">
            <v>28</v>
          </cell>
          <cell r="AT361">
            <v>0</v>
          </cell>
          <cell r="AX361">
            <v>12</v>
          </cell>
          <cell r="BD361">
            <v>134</v>
          </cell>
        </row>
        <row r="362">
          <cell r="I362">
            <v>51.944000000000003</v>
          </cell>
          <cell r="S362">
            <v>22</v>
          </cell>
          <cell r="AD362">
            <v>77</v>
          </cell>
          <cell r="AH362">
            <v>65</v>
          </cell>
          <cell r="AP362">
            <v>28</v>
          </cell>
          <cell r="AT362">
            <v>0</v>
          </cell>
          <cell r="AX362">
            <v>12</v>
          </cell>
          <cell r="BD362">
            <v>134</v>
          </cell>
        </row>
        <row r="363">
          <cell r="I363">
            <v>51.944000000000003</v>
          </cell>
          <cell r="S363">
            <v>22</v>
          </cell>
          <cell r="AD363">
            <v>77</v>
          </cell>
          <cell r="AH363">
            <v>65</v>
          </cell>
          <cell r="AP363">
            <v>28</v>
          </cell>
          <cell r="AT363">
            <v>0</v>
          </cell>
          <cell r="AX363">
            <v>12</v>
          </cell>
          <cell r="BD363">
            <v>134</v>
          </cell>
        </row>
        <row r="364">
          <cell r="I364">
            <v>51.944000000000003</v>
          </cell>
          <cell r="S364">
            <v>22</v>
          </cell>
          <cell r="AD364">
            <v>77</v>
          </cell>
          <cell r="AH364">
            <v>65</v>
          </cell>
          <cell r="AP364">
            <v>28</v>
          </cell>
          <cell r="AT364">
            <v>0</v>
          </cell>
          <cell r="AX364">
            <v>12</v>
          </cell>
          <cell r="BD364">
            <v>134</v>
          </cell>
        </row>
        <row r="365">
          <cell r="I365">
            <v>51.944000000000003</v>
          </cell>
          <cell r="S365">
            <v>22</v>
          </cell>
          <cell r="AD365">
            <v>77</v>
          </cell>
          <cell r="AH365">
            <v>65</v>
          </cell>
          <cell r="AP365">
            <v>28</v>
          </cell>
          <cell r="AT365">
            <v>0</v>
          </cell>
          <cell r="AX365">
            <v>12</v>
          </cell>
          <cell r="BD365">
            <v>134</v>
          </cell>
        </row>
        <row r="366">
          <cell r="I366">
            <v>51.944000000000003</v>
          </cell>
          <cell r="S366">
            <v>22</v>
          </cell>
          <cell r="AD366">
            <v>77</v>
          </cell>
          <cell r="AH366">
            <v>65</v>
          </cell>
          <cell r="AP366">
            <v>28</v>
          </cell>
          <cell r="AT366">
            <v>0</v>
          </cell>
          <cell r="AX366">
            <v>12</v>
          </cell>
          <cell r="BD366">
            <v>134</v>
          </cell>
        </row>
        <row r="367">
          <cell r="I367">
            <v>51.944000000000003</v>
          </cell>
          <cell r="S367">
            <v>22</v>
          </cell>
          <cell r="AD367">
            <v>77</v>
          </cell>
          <cell r="AH367">
            <v>65</v>
          </cell>
          <cell r="AP367">
            <v>28</v>
          </cell>
          <cell r="AT367">
            <v>0</v>
          </cell>
          <cell r="AX367">
            <v>12</v>
          </cell>
          <cell r="BD367">
            <v>134</v>
          </cell>
        </row>
        <row r="368">
          <cell r="I368">
            <v>51.944000000000003</v>
          </cell>
          <cell r="S368">
            <v>22</v>
          </cell>
          <cell r="AD368">
            <v>77</v>
          </cell>
          <cell r="AH368">
            <v>65</v>
          </cell>
          <cell r="AP368">
            <v>28</v>
          </cell>
          <cell r="AT368">
            <v>0</v>
          </cell>
          <cell r="AX368">
            <v>12</v>
          </cell>
          <cell r="BD368">
            <v>134</v>
          </cell>
        </row>
      </sheetData>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TOTAL TAB"/>
      <sheetName val="MIT TAB"/>
      <sheetName val="SAR TAB"/>
      <sheetName val="URQ TAB"/>
      <sheetName val="ROC TAB"/>
      <sheetName val="SM TAB"/>
      <sheetName val="BN TAB"/>
      <sheetName val="BS TAB"/>
      <sheetName val="TDC TAB"/>
    </sheetNames>
    <sheetDataSet>
      <sheetData sheetId="0"/>
      <sheetData sheetId="1"/>
      <sheetData sheetId="2"/>
      <sheetData sheetId="3"/>
      <sheetData sheetId="4"/>
      <sheetData sheetId="5"/>
      <sheetData sheetId="6">
        <row r="6">
          <cell r="H6">
            <v>3577</v>
          </cell>
          <cell r="J6">
            <v>3328</v>
          </cell>
          <cell r="K6">
            <v>2774</v>
          </cell>
        </row>
        <row r="7">
          <cell r="H7">
            <v>3308</v>
          </cell>
          <cell r="J7">
            <v>3190</v>
          </cell>
          <cell r="K7">
            <v>2606</v>
          </cell>
        </row>
        <row r="8">
          <cell r="H8">
            <v>3685</v>
          </cell>
          <cell r="J8">
            <v>3509</v>
          </cell>
          <cell r="K8">
            <v>3106</v>
          </cell>
        </row>
        <row r="9">
          <cell r="H9">
            <v>3549</v>
          </cell>
          <cell r="J9">
            <v>3477</v>
          </cell>
          <cell r="K9">
            <v>3030</v>
          </cell>
        </row>
        <row r="10">
          <cell r="H10">
            <v>3609</v>
          </cell>
          <cell r="J10">
            <v>3397</v>
          </cell>
          <cell r="K10">
            <v>2838</v>
          </cell>
        </row>
        <row r="11">
          <cell r="H11">
            <v>3506</v>
          </cell>
          <cell r="J11">
            <v>3171</v>
          </cell>
          <cell r="K11">
            <v>2495</v>
          </cell>
        </row>
        <row r="12">
          <cell r="H12">
            <v>3631</v>
          </cell>
          <cell r="J12">
            <v>3441</v>
          </cell>
          <cell r="K12">
            <v>2920</v>
          </cell>
        </row>
        <row r="13">
          <cell r="H13">
            <v>3577</v>
          </cell>
          <cell r="J13">
            <v>3436</v>
          </cell>
          <cell r="K13">
            <v>3109</v>
          </cell>
        </row>
        <row r="14">
          <cell r="H14">
            <v>3560</v>
          </cell>
          <cell r="J14">
            <v>3529</v>
          </cell>
          <cell r="K14">
            <v>3270</v>
          </cell>
        </row>
        <row r="15">
          <cell r="H15">
            <v>3568</v>
          </cell>
          <cell r="J15">
            <v>3498</v>
          </cell>
          <cell r="K15">
            <v>3071</v>
          </cell>
        </row>
        <row r="16">
          <cell r="H16">
            <v>3551</v>
          </cell>
          <cell r="J16">
            <v>3488</v>
          </cell>
          <cell r="K16">
            <v>3115</v>
          </cell>
        </row>
        <row r="17">
          <cell r="H17">
            <v>3623</v>
          </cell>
          <cell r="J17">
            <v>3579</v>
          </cell>
          <cell r="K17">
            <v>3272</v>
          </cell>
        </row>
        <row r="18">
          <cell r="H18">
            <v>3567</v>
          </cell>
          <cell r="J18">
            <v>3458</v>
          </cell>
          <cell r="K18">
            <v>3189</v>
          </cell>
        </row>
        <row r="19">
          <cell r="H19">
            <v>3300</v>
          </cell>
          <cell r="J19">
            <v>3250</v>
          </cell>
          <cell r="K19">
            <v>3043</v>
          </cell>
        </row>
        <row r="20">
          <cell r="H20">
            <v>3678</v>
          </cell>
          <cell r="J20">
            <v>3457</v>
          </cell>
          <cell r="K20">
            <v>2940</v>
          </cell>
        </row>
        <row r="21">
          <cell r="H21">
            <v>3316</v>
          </cell>
          <cell r="J21">
            <v>3171</v>
          </cell>
          <cell r="K21">
            <v>2656</v>
          </cell>
        </row>
        <row r="22">
          <cell r="H22">
            <v>3607</v>
          </cell>
          <cell r="J22">
            <v>3435</v>
          </cell>
          <cell r="K22">
            <v>2961</v>
          </cell>
        </row>
        <row r="23">
          <cell r="H23">
            <v>3487</v>
          </cell>
          <cell r="J23">
            <v>3235</v>
          </cell>
          <cell r="K23">
            <v>2892</v>
          </cell>
        </row>
        <row r="24">
          <cell r="H24">
            <v>3613</v>
          </cell>
          <cell r="J24">
            <v>3514</v>
          </cell>
          <cell r="K24">
            <v>3146</v>
          </cell>
        </row>
        <row r="25">
          <cell r="H25">
            <v>3667</v>
          </cell>
          <cell r="J25">
            <v>3620</v>
          </cell>
          <cell r="K25">
            <v>3282</v>
          </cell>
        </row>
        <row r="26">
          <cell r="H26">
            <v>3786</v>
          </cell>
          <cell r="J26">
            <v>3761</v>
          </cell>
          <cell r="K26">
            <v>3621</v>
          </cell>
        </row>
        <row r="27">
          <cell r="H27">
            <v>3897</v>
          </cell>
          <cell r="J27">
            <v>3839</v>
          </cell>
          <cell r="K27">
            <v>3611</v>
          </cell>
        </row>
        <row r="28">
          <cell r="H28">
            <v>3886</v>
          </cell>
          <cell r="J28">
            <v>3838</v>
          </cell>
          <cell r="K28">
            <v>3504</v>
          </cell>
        </row>
        <row r="29">
          <cell r="H29">
            <v>4011</v>
          </cell>
          <cell r="J29">
            <v>3989</v>
          </cell>
          <cell r="K29">
            <v>3808</v>
          </cell>
        </row>
        <row r="30">
          <cell r="H30">
            <v>3968</v>
          </cell>
          <cell r="J30">
            <v>3935</v>
          </cell>
          <cell r="K30">
            <v>3799</v>
          </cell>
        </row>
        <row r="31">
          <cell r="H31">
            <v>3608</v>
          </cell>
          <cell r="J31">
            <v>3537</v>
          </cell>
          <cell r="K31">
            <v>3358</v>
          </cell>
        </row>
        <row r="32">
          <cell r="H32">
            <v>4043</v>
          </cell>
          <cell r="J32">
            <v>4010</v>
          </cell>
          <cell r="K32">
            <v>3729</v>
          </cell>
        </row>
        <row r="33">
          <cell r="H33">
            <v>4367</v>
          </cell>
          <cell r="J33">
            <v>4289</v>
          </cell>
          <cell r="K33">
            <v>3758</v>
          </cell>
        </row>
        <row r="34">
          <cell r="H34">
            <v>4455</v>
          </cell>
          <cell r="J34">
            <v>4378</v>
          </cell>
          <cell r="K34">
            <v>3917</v>
          </cell>
        </row>
        <row r="35">
          <cell r="H35">
            <v>4401</v>
          </cell>
          <cell r="J35">
            <v>4362</v>
          </cell>
          <cell r="K35">
            <v>4140</v>
          </cell>
        </row>
        <row r="36">
          <cell r="H36">
            <v>4544</v>
          </cell>
          <cell r="J36">
            <v>4511</v>
          </cell>
          <cell r="K36">
            <v>4375</v>
          </cell>
        </row>
        <row r="37">
          <cell r="H37">
            <v>4584</v>
          </cell>
          <cell r="J37">
            <v>4539</v>
          </cell>
          <cell r="K37">
            <v>4424</v>
          </cell>
        </row>
        <row r="38">
          <cell r="H38">
            <v>4415</v>
          </cell>
          <cell r="J38">
            <v>4356</v>
          </cell>
          <cell r="K38">
            <v>4242</v>
          </cell>
        </row>
        <row r="39">
          <cell r="H39">
            <v>4541</v>
          </cell>
          <cell r="J39">
            <v>4526</v>
          </cell>
          <cell r="K39">
            <v>4433</v>
          </cell>
        </row>
        <row r="40">
          <cell r="H40">
            <v>4470</v>
          </cell>
          <cell r="J40">
            <v>4406</v>
          </cell>
          <cell r="K40">
            <v>4277</v>
          </cell>
        </row>
        <row r="41">
          <cell r="H41">
            <v>4481</v>
          </cell>
          <cell r="J41">
            <v>4378</v>
          </cell>
          <cell r="K41">
            <v>4162</v>
          </cell>
        </row>
        <row r="42">
          <cell r="H42">
            <v>4581</v>
          </cell>
          <cell r="J42">
            <v>4537</v>
          </cell>
          <cell r="K42">
            <v>4387</v>
          </cell>
        </row>
        <row r="43">
          <cell r="H43">
            <v>4313</v>
          </cell>
          <cell r="J43">
            <v>4268</v>
          </cell>
          <cell r="K43">
            <v>4157</v>
          </cell>
        </row>
        <row r="44">
          <cell r="H44">
            <v>4567</v>
          </cell>
          <cell r="J44">
            <v>4503</v>
          </cell>
          <cell r="K44">
            <v>4346</v>
          </cell>
        </row>
        <row r="45">
          <cell r="H45">
            <v>4427</v>
          </cell>
          <cell r="J45">
            <v>4371</v>
          </cell>
          <cell r="K45">
            <v>4257</v>
          </cell>
        </row>
        <row r="46">
          <cell r="H46">
            <v>4558</v>
          </cell>
          <cell r="J46">
            <v>4490</v>
          </cell>
          <cell r="K46">
            <v>4291</v>
          </cell>
        </row>
        <row r="47">
          <cell r="H47">
            <v>4324</v>
          </cell>
          <cell r="J47">
            <v>4202</v>
          </cell>
          <cell r="K47">
            <v>3837</v>
          </cell>
        </row>
        <row r="48">
          <cell r="H48">
            <v>4584</v>
          </cell>
          <cell r="J48">
            <v>4515</v>
          </cell>
          <cell r="K48">
            <v>4294</v>
          </cell>
        </row>
        <row r="49">
          <cell r="H49">
            <v>4552</v>
          </cell>
          <cell r="J49">
            <v>4313</v>
          </cell>
          <cell r="K49">
            <v>3986</v>
          </cell>
        </row>
        <row r="50">
          <cell r="H50">
            <v>4712</v>
          </cell>
          <cell r="J50">
            <v>4453</v>
          </cell>
          <cell r="K50">
            <v>4072</v>
          </cell>
        </row>
        <row r="51">
          <cell r="H51">
            <v>5446</v>
          </cell>
          <cell r="J51">
            <v>4970</v>
          </cell>
          <cell r="K51">
            <v>4362</v>
          </cell>
        </row>
        <row r="52">
          <cell r="H52">
            <v>5298</v>
          </cell>
          <cell r="J52">
            <v>4909</v>
          </cell>
          <cell r="K52">
            <v>4595</v>
          </cell>
        </row>
        <row r="53">
          <cell r="H53">
            <v>5243</v>
          </cell>
          <cell r="J53">
            <v>4786</v>
          </cell>
          <cell r="K53">
            <v>4315</v>
          </cell>
        </row>
        <row r="54">
          <cell r="H54">
            <v>5306</v>
          </cell>
          <cell r="J54">
            <v>5133</v>
          </cell>
          <cell r="K54">
            <v>4713</v>
          </cell>
        </row>
        <row r="55">
          <cell r="H55">
            <v>4824</v>
          </cell>
          <cell r="J55">
            <v>4688</v>
          </cell>
          <cell r="K55">
            <v>4261</v>
          </cell>
        </row>
        <row r="56">
          <cell r="H56">
            <v>5202</v>
          </cell>
          <cell r="J56">
            <v>5051</v>
          </cell>
          <cell r="K56">
            <v>4570</v>
          </cell>
        </row>
        <row r="57">
          <cell r="H57">
            <v>5172</v>
          </cell>
          <cell r="J57">
            <v>4882</v>
          </cell>
          <cell r="K57">
            <v>4441</v>
          </cell>
        </row>
        <row r="58">
          <cell r="H58">
            <v>5269</v>
          </cell>
          <cell r="J58">
            <v>5010</v>
          </cell>
          <cell r="K58">
            <v>4820</v>
          </cell>
        </row>
        <row r="59">
          <cell r="H59">
            <v>4930</v>
          </cell>
          <cell r="J59">
            <v>4861</v>
          </cell>
          <cell r="K59">
            <v>4697</v>
          </cell>
        </row>
        <row r="60">
          <cell r="H60">
            <v>4984</v>
          </cell>
          <cell r="J60">
            <v>4929</v>
          </cell>
          <cell r="K60">
            <v>4801</v>
          </cell>
        </row>
        <row r="61">
          <cell r="H61">
            <v>4621</v>
          </cell>
          <cell r="J61">
            <v>4531</v>
          </cell>
          <cell r="K61">
            <v>4445</v>
          </cell>
        </row>
        <row r="62">
          <cell r="H62">
            <v>4610</v>
          </cell>
          <cell r="J62">
            <v>4561</v>
          </cell>
          <cell r="K62">
            <v>4465</v>
          </cell>
        </row>
        <row r="63">
          <cell r="H63">
            <v>5431</v>
          </cell>
          <cell r="J63">
            <v>5357</v>
          </cell>
          <cell r="K63">
            <v>5216</v>
          </cell>
        </row>
        <row r="64">
          <cell r="H64">
            <v>5220</v>
          </cell>
          <cell r="J64">
            <v>5174</v>
          </cell>
          <cell r="K64">
            <v>4903</v>
          </cell>
        </row>
        <row r="65">
          <cell r="H65">
            <v>5350</v>
          </cell>
          <cell r="J65">
            <v>5298</v>
          </cell>
          <cell r="K65">
            <v>5099</v>
          </cell>
        </row>
        <row r="66">
          <cell r="H66">
            <v>5410</v>
          </cell>
          <cell r="J66">
            <v>5377</v>
          </cell>
          <cell r="K66">
            <v>5162</v>
          </cell>
        </row>
        <row r="67">
          <cell r="H67">
            <v>4936</v>
          </cell>
          <cell r="J67">
            <v>4893</v>
          </cell>
          <cell r="K67">
            <v>4669</v>
          </cell>
        </row>
        <row r="68">
          <cell r="H68">
            <v>5428</v>
          </cell>
          <cell r="J68">
            <v>5382</v>
          </cell>
          <cell r="K68">
            <v>5212</v>
          </cell>
        </row>
        <row r="69">
          <cell r="H69">
            <v>5238</v>
          </cell>
          <cell r="J69">
            <v>5195</v>
          </cell>
          <cell r="K69">
            <v>5065</v>
          </cell>
        </row>
        <row r="70">
          <cell r="H70">
            <v>5254</v>
          </cell>
          <cell r="J70">
            <v>5238</v>
          </cell>
          <cell r="K70">
            <v>5172</v>
          </cell>
        </row>
        <row r="71">
          <cell r="H71">
            <v>5160</v>
          </cell>
          <cell r="J71">
            <v>5139</v>
          </cell>
          <cell r="K71">
            <v>5016</v>
          </cell>
        </row>
        <row r="72">
          <cell r="H72">
            <v>5450</v>
          </cell>
          <cell r="J72">
            <v>5423</v>
          </cell>
          <cell r="K72">
            <v>5324</v>
          </cell>
        </row>
        <row r="73">
          <cell r="H73">
            <v>5332</v>
          </cell>
          <cell r="J73">
            <v>5314</v>
          </cell>
          <cell r="K73">
            <v>5214</v>
          </cell>
        </row>
        <row r="74">
          <cell r="H74">
            <v>5342</v>
          </cell>
          <cell r="J74">
            <v>5320</v>
          </cell>
          <cell r="K74">
            <v>5233</v>
          </cell>
        </row>
        <row r="75">
          <cell r="H75">
            <v>5410</v>
          </cell>
          <cell r="J75">
            <v>5391</v>
          </cell>
          <cell r="K75">
            <v>5323</v>
          </cell>
        </row>
        <row r="76">
          <cell r="H76">
            <v>5238</v>
          </cell>
          <cell r="J76">
            <v>5207</v>
          </cell>
          <cell r="K76">
            <v>5167</v>
          </cell>
        </row>
        <row r="77">
          <cell r="H77">
            <v>5375</v>
          </cell>
          <cell r="J77">
            <v>4978</v>
          </cell>
          <cell r="K77">
            <v>4938</v>
          </cell>
        </row>
        <row r="78">
          <cell r="H78">
            <v>5357</v>
          </cell>
          <cell r="J78">
            <v>5341</v>
          </cell>
          <cell r="K78">
            <v>5304</v>
          </cell>
        </row>
        <row r="79">
          <cell r="H79">
            <v>4960</v>
          </cell>
          <cell r="J79">
            <v>4944</v>
          </cell>
          <cell r="K79">
            <v>4877</v>
          </cell>
        </row>
        <row r="80">
          <cell r="H80">
            <v>5533</v>
          </cell>
          <cell r="J80">
            <v>5494</v>
          </cell>
          <cell r="K80">
            <v>5392</v>
          </cell>
        </row>
        <row r="81">
          <cell r="H81">
            <v>5245</v>
          </cell>
          <cell r="J81">
            <v>5193</v>
          </cell>
          <cell r="K81">
            <v>5063</v>
          </cell>
        </row>
        <row r="82">
          <cell r="H82">
            <v>5296</v>
          </cell>
          <cell r="J82">
            <v>5240</v>
          </cell>
          <cell r="K82">
            <v>5113</v>
          </cell>
        </row>
        <row r="83">
          <cell r="H83">
            <v>5184</v>
          </cell>
          <cell r="J83">
            <v>5132</v>
          </cell>
          <cell r="K83">
            <v>5031</v>
          </cell>
        </row>
        <row r="84">
          <cell r="H84">
            <v>5436</v>
          </cell>
          <cell r="J84">
            <v>5377</v>
          </cell>
          <cell r="K84">
            <v>5237</v>
          </cell>
        </row>
        <row r="85">
          <cell r="H85">
            <v>5375</v>
          </cell>
          <cell r="J85">
            <v>5342</v>
          </cell>
          <cell r="K85">
            <v>5244</v>
          </cell>
        </row>
        <row r="86">
          <cell r="H86">
            <v>5342</v>
          </cell>
          <cell r="J86">
            <v>5282</v>
          </cell>
          <cell r="K86">
            <v>5150</v>
          </cell>
        </row>
        <row r="87">
          <cell r="H87">
            <v>5357</v>
          </cell>
          <cell r="J87">
            <v>5327</v>
          </cell>
          <cell r="K87">
            <v>5254</v>
          </cell>
        </row>
        <row r="88">
          <cell r="H88">
            <v>5342</v>
          </cell>
          <cell r="J88">
            <v>5246</v>
          </cell>
          <cell r="K88">
            <v>5125</v>
          </cell>
        </row>
        <row r="89">
          <cell r="H89">
            <v>5393</v>
          </cell>
          <cell r="J89">
            <v>5355</v>
          </cell>
          <cell r="K89">
            <v>5276</v>
          </cell>
        </row>
        <row r="90">
          <cell r="H90">
            <v>5375</v>
          </cell>
          <cell r="J90">
            <v>5345</v>
          </cell>
          <cell r="K90">
            <v>5265</v>
          </cell>
        </row>
        <row r="91">
          <cell r="H91">
            <v>5151</v>
          </cell>
          <cell r="J91">
            <v>5119</v>
          </cell>
          <cell r="K91">
            <v>5043</v>
          </cell>
        </row>
        <row r="92">
          <cell r="H92">
            <v>5533</v>
          </cell>
          <cell r="J92">
            <v>5489</v>
          </cell>
          <cell r="K92">
            <v>5354</v>
          </cell>
        </row>
        <row r="93">
          <cell r="H93">
            <v>5148</v>
          </cell>
          <cell r="J93">
            <v>5123</v>
          </cell>
          <cell r="K93">
            <v>5005</v>
          </cell>
        </row>
        <row r="94">
          <cell r="H94">
            <v>5375</v>
          </cell>
          <cell r="J94">
            <v>5268</v>
          </cell>
          <cell r="K94">
            <v>5105</v>
          </cell>
        </row>
        <row r="95">
          <cell r="H95">
            <v>5202</v>
          </cell>
          <cell r="J95">
            <v>4897</v>
          </cell>
          <cell r="K95">
            <v>4564</v>
          </cell>
        </row>
        <row r="96">
          <cell r="H96">
            <v>5436</v>
          </cell>
          <cell r="J96">
            <v>5401</v>
          </cell>
          <cell r="K96">
            <v>5244</v>
          </cell>
        </row>
        <row r="97">
          <cell r="H97">
            <v>5454</v>
          </cell>
          <cell r="J97">
            <v>5425</v>
          </cell>
          <cell r="K97">
            <v>5314</v>
          </cell>
        </row>
        <row r="98">
          <cell r="H98">
            <v>5324</v>
          </cell>
          <cell r="J98">
            <v>5274</v>
          </cell>
          <cell r="K98">
            <v>5028</v>
          </cell>
        </row>
        <row r="99">
          <cell r="H99">
            <v>5375</v>
          </cell>
          <cell r="J99">
            <v>5361</v>
          </cell>
          <cell r="K99">
            <v>5269</v>
          </cell>
        </row>
        <row r="100">
          <cell r="H100">
            <v>5246</v>
          </cell>
          <cell r="J100">
            <v>5098</v>
          </cell>
          <cell r="K100">
            <v>4972</v>
          </cell>
        </row>
        <row r="101">
          <cell r="H101">
            <v>5278</v>
          </cell>
          <cell r="J101">
            <v>5053</v>
          </cell>
          <cell r="K101">
            <v>4809</v>
          </cell>
        </row>
        <row r="102">
          <cell r="H102">
            <v>5538</v>
          </cell>
          <cell r="J102">
            <v>5518</v>
          </cell>
          <cell r="K102">
            <v>5395</v>
          </cell>
        </row>
        <row r="103">
          <cell r="H103">
            <v>4968</v>
          </cell>
          <cell r="J103">
            <v>4919</v>
          </cell>
          <cell r="K103">
            <v>4797</v>
          </cell>
        </row>
        <row r="104">
          <cell r="H104">
            <v>5523</v>
          </cell>
          <cell r="J104">
            <v>5459</v>
          </cell>
          <cell r="K104">
            <v>5316</v>
          </cell>
        </row>
        <row r="105">
          <cell r="H105">
            <v>5273</v>
          </cell>
          <cell r="J105">
            <v>5221</v>
          </cell>
          <cell r="K105">
            <v>5092</v>
          </cell>
        </row>
        <row r="106">
          <cell r="H106">
            <v>5245</v>
          </cell>
          <cell r="J106">
            <v>5157</v>
          </cell>
          <cell r="K106">
            <v>5013</v>
          </cell>
        </row>
        <row r="107">
          <cell r="H107">
            <v>5187</v>
          </cell>
          <cell r="J107">
            <v>5128</v>
          </cell>
          <cell r="K107">
            <v>4960</v>
          </cell>
        </row>
        <row r="108">
          <cell r="H108">
            <v>5319</v>
          </cell>
          <cell r="J108">
            <v>4971</v>
          </cell>
          <cell r="K108">
            <v>4808</v>
          </cell>
        </row>
        <row r="109">
          <cell r="H109">
            <v>5464</v>
          </cell>
          <cell r="J109">
            <v>5407</v>
          </cell>
          <cell r="K109">
            <v>5274</v>
          </cell>
        </row>
        <row r="110">
          <cell r="H110">
            <v>5258</v>
          </cell>
          <cell r="J110">
            <v>5206</v>
          </cell>
          <cell r="K110">
            <v>5074</v>
          </cell>
        </row>
        <row r="111">
          <cell r="H111">
            <v>5461</v>
          </cell>
          <cell r="J111">
            <v>5451</v>
          </cell>
          <cell r="K111">
            <v>5383</v>
          </cell>
        </row>
        <row r="112">
          <cell r="H112">
            <v>5288</v>
          </cell>
          <cell r="J112">
            <v>5272</v>
          </cell>
          <cell r="K112">
            <v>5149</v>
          </cell>
        </row>
        <row r="113">
          <cell r="H113">
            <v>5279</v>
          </cell>
          <cell r="J113">
            <v>4727</v>
          </cell>
          <cell r="K113">
            <v>4609</v>
          </cell>
        </row>
        <row r="114">
          <cell r="H114">
            <v>5473</v>
          </cell>
          <cell r="J114">
            <v>5414</v>
          </cell>
          <cell r="K114">
            <v>5236</v>
          </cell>
        </row>
        <row r="115">
          <cell r="H115">
            <v>4381</v>
          </cell>
          <cell r="J115">
            <v>4354</v>
          </cell>
          <cell r="K115">
            <v>4175</v>
          </cell>
        </row>
        <row r="116">
          <cell r="H116">
            <v>4643</v>
          </cell>
          <cell r="J116">
            <v>4571</v>
          </cell>
          <cell r="K116">
            <v>4370</v>
          </cell>
        </row>
        <row r="117">
          <cell r="H117">
            <v>4431</v>
          </cell>
          <cell r="J117">
            <v>4241</v>
          </cell>
          <cell r="K117">
            <v>4020</v>
          </cell>
        </row>
        <row r="118">
          <cell r="H118">
            <v>4572</v>
          </cell>
          <cell r="J118">
            <v>4517</v>
          </cell>
          <cell r="K118">
            <v>4259</v>
          </cell>
        </row>
        <row r="119">
          <cell r="H119">
            <v>4328</v>
          </cell>
          <cell r="J119">
            <v>4255</v>
          </cell>
          <cell r="K119">
            <v>3906</v>
          </cell>
        </row>
        <row r="120">
          <cell r="H120">
            <v>4594</v>
          </cell>
          <cell r="J120">
            <v>4507</v>
          </cell>
          <cell r="K120">
            <v>4009</v>
          </cell>
        </row>
        <row r="121">
          <cell r="H121">
            <v>4616</v>
          </cell>
          <cell r="J121">
            <v>4521</v>
          </cell>
          <cell r="K121">
            <v>4258</v>
          </cell>
        </row>
        <row r="122">
          <cell r="H122">
            <v>4400</v>
          </cell>
          <cell r="J122">
            <v>4380</v>
          </cell>
          <cell r="K122">
            <v>4267</v>
          </cell>
        </row>
        <row r="123">
          <cell r="H123">
            <v>4540</v>
          </cell>
          <cell r="J123">
            <v>4375</v>
          </cell>
          <cell r="K123">
            <v>3900</v>
          </cell>
        </row>
        <row r="124">
          <cell r="H124">
            <v>4433</v>
          </cell>
          <cell r="J124">
            <v>4355</v>
          </cell>
          <cell r="K124">
            <v>4032</v>
          </cell>
        </row>
        <row r="125">
          <cell r="H125">
            <v>4462</v>
          </cell>
          <cell r="J125">
            <v>4354</v>
          </cell>
          <cell r="K125">
            <v>3993</v>
          </cell>
        </row>
        <row r="126">
          <cell r="H126">
            <v>4540</v>
          </cell>
          <cell r="J126">
            <v>4444</v>
          </cell>
          <cell r="K126">
            <v>4153</v>
          </cell>
        </row>
        <row r="127">
          <cell r="H127">
            <v>4132</v>
          </cell>
          <cell r="J127">
            <v>3914</v>
          </cell>
          <cell r="K127">
            <v>3681</v>
          </cell>
        </row>
        <row r="128">
          <cell r="H128">
            <v>4439</v>
          </cell>
          <cell r="J128">
            <v>4119</v>
          </cell>
          <cell r="K128">
            <v>3845</v>
          </cell>
        </row>
        <row r="129">
          <cell r="H129">
            <v>4378</v>
          </cell>
          <cell r="J129">
            <v>4046</v>
          </cell>
          <cell r="K129">
            <v>3697</v>
          </cell>
        </row>
        <row r="130">
          <cell r="H130">
            <v>4507</v>
          </cell>
          <cell r="J130">
            <v>2735</v>
          </cell>
          <cell r="K130">
            <v>2232</v>
          </cell>
        </row>
        <row r="131">
          <cell r="H131">
            <v>3976</v>
          </cell>
          <cell r="J131">
            <v>3161</v>
          </cell>
          <cell r="K131">
            <v>2619</v>
          </cell>
        </row>
        <row r="132">
          <cell r="H132">
            <v>5122</v>
          </cell>
          <cell r="J132">
            <v>4335</v>
          </cell>
          <cell r="K132">
            <v>3466</v>
          </cell>
        </row>
        <row r="133">
          <cell r="H133">
            <v>4463</v>
          </cell>
          <cell r="J133">
            <v>3753</v>
          </cell>
          <cell r="K133">
            <v>3214</v>
          </cell>
        </row>
        <row r="134">
          <cell r="H134">
            <v>4456</v>
          </cell>
          <cell r="J134">
            <v>3690</v>
          </cell>
          <cell r="K134">
            <v>3147</v>
          </cell>
        </row>
        <row r="135">
          <cell r="H135">
            <v>4540</v>
          </cell>
          <cell r="J135">
            <v>3552</v>
          </cell>
          <cell r="K135">
            <v>2954</v>
          </cell>
        </row>
        <row r="136">
          <cell r="H136">
            <v>4355</v>
          </cell>
          <cell r="J136">
            <v>3416</v>
          </cell>
          <cell r="K136">
            <v>2845</v>
          </cell>
        </row>
        <row r="137">
          <cell r="H137">
            <v>4462</v>
          </cell>
          <cell r="J137">
            <v>3511</v>
          </cell>
          <cell r="K137">
            <v>2794</v>
          </cell>
        </row>
        <row r="138">
          <cell r="H138">
            <v>4517</v>
          </cell>
          <cell r="J138">
            <v>3297</v>
          </cell>
          <cell r="K138">
            <v>2482</v>
          </cell>
        </row>
        <row r="139">
          <cell r="H139">
            <v>4216</v>
          </cell>
          <cell r="J139">
            <v>2802</v>
          </cell>
          <cell r="K139">
            <v>2003</v>
          </cell>
        </row>
        <row r="140">
          <cell r="H140">
            <v>4618</v>
          </cell>
          <cell r="J140">
            <v>3411</v>
          </cell>
          <cell r="K140">
            <v>2543</v>
          </cell>
        </row>
        <row r="141">
          <cell r="H141">
            <v>4300</v>
          </cell>
          <cell r="J141">
            <v>3489</v>
          </cell>
          <cell r="K141">
            <v>2789</v>
          </cell>
        </row>
        <row r="142">
          <cell r="H142">
            <v>4384</v>
          </cell>
          <cell r="J142">
            <v>4121</v>
          </cell>
          <cell r="K142">
            <v>3202</v>
          </cell>
        </row>
        <row r="143">
          <cell r="H143">
            <v>4378</v>
          </cell>
          <cell r="J143">
            <v>4245</v>
          </cell>
          <cell r="K143">
            <v>3581</v>
          </cell>
        </row>
        <row r="144">
          <cell r="H144">
            <v>4517</v>
          </cell>
          <cell r="J144">
            <v>4384</v>
          </cell>
          <cell r="K144">
            <v>3816</v>
          </cell>
        </row>
        <row r="145">
          <cell r="H145">
            <v>4462</v>
          </cell>
          <cell r="J145">
            <v>4300</v>
          </cell>
          <cell r="K145">
            <v>3800</v>
          </cell>
        </row>
        <row r="146">
          <cell r="H146">
            <v>4456</v>
          </cell>
          <cell r="J146">
            <v>4098</v>
          </cell>
          <cell r="K146">
            <v>3441</v>
          </cell>
        </row>
        <row r="147">
          <cell r="H147">
            <v>4439</v>
          </cell>
          <cell r="J147">
            <v>3957</v>
          </cell>
          <cell r="K147">
            <v>3504</v>
          </cell>
        </row>
        <row r="148">
          <cell r="H148">
            <v>4456</v>
          </cell>
          <cell r="J148">
            <v>4265</v>
          </cell>
          <cell r="K148">
            <v>3733</v>
          </cell>
        </row>
        <row r="149">
          <cell r="H149">
            <v>4485</v>
          </cell>
          <cell r="J149">
            <v>3977</v>
          </cell>
          <cell r="K149">
            <v>3178</v>
          </cell>
        </row>
        <row r="150">
          <cell r="H150">
            <v>3840</v>
          </cell>
          <cell r="J150">
            <v>3555</v>
          </cell>
          <cell r="K150">
            <v>2997</v>
          </cell>
        </row>
        <row r="151">
          <cell r="H151">
            <v>3672</v>
          </cell>
          <cell r="J151">
            <v>3520</v>
          </cell>
          <cell r="K151">
            <v>2960</v>
          </cell>
        </row>
        <row r="152">
          <cell r="H152">
            <v>4131</v>
          </cell>
          <cell r="J152">
            <v>4010</v>
          </cell>
          <cell r="K152">
            <v>3435</v>
          </cell>
        </row>
        <row r="153">
          <cell r="H153">
            <v>4009</v>
          </cell>
          <cell r="J153">
            <v>3923</v>
          </cell>
          <cell r="K153">
            <v>3342</v>
          </cell>
        </row>
        <row r="154">
          <cell r="H154">
            <v>4112</v>
          </cell>
          <cell r="J154">
            <v>4043</v>
          </cell>
          <cell r="K154">
            <v>3522</v>
          </cell>
        </row>
        <row r="155">
          <cell r="H155">
            <v>4009</v>
          </cell>
          <cell r="J155">
            <v>3807</v>
          </cell>
          <cell r="K155">
            <v>3181</v>
          </cell>
        </row>
        <row r="156">
          <cell r="H156">
            <v>4112</v>
          </cell>
          <cell r="J156">
            <v>3973</v>
          </cell>
          <cell r="K156">
            <v>3415</v>
          </cell>
        </row>
        <row r="157">
          <cell r="H157">
            <v>4151</v>
          </cell>
          <cell r="J157">
            <v>3916</v>
          </cell>
          <cell r="K157">
            <v>3416</v>
          </cell>
        </row>
        <row r="158">
          <cell r="H158">
            <v>4048</v>
          </cell>
          <cell r="J158">
            <v>3924</v>
          </cell>
          <cell r="K158">
            <v>3571</v>
          </cell>
        </row>
        <row r="159">
          <cell r="H159">
            <v>4098</v>
          </cell>
          <cell r="J159">
            <v>3967</v>
          </cell>
          <cell r="K159">
            <v>3381</v>
          </cell>
        </row>
        <row r="160">
          <cell r="H160">
            <v>4048</v>
          </cell>
          <cell r="J160">
            <v>3937</v>
          </cell>
          <cell r="K160">
            <v>3348</v>
          </cell>
        </row>
        <row r="161">
          <cell r="H161">
            <v>4590</v>
          </cell>
          <cell r="J161">
            <v>4478</v>
          </cell>
          <cell r="K161">
            <v>3971</v>
          </cell>
        </row>
        <row r="162">
          <cell r="H162">
            <v>4669</v>
          </cell>
          <cell r="J162">
            <v>4531</v>
          </cell>
          <cell r="K162">
            <v>4035</v>
          </cell>
        </row>
        <row r="163">
          <cell r="H163">
            <v>4232</v>
          </cell>
          <cell r="J163">
            <v>4090</v>
          </cell>
          <cell r="K163">
            <v>3457</v>
          </cell>
        </row>
        <row r="164">
          <cell r="H164">
            <v>4858</v>
          </cell>
          <cell r="J164">
            <v>4784</v>
          </cell>
          <cell r="K164">
            <v>3913</v>
          </cell>
        </row>
        <row r="165">
          <cell r="H165">
            <v>4902</v>
          </cell>
          <cell r="J165">
            <v>4767</v>
          </cell>
          <cell r="K165">
            <v>4144</v>
          </cell>
        </row>
        <row r="166">
          <cell r="H166">
            <v>5096</v>
          </cell>
          <cell r="J166">
            <v>4798</v>
          </cell>
          <cell r="K166">
            <v>4115</v>
          </cell>
        </row>
        <row r="167">
          <cell r="H167">
            <v>4968</v>
          </cell>
          <cell r="J167">
            <v>4688</v>
          </cell>
          <cell r="K167">
            <v>3578</v>
          </cell>
        </row>
        <row r="168">
          <cell r="H168">
            <v>5126</v>
          </cell>
          <cell r="J168">
            <v>4840</v>
          </cell>
          <cell r="K168">
            <v>3527</v>
          </cell>
        </row>
        <row r="169">
          <cell r="H169">
            <v>5144</v>
          </cell>
          <cell r="J169">
            <v>4915</v>
          </cell>
          <cell r="K169">
            <v>3838</v>
          </cell>
        </row>
        <row r="170">
          <cell r="H170">
            <v>4998</v>
          </cell>
          <cell r="J170">
            <v>4885</v>
          </cell>
          <cell r="K170">
            <v>4281</v>
          </cell>
        </row>
        <row r="171">
          <cell r="H171">
            <v>5096</v>
          </cell>
          <cell r="J171">
            <v>4954</v>
          </cell>
          <cell r="K171">
            <v>4408</v>
          </cell>
        </row>
        <row r="172">
          <cell r="H172">
            <v>5016</v>
          </cell>
          <cell r="J172">
            <v>4863</v>
          </cell>
          <cell r="K172">
            <v>4104</v>
          </cell>
        </row>
        <row r="173">
          <cell r="H173">
            <v>5030</v>
          </cell>
          <cell r="J173">
            <v>4852</v>
          </cell>
          <cell r="K173">
            <v>4193</v>
          </cell>
        </row>
        <row r="174">
          <cell r="H174">
            <v>5144</v>
          </cell>
          <cell r="J174">
            <v>4885</v>
          </cell>
          <cell r="K174">
            <v>4281</v>
          </cell>
        </row>
        <row r="175">
          <cell r="H175">
            <v>4682</v>
          </cell>
          <cell r="J175">
            <v>4527</v>
          </cell>
          <cell r="K175">
            <v>4050</v>
          </cell>
        </row>
        <row r="176">
          <cell r="H176">
            <v>5271</v>
          </cell>
          <cell r="J176">
            <v>5095</v>
          </cell>
          <cell r="K176">
            <v>4270</v>
          </cell>
        </row>
        <row r="177">
          <cell r="H177">
            <v>4979</v>
          </cell>
          <cell r="J177">
            <v>4785</v>
          </cell>
          <cell r="K177">
            <v>4070</v>
          </cell>
        </row>
        <row r="178">
          <cell r="H178">
            <v>5216</v>
          </cell>
          <cell r="J178">
            <v>5034</v>
          </cell>
          <cell r="K178">
            <v>4306</v>
          </cell>
        </row>
        <row r="179">
          <cell r="H179">
            <v>5065</v>
          </cell>
          <cell r="J179">
            <v>4935</v>
          </cell>
          <cell r="K179">
            <v>4283</v>
          </cell>
        </row>
        <row r="180">
          <cell r="H180">
            <v>5216</v>
          </cell>
          <cell r="J180">
            <v>4988</v>
          </cell>
          <cell r="K180">
            <v>4399</v>
          </cell>
        </row>
        <row r="181">
          <cell r="H181">
            <v>5271</v>
          </cell>
          <cell r="J181">
            <v>5133</v>
          </cell>
          <cell r="K181">
            <v>4476</v>
          </cell>
        </row>
        <row r="182">
          <cell r="H182">
            <v>5065</v>
          </cell>
          <cell r="J182">
            <v>4881</v>
          </cell>
          <cell r="K182">
            <v>4058</v>
          </cell>
        </row>
        <row r="183">
          <cell r="H183">
            <v>5271</v>
          </cell>
          <cell r="J183">
            <v>5016</v>
          </cell>
          <cell r="K183">
            <v>4241</v>
          </cell>
        </row>
        <row r="184">
          <cell r="H184">
            <v>5144</v>
          </cell>
          <cell r="J184">
            <v>4974</v>
          </cell>
          <cell r="K184">
            <v>4260</v>
          </cell>
        </row>
        <row r="185">
          <cell r="H185">
            <v>5161</v>
          </cell>
          <cell r="J185">
            <v>4974</v>
          </cell>
          <cell r="K185">
            <v>4195</v>
          </cell>
        </row>
        <row r="186">
          <cell r="H186">
            <v>5271</v>
          </cell>
          <cell r="J186">
            <v>5068</v>
          </cell>
          <cell r="K186">
            <v>4492</v>
          </cell>
        </row>
        <row r="187">
          <cell r="H187">
            <v>4962</v>
          </cell>
          <cell r="J187">
            <v>4757</v>
          </cell>
          <cell r="K187">
            <v>4023</v>
          </cell>
        </row>
        <row r="188">
          <cell r="H188">
            <v>5137</v>
          </cell>
          <cell r="J188">
            <v>5052</v>
          </cell>
          <cell r="K188">
            <v>4406</v>
          </cell>
        </row>
        <row r="189">
          <cell r="H189">
            <v>4933</v>
          </cell>
          <cell r="J189">
            <v>4801</v>
          </cell>
          <cell r="K189">
            <v>4238</v>
          </cell>
        </row>
        <row r="190">
          <cell r="H190">
            <v>5059</v>
          </cell>
          <cell r="J190">
            <v>4982</v>
          </cell>
          <cell r="K190">
            <v>4567</v>
          </cell>
        </row>
        <row r="191">
          <cell r="H191">
            <v>4850</v>
          </cell>
          <cell r="J191">
            <v>4723</v>
          </cell>
          <cell r="K191">
            <v>4254</v>
          </cell>
        </row>
        <row r="192">
          <cell r="H192">
            <v>5075</v>
          </cell>
          <cell r="J192">
            <v>4947</v>
          </cell>
          <cell r="K192">
            <v>4411</v>
          </cell>
        </row>
        <row r="193">
          <cell r="H193">
            <v>5008</v>
          </cell>
          <cell r="J193">
            <v>4895</v>
          </cell>
          <cell r="K193">
            <v>4428</v>
          </cell>
        </row>
        <row r="194">
          <cell r="H194">
            <v>4952</v>
          </cell>
          <cell r="J194">
            <v>4735</v>
          </cell>
          <cell r="K194">
            <v>4353</v>
          </cell>
        </row>
        <row r="195">
          <cell r="H195">
            <v>5075</v>
          </cell>
          <cell r="J195">
            <v>5004</v>
          </cell>
          <cell r="K195">
            <v>4677</v>
          </cell>
        </row>
        <row r="196">
          <cell r="H196">
            <v>4885</v>
          </cell>
          <cell r="J196">
            <v>4792</v>
          </cell>
          <cell r="K196">
            <v>4364</v>
          </cell>
        </row>
        <row r="197">
          <cell r="H197">
            <v>5024</v>
          </cell>
          <cell r="J197">
            <v>4858</v>
          </cell>
          <cell r="K197">
            <v>4387</v>
          </cell>
        </row>
        <row r="198">
          <cell r="H198">
            <v>5059</v>
          </cell>
          <cell r="J198">
            <v>4949</v>
          </cell>
          <cell r="K198">
            <v>4692</v>
          </cell>
        </row>
        <row r="199">
          <cell r="H199">
            <v>4604</v>
          </cell>
          <cell r="J199">
            <v>4536</v>
          </cell>
          <cell r="K199">
            <v>4215</v>
          </cell>
        </row>
        <row r="200">
          <cell r="H200">
            <v>5024</v>
          </cell>
          <cell r="J200">
            <v>4941</v>
          </cell>
          <cell r="K200">
            <v>4592</v>
          </cell>
        </row>
        <row r="201">
          <cell r="H201">
            <v>4850</v>
          </cell>
          <cell r="J201">
            <v>4711</v>
          </cell>
          <cell r="K201">
            <v>4296</v>
          </cell>
        </row>
        <row r="202">
          <cell r="H202">
            <v>4957</v>
          </cell>
          <cell r="J202">
            <v>4869</v>
          </cell>
          <cell r="K202">
            <v>4511</v>
          </cell>
        </row>
        <row r="203">
          <cell r="H203">
            <v>5348</v>
          </cell>
          <cell r="J203">
            <v>5240</v>
          </cell>
          <cell r="K203">
            <v>4712</v>
          </cell>
        </row>
        <row r="204">
          <cell r="H204">
            <v>5645</v>
          </cell>
          <cell r="J204">
            <v>5502</v>
          </cell>
          <cell r="K204">
            <v>4974</v>
          </cell>
        </row>
        <row r="205">
          <cell r="H205">
            <v>5575</v>
          </cell>
          <cell r="J205">
            <v>5343</v>
          </cell>
          <cell r="K205">
            <v>3963</v>
          </cell>
        </row>
        <row r="206">
          <cell r="H206">
            <v>5552</v>
          </cell>
          <cell r="J206">
            <v>5364</v>
          </cell>
          <cell r="K206">
            <v>4224</v>
          </cell>
        </row>
        <row r="207">
          <cell r="H207">
            <v>5645</v>
          </cell>
          <cell r="J207">
            <v>5400</v>
          </cell>
          <cell r="K207">
            <v>3739</v>
          </cell>
        </row>
        <row r="208">
          <cell r="H208">
            <v>5486</v>
          </cell>
          <cell r="J208">
            <v>5385</v>
          </cell>
          <cell r="K208">
            <v>4747</v>
          </cell>
        </row>
        <row r="209">
          <cell r="H209">
            <v>5616</v>
          </cell>
          <cell r="J209">
            <v>5303</v>
          </cell>
          <cell r="K209">
            <v>4594</v>
          </cell>
        </row>
        <row r="210">
          <cell r="H210">
            <v>5575</v>
          </cell>
          <cell r="J210">
            <v>5301</v>
          </cell>
          <cell r="K210">
            <v>4600</v>
          </cell>
        </row>
        <row r="211">
          <cell r="H211">
            <v>5156</v>
          </cell>
          <cell r="J211">
            <v>4885</v>
          </cell>
          <cell r="K211">
            <v>3978</v>
          </cell>
        </row>
        <row r="212">
          <cell r="H212">
            <v>5686</v>
          </cell>
          <cell r="J212">
            <v>5477</v>
          </cell>
          <cell r="K212">
            <v>4654</v>
          </cell>
        </row>
        <row r="213">
          <cell r="H213">
            <v>5445</v>
          </cell>
          <cell r="J213">
            <v>5318</v>
          </cell>
          <cell r="K213">
            <v>4784</v>
          </cell>
        </row>
        <row r="214">
          <cell r="H214">
            <v>5476</v>
          </cell>
          <cell r="J214">
            <v>5271</v>
          </cell>
          <cell r="K214">
            <v>4358</v>
          </cell>
        </row>
        <row r="215">
          <cell r="H215">
            <v>5486</v>
          </cell>
          <cell r="J215">
            <v>5302</v>
          </cell>
          <cell r="K215">
            <v>4517</v>
          </cell>
        </row>
        <row r="216">
          <cell r="H216">
            <v>5645</v>
          </cell>
          <cell r="J216">
            <v>5344</v>
          </cell>
          <cell r="K216">
            <v>4687</v>
          </cell>
        </row>
        <row r="217">
          <cell r="H217">
            <v>5616</v>
          </cell>
          <cell r="J217">
            <v>5363</v>
          </cell>
          <cell r="K217">
            <v>4548</v>
          </cell>
        </row>
        <row r="218">
          <cell r="H218">
            <v>5556</v>
          </cell>
          <cell r="J218">
            <v>5214</v>
          </cell>
          <cell r="K218">
            <v>4460</v>
          </cell>
        </row>
        <row r="219">
          <cell r="H219">
            <v>5505</v>
          </cell>
          <cell r="J219">
            <v>5328</v>
          </cell>
          <cell r="K219">
            <v>4884</v>
          </cell>
        </row>
        <row r="220">
          <cell r="H220">
            <v>5486</v>
          </cell>
          <cell r="J220">
            <v>5220</v>
          </cell>
          <cell r="K220">
            <v>4624</v>
          </cell>
        </row>
        <row r="221">
          <cell r="H221">
            <v>5575</v>
          </cell>
          <cell r="J221">
            <v>5101</v>
          </cell>
          <cell r="K221">
            <v>4444</v>
          </cell>
        </row>
        <row r="222">
          <cell r="H222">
            <v>5616</v>
          </cell>
          <cell r="J222">
            <v>5124</v>
          </cell>
          <cell r="K222">
            <v>4196</v>
          </cell>
        </row>
        <row r="223">
          <cell r="H223">
            <v>5156</v>
          </cell>
          <cell r="J223">
            <v>4559</v>
          </cell>
          <cell r="K223">
            <v>4109</v>
          </cell>
        </row>
        <row r="224">
          <cell r="H224">
            <v>5476</v>
          </cell>
          <cell r="J224">
            <v>5122</v>
          </cell>
          <cell r="K224">
            <v>4579</v>
          </cell>
        </row>
        <row r="225">
          <cell r="H225">
            <v>5375</v>
          </cell>
          <cell r="J225">
            <v>5033</v>
          </cell>
          <cell r="K225">
            <v>4215</v>
          </cell>
        </row>
        <row r="226">
          <cell r="H226">
            <v>5616</v>
          </cell>
          <cell r="J226">
            <v>5079</v>
          </cell>
          <cell r="K226">
            <v>4062</v>
          </cell>
        </row>
        <row r="227">
          <cell r="H227">
            <v>5486</v>
          </cell>
          <cell r="J227">
            <v>5006</v>
          </cell>
          <cell r="K227">
            <v>3727</v>
          </cell>
        </row>
        <row r="228">
          <cell r="H228">
            <v>5616</v>
          </cell>
          <cell r="J228">
            <v>5038</v>
          </cell>
          <cell r="K228">
            <v>3754</v>
          </cell>
        </row>
        <row r="229">
          <cell r="H229">
            <v>5686</v>
          </cell>
          <cell r="J229">
            <v>5069</v>
          </cell>
          <cell r="K229">
            <v>3919</v>
          </cell>
        </row>
        <row r="230">
          <cell r="H230">
            <v>5556</v>
          </cell>
          <cell r="J230">
            <v>5191</v>
          </cell>
          <cell r="K230">
            <v>4560</v>
          </cell>
        </row>
        <row r="231">
          <cell r="H231">
            <v>5575</v>
          </cell>
          <cell r="J231">
            <v>5108</v>
          </cell>
          <cell r="K231">
            <v>4457</v>
          </cell>
        </row>
        <row r="232">
          <cell r="H232">
            <v>5486</v>
          </cell>
          <cell r="J232">
            <v>5107</v>
          </cell>
          <cell r="K232">
            <v>4502</v>
          </cell>
        </row>
        <row r="233">
          <cell r="H233">
            <v>5575</v>
          </cell>
          <cell r="J233">
            <v>4905</v>
          </cell>
          <cell r="K233">
            <v>4165</v>
          </cell>
        </row>
        <row r="234">
          <cell r="H234">
            <v>5686</v>
          </cell>
          <cell r="J234">
            <v>4861</v>
          </cell>
          <cell r="K234">
            <v>3957</v>
          </cell>
        </row>
        <row r="235">
          <cell r="H235">
            <v>5146</v>
          </cell>
          <cell r="J235">
            <v>4726</v>
          </cell>
          <cell r="K235">
            <v>3778</v>
          </cell>
        </row>
        <row r="236">
          <cell r="H236">
            <v>5686</v>
          </cell>
          <cell r="J236">
            <v>5263</v>
          </cell>
          <cell r="K236">
            <v>4371</v>
          </cell>
        </row>
        <row r="237">
          <cell r="H237">
            <v>5235</v>
          </cell>
          <cell r="J237">
            <v>4723</v>
          </cell>
          <cell r="K237">
            <v>3818</v>
          </cell>
        </row>
        <row r="238">
          <cell r="H238">
            <v>5616</v>
          </cell>
          <cell r="J238">
            <v>5104</v>
          </cell>
          <cell r="K238">
            <v>3612</v>
          </cell>
        </row>
        <row r="239">
          <cell r="H239">
            <v>5445</v>
          </cell>
          <cell r="J239">
            <v>5115</v>
          </cell>
          <cell r="K239">
            <v>4200</v>
          </cell>
        </row>
        <row r="240">
          <cell r="H240">
            <v>5616</v>
          </cell>
          <cell r="J240">
            <v>5238</v>
          </cell>
          <cell r="K240">
            <v>4252</v>
          </cell>
        </row>
        <row r="241">
          <cell r="H241">
            <v>5686</v>
          </cell>
          <cell r="J241">
            <v>5363</v>
          </cell>
          <cell r="K241">
            <v>4524</v>
          </cell>
        </row>
        <row r="242">
          <cell r="H242">
            <v>5375</v>
          </cell>
          <cell r="J242">
            <v>5138</v>
          </cell>
          <cell r="K242">
            <v>4535</v>
          </cell>
        </row>
        <row r="243">
          <cell r="H243">
            <v>5686</v>
          </cell>
          <cell r="J243">
            <v>5418</v>
          </cell>
          <cell r="K243">
            <v>4799</v>
          </cell>
        </row>
        <row r="244">
          <cell r="H244">
            <v>5486</v>
          </cell>
          <cell r="J244">
            <v>5025</v>
          </cell>
          <cell r="K244">
            <v>4381</v>
          </cell>
        </row>
        <row r="245">
          <cell r="H245">
            <v>5435</v>
          </cell>
          <cell r="J245">
            <v>5061</v>
          </cell>
          <cell r="K245">
            <v>4296</v>
          </cell>
        </row>
        <row r="246">
          <cell r="H246">
            <v>5616</v>
          </cell>
          <cell r="J246">
            <v>5211</v>
          </cell>
          <cell r="K246">
            <v>4648</v>
          </cell>
        </row>
        <row r="247">
          <cell r="H247">
            <v>4946</v>
          </cell>
          <cell r="J247">
            <v>4707</v>
          </cell>
          <cell r="K247">
            <v>4323</v>
          </cell>
        </row>
        <row r="248">
          <cell r="H248">
            <v>5534</v>
          </cell>
          <cell r="J248">
            <v>5244</v>
          </cell>
          <cell r="K248">
            <v>4635</v>
          </cell>
        </row>
        <row r="249">
          <cell r="H249">
            <v>5416</v>
          </cell>
          <cell r="J249">
            <v>4954</v>
          </cell>
          <cell r="K249">
            <v>4218</v>
          </cell>
        </row>
        <row r="250">
          <cell r="H250">
            <v>5686</v>
          </cell>
          <cell r="J250">
            <v>5096</v>
          </cell>
          <cell r="K250">
            <v>4138</v>
          </cell>
        </row>
        <row r="251">
          <cell r="H251">
            <v>5305</v>
          </cell>
          <cell r="J251">
            <v>4816</v>
          </cell>
          <cell r="K251">
            <v>3928</v>
          </cell>
        </row>
        <row r="252">
          <cell r="H252">
            <v>5686</v>
          </cell>
          <cell r="J252">
            <v>4822</v>
          </cell>
          <cell r="K252">
            <v>3716</v>
          </cell>
        </row>
        <row r="253">
          <cell r="H253">
            <v>5271</v>
          </cell>
          <cell r="J253">
            <v>4722</v>
          </cell>
          <cell r="K253">
            <v>3614</v>
          </cell>
        </row>
        <row r="254">
          <cell r="H254">
            <v>4570</v>
          </cell>
          <cell r="J254">
            <v>4143</v>
          </cell>
          <cell r="K254">
            <v>3106</v>
          </cell>
        </row>
        <row r="255">
          <cell r="H255">
            <v>4730</v>
          </cell>
          <cell r="J255">
            <v>4462</v>
          </cell>
          <cell r="K255">
            <v>3209</v>
          </cell>
        </row>
        <row r="256">
          <cell r="H256">
            <v>4570</v>
          </cell>
          <cell r="J256">
            <v>4259</v>
          </cell>
          <cell r="K256">
            <v>3020</v>
          </cell>
        </row>
        <row r="257">
          <cell r="H257">
            <v>4684</v>
          </cell>
          <cell r="J257">
            <v>4319</v>
          </cell>
          <cell r="K257">
            <v>3118</v>
          </cell>
        </row>
        <row r="258">
          <cell r="H258">
            <v>4730</v>
          </cell>
          <cell r="J258">
            <v>4379</v>
          </cell>
          <cell r="K258">
            <v>3576</v>
          </cell>
        </row>
        <row r="259">
          <cell r="H259">
            <v>4296</v>
          </cell>
          <cell r="J259">
            <v>4095</v>
          </cell>
          <cell r="K259">
            <v>3158</v>
          </cell>
        </row>
        <row r="260">
          <cell r="H260">
            <v>5636</v>
          </cell>
          <cell r="J260">
            <v>5298</v>
          </cell>
          <cell r="K260">
            <v>3748</v>
          </cell>
        </row>
        <row r="261">
          <cell r="H261">
            <v>5836</v>
          </cell>
          <cell r="J261">
            <v>4465</v>
          </cell>
          <cell r="K261">
            <v>2398</v>
          </cell>
        </row>
        <row r="262">
          <cell r="H262">
            <v>5437</v>
          </cell>
          <cell r="J262">
            <v>4614</v>
          </cell>
          <cell r="K262">
            <v>2687</v>
          </cell>
        </row>
        <row r="263">
          <cell r="H263">
            <v>5052</v>
          </cell>
          <cell r="J263">
            <v>4483</v>
          </cell>
          <cell r="K263">
            <v>2675</v>
          </cell>
        </row>
        <row r="264">
          <cell r="H264">
            <v>5296</v>
          </cell>
          <cell r="J264">
            <v>4706</v>
          </cell>
          <cell r="K264">
            <v>2822</v>
          </cell>
        </row>
        <row r="265">
          <cell r="H265">
            <v>5196</v>
          </cell>
          <cell r="J265">
            <v>4736</v>
          </cell>
          <cell r="K265">
            <v>3662</v>
          </cell>
        </row>
        <row r="266">
          <cell r="H266">
            <v>5144</v>
          </cell>
          <cell r="J266">
            <v>4972</v>
          </cell>
          <cell r="K266">
            <v>3942</v>
          </cell>
        </row>
        <row r="267">
          <cell r="H267">
            <v>5260</v>
          </cell>
          <cell r="J267">
            <v>5105</v>
          </cell>
          <cell r="K267">
            <v>4134</v>
          </cell>
        </row>
        <row r="268">
          <cell r="H268">
            <v>5016</v>
          </cell>
          <cell r="J268">
            <v>4825</v>
          </cell>
          <cell r="K268">
            <v>3874</v>
          </cell>
        </row>
        <row r="269">
          <cell r="H269">
            <v>5132</v>
          </cell>
          <cell r="J269">
            <v>4697</v>
          </cell>
          <cell r="K269">
            <v>3874</v>
          </cell>
        </row>
        <row r="270">
          <cell r="H270">
            <v>5260</v>
          </cell>
          <cell r="J270">
            <v>4937</v>
          </cell>
          <cell r="K270">
            <v>4258</v>
          </cell>
        </row>
        <row r="271">
          <cell r="H271">
            <v>4656</v>
          </cell>
          <cell r="J271">
            <v>4540</v>
          </cell>
          <cell r="K271">
            <v>3902</v>
          </cell>
        </row>
        <row r="272">
          <cell r="H272">
            <v>5132</v>
          </cell>
          <cell r="J272">
            <v>4796</v>
          </cell>
          <cell r="K272">
            <v>3728</v>
          </cell>
        </row>
        <row r="273">
          <cell r="H273">
            <v>5016</v>
          </cell>
          <cell r="J273">
            <v>4841</v>
          </cell>
          <cell r="K273">
            <v>3839</v>
          </cell>
        </row>
        <row r="274">
          <cell r="H274">
            <v>5132</v>
          </cell>
          <cell r="J274">
            <v>4807</v>
          </cell>
          <cell r="K274">
            <v>3805</v>
          </cell>
        </row>
        <row r="275">
          <cell r="H275">
            <v>5080</v>
          </cell>
          <cell r="J275">
            <v>4629</v>
          </cell>
          <cell r="K275">
            <v>3804</v>
          </cell>
        </row>
        <row r="276">
          <cell r="H276">
            <v>5260</v>
          </cell>
          <cell r="J276">
            <v>5047</v>
          </cell>
          <cell r="K276">
            <v>4298</v>
          </cell>
        </row>
        <row r="277">
          <cell r="H277">
            <v>5192</v>
          </cell>
          <cell r="J277">
            <v>5092</v>
          </cell>
          <cell r="K277">
            <v>4343</v>
          </cell>
        </row>
        <row r="278">
          <cell r="H278">
            <v>5144</v>
          </cell>
          <cell r="J278">
            <v>5044</v>
          </cell>
          <cell r="K278">
            <v>4630</v>
          </cell>
        </row>
        <row r="279">
          <cell r="H279">
            <v>5247</v>
          </cell>
          <cell r="J279">
            <v>5178</v>
          </cell>
          <cell r="K279">
            <v>4841</v>
          </cell>
        </row>
        <row r="280">
          <cell r="H280">
            <v>4951</v>
          </cell>
          <cell r="J280">
            <v>4802</v>
          </cell>
          <cell r="K280">
            <v>4170</v>
          </cell>
        </row>
        <row r="281">
          <cell r="H281">
            <v>5122</v>
          </cell>
          <cell r="J281">
            <v>4840</v>
          </cell>
          <cell r="K281">
            <v>3964</v>
          </cell>
        </row>
        <row r="282">
          <cell r="H282">
            <v>5179</v>
          </cell>
          <cell r="J282">
            <v>4951</v>
          </cell>
          <cell r="K282">
            <v>3948</v>
          </cell>
        </row>
        <row r="283">
          <cell r="H283">
            <v>4826</v>
          </cell>
          <cell r="J283">
            <v>4619</v>
          </cell>
          <cell r="K283">
            <v>4134</v>
          </cell>
        </row>
        <row r="284">
          <cell r="H284">
            <v>5190</v>
          </cell>
          <cell r="J284">
            <v>5040</v>
          </cell>
          <cell r="K284">
            <v>4581</v>
          </cell>
        </row>
        <row r="285">
          <cell r="H285">
            <v>5076</v>
          </cell>
          <cell r="J285">
            <v>4881</v>
          </cell>
          <cell r="K285">
            <v>3998</v>
          </cell>
        </row>
        <row r="286">
          <cell r="H286">
            <v>5190</v>
          </cell>
          <cell r="J286">
            <v>4969</v>
          </cell>
          <cell r="K286">
            <v>3634</v>
          </cell>
        </row>
        <row r="287">
          <cell r="H287">
            <v>5008</v>
          </cell>
          <cell r="J287">
            <v>4847</v>
          </cell>
          <cell r="K287">
            <v>4007</v>
          </cell>
        </row>
        <row r="288">
          <cell r="H288">
            <v>5122</v>
          </cell>
          <cell r="J288">
            <v>4965</v>
          </cell>
          <cell r="K288">
            <v>4187</v>
          </cell>
        </row>
        <row r="289">
          <cell r="H289">
            <v>5258</v>
          </cell>
          <cell r="J289">
            <v>5044</v>
          </cell>
          <cell r="K289">
            <v>4324</v>
          </cell>
        </row>
        <row r="290">
          <cell r="H290">
            <v>5144</v>
          </cell>
          <cell r="J290">
            <v>4949</v>
          </cell>
          <cell r="K290">
            <v>4327</v>
          </cell>
        </row>
        <row r="291">
          <cell r="H291">
            <v>5179</v>
          </cell>
          <cell r="J291">
            <v>5007</v>
          </cell>
          <cell r="K291">
            <v>4262</v>
          </cell>
        </row>
        <row r="292">
          <cell r="H292">
            <v>5076</v>
          </cell>
          <cell r="J292">
            <v>4970</v>
          </cell>
          <cell r="K292">
            <v>4422</v>
          </cell>
        </row>
        <row r="293">
          <cell r="H293">
            <v>5040</v>
          </cell>
          <cell r="J293">
            <v>4760</v>
          </cell>
          <cell r="K293">
            <v>4105</v>
          </cell>
        </row>
        <row r="294">
          <cell r="H294">
            <v>5062</v>
          </cell>
          <cell r="J294">
            <v>4903</v>
          </cell>
          <cell r="K294">
            <v>4580</v>
          </cell>
        </row>
        <row r="295">
          <cell r="H295">
            <v>4492</v>
          </cell>
          <cell r="J295">
            <v>4359</v>
          </cell>
          <cell r="K295">
            <v>4062</v>
          </cell>
        </row>
        <row r="296">
          <cell r="H296">
            <v>5062</v>
          </cell>
          <cell r="J296">
            <v>4939</v>
          </cell>
          <cell r="K296">
            <v>4422</v>
          </cell>
        </row>
        <row r="297">
          <cell r="H297">
            <v>4782</v>
          </cell>
          <cell r="J297">
            <v>4496</v>
          </cell>
          <cell r="K297">
            <v>3947</v>
          </cell>
        </row>
        <row r="298">
          <cell r="H298">
            <v>5092</v>
          </cell>
          <cell r="J298">
            <v>4841</v>
          </cell>
          <cell r="K298">
            <v>4138</v>
          </cell>
        </row>
        <row r="299">
          <cell r="H299">
            <v>4980</v>
          </cell>
          <cell r="J299">
            <v>4707</v>
          </cell>
          <cell r="K299">
            <v>3901</v>
          </cell>
        </row>
        <row r="300">
          <cell r="H300">
            <v>5224</v>
          </cell>
          <cell r="J300">
            <v>4854</v>
          </cell>
          <cell r="K300">
            <v>4068</v>
          </cell>
        </row>
        <row r="301">
          <cell r="H301">
            <v>5222</v>
          </cell>
          <cell r="J301">
            <v>4669</v>
          </cell>
          <cell r="K301">
            <v>3495</v>
          </cell>
        </row>
        <row r="302">
          <cell r="H302">
            <v>5653</v>
          </cell>
          <cell r="J302">
            <v>5105</v>
          </cell>
          <cell r="K302">
            <v>3708</v>
          </cell>
        </row>
        <row r="303">
          <cell r="H303">
            <v>5863</v>
          </cell>
          <cell r="J303">
            <v>5282</v>
          </cell>
          <cell r="K303">
            <v>3980</v>
          </cell>
        </row>
        <row r="304">
          <cell r="H304">
            <v>5765</v>
          </cell>
          <cell r="J304">
            <v>4237</v>
          </cell>
          <cell r="K304">
            <v>3262</v>
          </cell>
        </row>
        <row r="305">
          <cell r="H305">
            <v>5750</v>
          </cell>
          <cell r="J305">
            <v>4075</v>
          </cell>
          <cell r="K305">
            <v>2945</v>
          </cell>
        </row>
        <row r="306">
          <cell r="H306">
            <v>5560</v>
          </cell>
          <cell r="J306">
            <v>4476</v>
          </cell>
          <cell r="K306">
            <v>3109</v>
          </cell>
        </row>
        <row r="307">
          <cell r="H307">
            <v>4250</v>
          </cell>
          <cell r="J307">
            <v>3995</v>
          </cell>
          <cell r="K307">
            <v>3169</v>
          </cell>
        </row>
        <row r="308">
          <cell r="H308">
            <v>5686</v>
          </cell>
          <cell r="J308">
            <v>3629</v>
          </cell>
          <cell r="K308">
            <v>1680</v>
          </cell>
        </row>
        <row r="309">
          <cell r="H309">
            <v>5479</v>
          </cell>
          <cell r="J309">
            <v>3924</v>
          </cell>
          <cell r="K309">
            <v>2113</v>
          </cell>
        </row>
        <row r="310">
          <cell r="H310">
            <v>5583</v>
          </cell>
          <cell r="J310">
            <v>3726</v>
          </cell>
          <cell r="K310">
            <v>2251</v>
          </cell>
        </row>
        <row r="311">
          <cell r="H311">
            <v>4615</v>
          </cell>
          <cell r="J311">
            <v>3744</v>
          </cell>
          <cell r="K311">
            <v>2745</v>
          </cell>
        </row>
        <row r="312">
          <cell r="H312">
            <v>4733</v>
          </cell>
          <cell r="J312">
            <v>4244</v>
          </cell>
          <cell r="K312">
            <v>3238</v>
          </cell>
        </row>
        <row r="313">
          <cell r="H313">
            <v>4776</v>
          </cell>
          <cell r="J313">
            <v>4412</v>
          </cell>
          <cell r="K313">
            <v>3633</v>
          </cell>
        </row>
        <row r="314">
          <cell r="H314">
            <v>4615</v>
          </cell>
          <cell r="J314">
            <v>4080</v>
          </cell>
          <cell r="K314">
            <v>3684</v>
          </cell>
        </row>
        <row r="315">
          <cell r="H315">
            <v>4776</v>
          </cell>
          <cell r="J315">
            <v>4482</v>
          </cell>
          <cell r="K315">
            <v>4135</v>
          </cell>
        </row>
        <row r="316">
          <cell r="H316">
            <v>4615</v>
          </cell>
          <cell r="J316">
            <v>4010</v>
          </cell>
          <cell r="K316">
            <v>3648</v>
          </cell>
        </row>
        <row r="317">
          <cell r="H317">
            <v>5196</v>
          </cell>
          <cell r="J317">
            <v>4295</v>
          </cell>
          <cell r="K317">
            <v>3614</v>
          </cell>
        </row>
        <row r="318">
          <cell r="H318">
            <v>5866</v>
          </cell>
          <cell r="J318">
            <v>5073</v>
          </cell>
          <cell r="K318">
            <v>4404</v>
          </cell>
        </row>
        <row r="319">
          <cell r="H319">
            <v>5352</v>
          </cell>
          <cell r="J319">
            <v>4365</v>
          </cell>
          <cell r="K319">
            <v>3640</v>
          </cell>
        </row>
        <row r="320">
          <cell r="H320">
            <v>5658</v>
          </cell>
          <cell r="J320">
            <v>4676</v>
          </cell>
          <cell r="K320">
            <v>3904</v>
          </cell>
        </row>
        <row r="321">
          <cell r="H321">
            <v>5556</v>
          </cell>
          <cell r="J321">
            <v>5153</v>
          </cell>
          <cell r="K321">
            <v>4636</v>
          </cell>
        </row>
        <row r="322">
          <cell r="H322">
            <v>5762</v>
          </cell>
          <cell r="J322">
            <v>4909</v>
          </cell>
          <cell r="K322">
            <v>4337</v>
          </cell>
        </row>
        <row r="323">
          <cell r="H323">
            <v>5452</v>
          </cell>
          <cell r="J323">
            <v>4897</v>
          </cell>
          <cell r="K323">
            <v>4226</v>
          </cell>
        </row>
        <row r="324">
          <cell r="H324">
            <v>5284</v>
          </cell>
          <cell r="J324">
            <v>4330</v>
          </cell>
          <cell r="K324">
            <v>2857</v>
          </cell>
        </row>
        <row r="325">
          <cell r="H325">
            <v>5217</v>
          </cell>
          <cell r="J325">
            <v>4760</v>
          </cell>
          <cell r="K325">
            <v>3609</v>
          </cell>
        </row>
        <row r="326">
          <cell r="H326">
            <v>5135</v>
          </cell>
          <cell r="J326">
            <v>4683</v>
          </cell>
          <cell r="K326">
            <v>3721</v>
          </cell>
        </row>
        <row r="327">
          <cell r="H327">
            <v>5318</v>
          </cell>
          <cell r="J327">
            <v>4946</v>
          </cell>
          <cell r="K327">
            <v>3586</v>
          </cell>
        </row>
        <row r="328">
          <cell r="H328">
            <v>5135</v>
          </cell>
          <cell r="J328">
            <v>4690</v>
          </cell>
          <cell r="K328">
            <v>3191</v>
          </cell>
        </row>
        <row r="329">
          <cell r="H329">
            <v>5247</v>
          </cell>
          <cell r="J329">
            <v>4918</v>
          </cell>
          <cell r="K329">
            <v>3416</v>
          </cell>
        </row>
        <row r="330">
          <cell r="H330">
            <v>5318</v>
          </cell>
          <cell r="J330">
            <v>5094</v>
          </cell>
          <cell r="K330">
            <v>4224</v>
          </cell>
        </row>
        <row r="331">
          <cell r="H331">
            <v>4881</v>
          </cell>
          <cell r="J331">
            <v>4578</v>
          </cell>
          <cell r="K331">
            <v>3659</v>
          </cell>
        </row>
        <row r="332">
          <cell r="H332">
            <v>4608</v>
          </cell>
          <cell r="J332">
            <v>3968</v>
          </cell>
          <cell r="K332">
            <v>2816</v>
          </cell>
        </row>
        <row r="333">
          <cell r="H333">
            <v>3360</v>
          </cell>
          <cell r="J333">
            <v>2972</v>
          </cell>
          <cell r="K333">
            <v>2688</v>
          </cell>
        </row>
        <row r="334">
          <cell r="H334">
            <v>3472</v>
          </cell>
          <cell r="J334">
            <v>3360</v>
          </cell>
          <cell r="K334">
            <v>3076</v>
          </cell>
        </row>
        <row r="335">
          <cell r="H335">
            <v>3360</v>
          </cell>
          <cell r="J335">
            <v>3192</v>
          </cell>
          <cell r="K335">
            <v>2754</v>
          </cell>
        </row>
        <row r="336">
          <cell r="H336">
            <v>3472</v>
          </cell>
          <cell r="J336">
            <v>2888</v>
          </cell>
          <cell r="K336">
            <v>2635</v>
          </cell>
        </row>
        <row r="337">
          <cell r="H337">
            <v>3472</v>
          </cell>
          <cell r="J337">
            <v>3405</v>
          </cell>
          <cell r="K337">
            <v>3196</v>
          </cell>
        </row>
        <row r="338">
          <cell r="H338">
            <v>3360</v>
          </cell>
          <cell r="J338">
            <v>3296</v>
          </cell>
          <cell r="K338">
            <v>3072</v>
          </cell>
        </row>
        <row r="339">
          <cell r="H339">
            <v>3472</v>
          </cell>
          <cell r="J339">
            <v>3345</v>
          </cell>
          <cell r="K339">
            <v>3064</v>
          </cell>
        </row>
        <row r="340">
          <cell r="H340">
            <v>3360</v>
          </cell>
          <cell r="J340">
            <v>3231</v>
          </cell>
          <cell r="K340">
            <v>2851</v>
          </cell>
        </row>
        <row r="341">
          <cell r="H341">
            <v>3472</v>
          </cell>
          <cell r="J341">
            <v>3279</v>
          </cell>
          <cell r="K341">
            <v>2750</v>
          </cell>
        </row>
        <row r="342">
          <cell r="H342">
            <v>3472</v>
          </cell>
          <cell r="J342">
            <v>3302</v>
          </cell>
          <cell r="K342">
            <v>2945</v>
          </cell>
        </row>
        <row r="343">
          <cell r="H343">
            <v>3136</v>
          </cell>
          <cell r="J343">
            <v>3042</v>
          </cell>
          <cell r="K343">
            <v>2739</v>
          </cell>
        </row>
        <row r="344">
          <cell r="H344">
            <v>3472</v>
          </cell>
          <cell r="J344">
            <v>3343</v>
          </cell>
          <cell r="K344">
            <v>2915</v>
          </cell>
        </row>
        <row r="345">
          <cell r="H345">
            <v>3360</v>
          </cell>
          <cell r="J345">
            <v>3142</v>
          </cell>
          <cell r="K345">
            <v>2871</v>
          </cell>
        </row>
        <row r="346">
          <cell r="H346">
            <v>3472</v>
          </cell>
          <cell r="J346">
            <v>3380</v>
          </cell>
          <cell r="K346">
            <v>3137</v>
          </cell>
        </row>
        <row r="347">
          <cell r="H347">
            <v>3360</v>
          </cell>
          <cell r="J347">
            <v>3269</v>
          </cell>
          <cell r="K347">
            <v>3018</v>
          </cell>
        </row>
        <row r="348">
          <cell r="H348">
            <v>3472</v>
          </cell>
          <cell r="J348">
            <v>3338</v>
          </cell>
          <cell r="K348">
            <v>3095</v>
          </cell>
        </row>
        <row r="349">
          <cell r="H349">
            <v>3472</v>
          </cell>
          <cell r="J349">
            <v>3364</v>
          </cell>
          <cell r="K349">
            <v>2980</v>
          </cell>
        </row>
        <row r="350">
          <cell r="H350">
            <v>3360</v>
          </cell>
          <cell r="J350">
            <v>3170</v>
          </cell>
          <cell r="K350">
            <v>2523</v>
          </cell>
        </row>
        <row r="351">
          <cell r="H351">
            <v>3472</v>
          </cell>
          <cell r="J351">
            <v>3347</v>
          </cell>
          <cell r="K351">
            <v>2706</v>
          </cell>
        </row>
        <row r="352">
          <cell r="H352">
            <v>3628</v>
          </cell>
          <cell r="J352">
            <v>3518</v>
          </cell>
          <cell r="K352">
            <v>2863</v>
          </cell>
        </row>
        <row r="353">
          <cell r="H353">
            <v>4440</v>
          </cell>
          <cell r="J353">
            <v>4252</v>
          </cell>
          <cell r="K353">
            <v>3470</v>
          </cell>
        </row>
        <row r="354">
          <cell r="H354">
            <v>4415</v>
          </cell>
          <cell r="J354">
            <v>4168</v>
          </cell>
          <cell r="K354">
            <v>3440</v>
          </cell>
        </row>
        <row r="355">
          <cell r="H355">
            <v>3994</v>
          </cell>
          <cell r="J355">
            <v>3847</v>
          </cell>
          <cell r="K355">
            <v>3158</v>
          </cell>
        </row>
        <row r="356">
          <cell r="H356">
            <v>4415</v>
          </cell>
          <cell r="J356">
            <v>4116</v>
          </cell>
          <cell r="K356">
            <v>3466</v>
          </cell>
        </row>
        <row r="357">
          <cell r="H357">
            <v>4224</v>
          </cell>
          <cell r="J357">
            <v>4078</v>
          </cell>
          <cell r="K357">
            <v>3375</v>
          </cell>
        </row>
        <row r="358">
          <cell r="H358">
            <v>4377</v>
          </cell>
          <cell r="J358">
            <v>4229</v>
          </cell>
          <cell r="K358">
            <v>3062</v>
          </cell>
        </row>
        <row r="359">
          <cell r="H359">
            <v>4262</v>
          </cell>
          <cell r="J359">
            <v>4103</v>
          </cell>
          <cell r="K359">
            <v>2961</v>
          </cell>
        </row>
        <row r="360">
          <cell r="H360">
            <v>4415</v>
          </cell>
          <cell r="J360">
            <v>4253</v>
          </cell>
          <cell r="K360">
            <v>2546</v>
          </cell>
        </row>
        <row r="361">
          <cell r="H361">
            <v>4453</v>
          </cell>
          <cell r="J361">
            <v>4267</v>
          </cell>
          <cell r="K361">
            <v>2772</v>
          </cell>
        </row>
        <row r="362">
          <cell r="H362">
            <v>4338</v>
          </cell>
          <cell r="J362">
            <v>4142</v>
          </cell>
          <cell r="K362">
            <v>2903</v>
          </cell>
        </row>
        <row r="363">
          <cell r="H363">
            <v>4352</v>
          </cell>
          <cell r="J363">
            <v>4203</v>
          </cell>
          <cell r="K363">
            <v>3112</v>
          </cell>
        </row>
        <row r="364">
          <cell r="H364">
            <v>4300</v>
          </cell>
          <cell r="J364">
            <v>4067</v>
          </cell>
          <cell r="K364">
            <v>2683</v>
          </cell>
        </row>
        <row r="365">
          <cell r="H365">
            <v>4390</v>
          </cell>
          <cell r="J365">
            <v>4083</v>
          </cell>
          <cell r="K365">
            <v>2937</v>
          </cell>
        </row>
        <row r="366">
          <cell r="H366">
            <v>4453</v>
          </cell>
          <cell r="J366">
            <v>4171</v>
          </cell>
          <cell r="K366">
            <v>3079</v>
          </cell>
        </row>
        <row r="367">
          <cell r="H367">
            <v>3461</v>
          </cell>
          <cell r="J367">
            <v>3031</v>
          </cell>
          <cell r="K367">
            <v>2012</v>
          </cell>
        </row>
        <row r="368">
          <cell r="H368">
            <v>3565</v>
          </cell>
          <cell r="J368">
            <v>3229</v>
          </cell>
          <cell r="K368">
            <v>2020</v>
          </cell>
        </row>
        <row r="369">
          <cell r="H369">
            <v>3450</v>
          </cell>
          <cell r="J369">
            <v>3149</v>
          </cell>
          <cell r="K369">
            <v>2069</v>
          </cell>
        </row>
        <row r="370">
          <cell r="H370">
            <v>3565</v>
          </cell>
          <cell r="J370">
            <v>3333</v>
          </cell>
          <cell r="K370">
            <v>2253</v>
          </cell>
        </row>
        <row r="371">
          <cell r="H371">
            <v>3640</v>
          </cell>
          <cell r="J371">
            <v>3470</v>
          </cell>
          <cell r="K371">
            <v>2123</v>
          </cell>
        </row>
        <row r="372">
          <cell r="H372">
            <v>4363</v>
          </cell>
          <cell r="J372">
            <v>4174</v>
          </cell>
          <cell r="K372">
            <v>2257</v>
          </cell>
        </row>
      </sheetData>
      <sheetData sheetId="7"/>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CUADRO"/>
      <sheetName val="DATOS SM#Bol por Estación"/>
      <sheetName val="Est. x Ramal + Datos"/>
      <sheetName val="Control"/>
    </sheetNames>
    <sheetDataSet>
      <sheetData sheetId="0"/>
      <sheetData sheetId="1"/>
      <sheetData sheetId="2">
        <row r="2">
          <cell r="AE2">
            <v>2559180</v>
          </cell>
        </row>
        <row r="3">
          <cell r="AE3">
            <v>2401524</v>
          </cell>
        </row>
        <row r="4">
          <cell r="AE4">
            <v>2545734</v>
          </cell>
        </row>
        <row r="5">
          <cell r="AE5">
            <v>2622995</v>
          </cell>
        </row>
        <row r="6">
          <cell r="AE6">
            <v>2734424</v>
          </cell>
        </row>
        <row r="7">
          <cell r="AE7">
            <v>2823740</v>
          </cell>
        </row>
        <row r="8">
          <cell r="AE8">
            <v>2960398</v>
          </cell>
        </row>
        <row r="9">
          <cell r="AE9">
            <v>3020243</v>
          </cell>
        </row>
        <row r="10">
          <cell r="AE10">
            <v>2775965</v>
          </cell>
        </row>
        <row r="11">
          <cell r="AE11">
            <v>2631800</v>
          </cell>
        </row>
        <row r="12">
          <cell r="AE12">
            <v>3113384</v>
          </cell>
        </row>
        <row r="13">
          <cell r="AE13">
            <v>2927030</v>
          </cell>
        </row>
        <row r="14">
          <cell r="AE14">
            <v>3164025</v>
          </cell>
        </row>
        <row r="15">
          <cell r="AE15">
            <v>3037620</v>
          </cell>
        </row>
        <row r="16">
          <cell r="AE16">
            <v>3216213</v>
          </cell>
        </row>
        <row r="17">
          <cell r="AE17">
            <v>3342648</v>
          </cell>
        </row>
        <row r="18">
          <cell r="AE18">
            <v>3346096</v>
          </cell>
        </row>
        <row r="19">
          <cell r="AE19">
            <v>3468548</v>
          </cell>
        </row>
        <row r="20">
          <cell r="AE20">
            <v>3531496</v>
          </cell>
        </row>
        <row r="21">
          <cell r="AE21">
            <v>3479172</v>
          </cell>
        </row>
        <row r="22">
          <cell r="AE22">
            <v>3273578</v>
          </cell>
        </row>
        <row r="23">
          <cell r="AE23">
            <v>3254595</v>
          </cell>
        </row>
        <row r="24">
          <cell r="AE24">
            <v>3691977</v>
          </cell>
        </row>
        <row r="25">
          <cell r="AE25">
            <v>3633276</v>
          </cell>
        </row>
        <row r="26">
          <cell r="AE26">
            <v>3843901</v>
          </cell>
        </row>
        <row r="27">
          <cell r="AE27">
            <v>3466775</v>
          </cell>
        </row>
        <row r="28">
          <cell r="AE28">
            <v>3729097</v>
          </cell>
        </row>
        <row r="29">
          <cell r="AE29">
            <v>3697205</v>
          </cell>
        </row>
        <row r="30">
          <cell r="AE30">
            <v>3506561</v>
          </cell>
        </row>
        <row r="31">
          <cell r="AE31">
            <v>3979322</v>
          </cell>
        </row>
        <row r="32">
          <cell r="AE32">
            <v>3796177</v>
          </cell>
        </row>
        <row r="33">
          <cell r="AE33">
            <v>3640702</v>
          </cell>
        </row>
        <row r="34">
          <cell r="AE34">
            <v>3381744</v>
          </cell>
        </row>
        <row r="35">
          <cell r="AE35">
            <v>3285894</v>
          </cell>
        </row>
        <row r="36">
          <cell r="AE36">
            <v>3825681</v>
          </cell>
        </row>
        <row r="37">
          <cell r="AE37">
            <v>3984178</v>
          </cell>
        </row>
        <row r="38">
          <cell r="AE38">
            <v>3971970</v>
          </cell>
        </row>
        <row r="39">
          <cell r="AE39">
            <v>3664181</v>
          </cell>
        </row>
        <row r="40">
          <cell r="AE40">
            <v>4058143</v>
          </cell>
        </row>
        <row r="41">
          <cell r="AE41">
            <v>3921899</v>
          </cell>
        </row>
        <row r="42">
          <cell r="AE42">
            <v>4109066</v>
          </cell>
        </row>
        <row r="43">
          <cell r="AE43">
            <v>4251848</v>
          </cell>
        </row>
        <row r="44">
          <cell r="AE44">
            <v>4068760</v>
          </cell>
        </row>
        <row r="45">
          <cell r="AE45">
            <v>4104584</v>
          </cell>
        </row>
        <row r="46">
          <cell r="AE46">
            <v>3793276</v>
          </cell>
        </row>
        <row r="47">
          <cell r="AE47">
            <v>3640729</v>
          </cell>
        </row>
        <row r="48">
          <cell r="AE48">
            <v>4330767</v>
          </cell>
        </row>
        <row r="49">
          <cell r="AE49">
            <v>4212233</v>
          </cell>
        </row>
        <row r="50">
          <cell r="AE50">
            <v>4218885</v>
          </cell>
        </row>
        <row r="51">
          <cell r="AE51">
            <v>4054104</v>
          </cell>
        </row>
        <row r="52">
          <cell r="AE52">
            <v>4355910</v>
          </cell>
        </row>
        <row r="53">
          <cell r="AE53">
            <v>4416168</v>
          </cell>
        </row>
        <row r="54">
          <cell r="AE54">
            <v>4350940</v>
          </cell>
        </row>
        <row r="55">
          <cell r="AE55">
            <v>4472096</v>
          </cell>
        </row>
        <row r="56">
          <cell r="AE56">
            <v>4309756</v>
          </cell>
        </row>
        <row r="57">
          <cell r="AE57">
            <v>4210686</v>
          </cell>
        </row>
        <row r="58">
          <cell r="AE58">
            <v>3748084</v>
          </cell>
        </row>
        <row r="59">
          <cell r="AE59">
            <v>3666180</v>
          </cell>
        </row>
        <row r="60">
          <cell r="AE60">
            <v>4473798</v>
          </cell>
        </row>
        <row r="61">
          <cell r="AE61">
            <v>4237542</v>
          </cell>
        </row>
        <row r="62">
          <cell r="AE62">
            <v>4325454</v>
          </cell>
        </row>
        <row r="63">
          <cell r="AE63">
            <v>4152760</v>
          </cell>
        </row>
        <row r="64">
          <cell r="AE64">
            <v>4351738</v>
          </cell>
        </row>
        <row r="65">
          <cell r="AE65">
            <v>4322775</v>
          </cell>
        </row>
        <row r="66">
          <cell r="AE66">
            <v>4418310</v>
          </cell>
        </row>
        <row r="67">
          <cell r="AE67">
            <v>4377213</v>
          </cell>
        </row>
        <row r="68">
          <cell r="AE68">
            <v>4381801</v>
          </cell>
        </row>
        <row r="69">
          <cell r="AE69">
            <v>4291105</v>
          </cell>
        </row>
        <row r="70">
          <cell r="AE70">
            <v>3729839</v>
          </cell>
        </row>
        <row r="71">
          <cell r="AE71">
            <v>3769542</v>
          </cell>
        </row>
        <row r="72">
          <cell r="AE72">
            <v>4444030</v>
          </cell>
        </row>
        <row r="73">
          <cell r="AE73">
            <v>4152873</v>
          </cell>
        </row>
        <row r="74">
          <cell r="AE74">
            <v>4156162</v>
          </cell>
        </row>
        <row r="75">
          <cell r="AE75">
            <v>3972913</v>
          </cell>
        </row>
        <row r="76">
          <cell r="AE76">
            <v>4173349</v>
          </cell>
        </row>
        <row r="77">
          <cell r="AE77">
            <v>4392189</v>
          </cell>
        </row>
        <row r="78">
          <cell r="AE78">
            <v>4315889</v>
          </cell>
        </row>
        <row r="79">
          <cell r="AE79">
            <v>4358426</v>
          </cell>
        </row>
        <row r="80">
          <cell r="AE80">
            <v>4142516</v>
          </cell>
        </row>
        <row r="81">
          <cell r="AE81">
            <v>3984058</v>
          </cell>
        </row>
        <row r="82">
          <cell r="AE82">
            <v>3649290</v>
          </cell>
        </row>
        <row r="83">
          <cell r="AE83">
            <v>3557471</v>
          </cell>
        </row>
        <row r="84">
          <cell r="AE84">
            <v>4091446</v>
          </cell>
        </row>
        <row r="85">
          <cell r="AE85">
            <v>3953034</v>
          </cell>
        </row>
        <row r="86">
          <cell r="AE86">
            <v>4020660</v>
          </cell>
        </row>
        <row r="87">
          <cell r="AE87">
            <v>3866699</v>
          </cell>
        </row>
        <row r="88">
          <cell r="AE88">
            <v>3713842</v>
          </cell>
        </row>
        <row r="89">
          <cell r="AE89">
            <v>3955348</v>
          </cell>
        </row>
        <row r="90">
          <cell r="AE90">
            <v>3749129</v>
          </cell>
        </row>
        <row r="91">
          <cell r="AE91">
            <v>3840977</v>
          </cell>
        </row>
        <row r="92">
          <cell r="AE92">
            <v>3768814</v>
          </cell>
        </row>
        <row r="93">
          <cell r="AE93">
            <v>3011235</v>
          </cell>
        </row>
        <row r="94">
          <cell r="AE94">
            <v>2889281</v>
          </cell>
        </row>
        <row r="95">
          <cell r="AE95">
            <v>2800494</v>
          </cell>
        </row>
        <row r="96">
          <cell r="AE96">
            <v>3086456</v>
          </cell>
        </row>
        <row r="97">
          <cell r="AE97">
            <v>3032133</v>
          </cell>
        </row>
        <row r="98">
          <cell r="AE98">
            <v>3249807</v>
          </cell>
        </row>
        <row r="99">
          <cell r="AE99">
            <v>2904295</v>
          </cell>
        </row>
        <row r="100">
          <cell r="AE100">
            <v>3032944</v>
          </cell>
        </row>
        <row r="101">
          <cell r="AE101">
            <v>2811872</v>
          </cell>
        </row>
        <row r="102">
          <cell r="AE102">
            <v>2403590</v>
          </cell>
        </row>
        <row r="103">
          <cell r="AE103">
            <v>2536435</v>
          </cell>
        </row>
        <row r="104">
          <cell r="AE104">
            <v>2783928</v>
          </cell>
        </row>
        <row r="105">
          <cell r="AE105">
            <v>2740521</v>
          </cell>
        </row>
        <row r="106">
          <cell r="AE106">
            <v>2403064</v>
          </cell>
        </row>
        <row r="107">
          <cell r="AE107">
            <v>2384153</v>
          </cell>
        </row>
        <row r="108">
          <cell r="AE108">
            <v>2698469.9999999995</v>
          </cell>
        </row>
        <row r="109">
          <cell r="AE109">
            <v>2817015</v>
          </cell>
        </row>
        <row r="110">
          <cell r="AE110">
            <v>2175645</v>
          </cell>
        </row>
        <row r="111">
          <cell r="AE111">
            <v>2170423</v>
          </cell>
        </row>
        <row r="112">
          <cell r="AE112">
            <v>2374462</v>
          </cell>
        </row>
        <row r="113">
          <cell r="AE113">
            <v>2431021</v>
          </cell>
        </row>
        <row r="114">
          <cell r="AE114">
            <v>2607293</v>
          </cell>
        </row>
        <row r="115">
          <cell r="AE115">
            <v>2720150</v>
          </cell>
        </row>
        <row r="116">
          <cell r="AE116">
            <v>2543919</v>
          </cell>
        </row>
        <row r="117">
          <cell r="AE117">
            <v>2544699</v>
          </cell>
        </row>
        <row r="118">
          <cell r="AE118">
            <v>2258756</v>
          </cell>
        </row>
        <row r="119">
          <cell r="AE119">
            <v>2145374</v>
          </cell>
        </row>
        <row r="120">
          <cell r="AE120">
            <v>2448958</v>
          </cell>
        </row>
        <row r="121">
          <cell r="AE121">
            <v>2276291</v>
          </cell>
        </row>
        <row r="122">
          <cell r="AE122">
            <v>2573917</v>
          </cell>
        </row>
        <row r="123">
          <cell r="AE123">
            <v>2662510.0000000005</v>
          </cell>
        </row>
        <row r="124">
          <cell r="AE124">
            <v>2848940</v>
          </cell>
        </row>
        <row r="125">
          <cell r="AE125">
            <v>2813380.9999999995</v>
          </cell>
        </row>
        <row r="126">
          <cell r="AE126">
            <v>2960427</v>
          </cell>
        </row>
        <row r="127">
          <cell r="AE127">
            <v>2834915.9999999995</v>
          </cell>
        </row>
        <row r="128">
          <cell r="AE128">
            <v>2912999</v>
          </cell>
        </row>
        <row r="129">
          <cell r="AE129">
            <v>2899339.0000000005</v>
          </cell>
        </row>
        <row r="130">
          <cell r="AE130">
            <v>2278554</v>
          </cell>
        </row>
        <row r="131">
          <cell r="AE131">
            <v>2373176</v>
          </cell>
        </row>
        <row r="132">
          <cell r="AE132">
            <v>2729398</v>
          </cell>
        </row>
        <row r="133">
          <cell r="AE133">
            <v>2895038</v>
          </cell>
        </row>
        <row r="134">
          <cell r="AE134">
            <v>3035335</v>
          </cell>
        </row>
        <row r="135">
          <cell r="AE135">
            <v>2918876</v>
          </cell>
        </row>
        <row r="136">
          <cell r="AE136">
            <v>3037288</v>
          </cell>
        </row>
        <row r="137">
          <cell r="AE137">
            <v>2911759</v>
          </cell>
        </row>
        <row r="138">
          <cell r="AE138">
            <v>2983692</v>
          </cell>
        </row>
        <row r="139">
          <cell r="AE139">
            <v>3137864</v>
          </cell>
        </row>
        <row r="140">
          <cell r="AE140">
            <v>3251551</v>
          </cell>
        </row>
        <row r="141">
          <cell r="AE141">
            <v>3359828</v>
          </cell>
        </row>
        <row r="142">
          <cell r="AE142">
            <v>2947345</v>
          </cell>
        </row>
        <row r="143">
          <cell r="AE143">
            <v>2882497</v>
          </cell>
        </row>
        <row r="144">
          <cell r="AE144">
            <v>3383667</v>
          </cell>
        </row>
        <row r="145">
          <cell r="AE145">
            <v>3379500</v>
          </cell>
        </row>
        <row r="146">
          <cell r="AE146">
            <v>3509156</v>
          </cell>
        </row>
        <row r="147">
          <cell r="AE147">
            <v>3297581</v>
          </cell>
        </row>
        <row r="148">
          <cell r="AE148">
            <v>3538108</v>
          </cell>
        </row>
        <row r="149">
          <cell r="AE149">
            <v>3589483</v>
          </cell>
        </row>
        <row r="150">
          <cell r="AE150">
            <v>3646165</v>
          </cell>
        </row>
        <row r="151">
          <cell r="AE151">
            <v>3676694</v>
          </cell>
        </row>
        <row r="152">
          <cell r="AE152">
            <v>3771668</v>
          </cell>
        </row>
        <row r="153">
          <cell r="AE153">
            <v>3582863</v>
          </cell>
        </row>
        <row r="154">
          <cell r="AE154">
            <v>3343019</v>
          </cell>
        </row>
        <row r="155">
          <cell r="AE155">
            <v>3208022</v>
          </cell>
        </row>
        <row r="156">
          <cell r="AE156">
            <v>3779196</v>
          </cell>
        </row>
        <row r="157">
          <cell r="AE157">
            <v>3663724</v>
          </cell>
        </row>
        <row r="158">
          <cell r="AE158">
            <v>3955280</v>
          </cell>
        </row>
        <row r="159">
          <cell r="AE159">
            <v>3915411</v>
          </cell>
        </row>
        <row r="160">
          <cell r="AE160">
            <v>3993845</v>
          </cell>
        </row>
        <row r="161">
          <cell r="AE161">
            <v>4098253</v>
          </cell>
        </row>
        <row r="162">
          <cell r="AE162">
            <v>4022442</v>
          </cell>
        </row>
        <row r="163">
          <cell r="AE163">
            <v>4168061</v>
          </cell>
        </row>
        <row r="164">
          <cell r="AE164">
            <v>4329137</v>
          </cell>
        </row>
        <row r="165">
          <cell r="AE165">
            <v>4171286</v>
          </cell>
        </row>
        <row r="166">
          <cell r="AE166">
            <v>3802232</v>
          </cell>
        </row>
        <row r="167">
          <cell r="AE167">
            <v>3954969</v>
          </cell>
        </row>
        <row r="168">
          <cell r="AE168">
            <v>4012706</v>
          </cell>
        </row>
        <row r="169">
          <cell r="AE169">
            <v>4248461</v>
          </cell>
        </row>
        <row r="170">
          <cell r="AE170">
            <v>4297695</v>
          </cell>
        </row>
        <row r="171">
          <cell r="AE171">
            <v>3969842</v>
          </cell>
        </row>
        <row r="172">
          <cell r="AE172">
            <v>4346303</v>
          </cell>
        </row>
        <row r="173">
          <cell r="AE173">
            <v>4383676</v>
          </cell>
        </row>
        <row r="174">
          <cell r="AE174">
            <v>4223222</v>
          </cell>
        </row>
        <row r="175">
          <cell r="AE175">
            <v>4261813</v>
          </cell>
        </row>
        <row r="176">
          <cell r="AE176">
            <v>4026153</v>
          </cell>
        </row>
        <row r="177">
          <cell r="AE177">
            <v>4037606</v>
          </cell>
        </row>
        <row r="178">
          <cell r="AE178">
            <v>3687717</v>
          </cell>
        </row>
        <row r="179">
          <cell r="AE179">
            <v>3542214</v>
          </cell>
        </row>
        <row r="180">
          <cell r="AE180">
            <v>4071305</v>
          </cell>
        </row>
        <row r="181">
          <cell r="AE181">
            <v>3914454</v>
          </cell>
        </row>
        <row r="182">
          <cell r="AE182">
            <v>3998022</v>
          </cell>
        </row>
        <row r="183">
          <cell r="AE183">
            <v>4048157</v>
          </cell>
        </row>
        <row r="184">
          <cell r="AE184">
            <v>3837623</v>
          </cell>
        </row>
        <row r="185">
          <cell r="AE185">
            <v>4116542</v>
          </cell>
        </row>
        <row r="186">
          <cell r="AE186">
            <v>4219446</v>
          </cell>
        </row>
        <row r="187">
          <cell r="AE187">
            <v>4340504</v>
          </cell>
        </row>
        <row r="188">
          <cell r="AE188">
            <v>4206380</v>
          </cell>
        </row>
        <row r="189">
          <cell r="AE189">
            <v>4197321</v>
          </cell>
        </row>
        <row r="190">
          <cell r="AE190">
            <v>3648316</v>
          </cell>
        </row>
        <row r="191">
          <cell r="AE191">
            <v>3621984</v>
          </cell>
        </row>
        <row r="192">
          <cell r="AE192">
            <v>4396410</v>
          </cell>
        </row>
        <row r="193">
          <cell r="AE193">
            <v>4264434</v>
          </cell>
        </row>
        <row r="194">
          <cell r="AE194">
            <v>4177111</v>
          </cell>
        </row>
        <row r="195">
          <cell r="AE195">
            <v>4175120</v>
          </cell>
        </row>
        <row r="196">
          <cell r="AE196">
            <v>4189383</v>
          </cell>
        </row>
        <row r="197">
          <cell r="AE197">
            <v>4334652</v>
          </cell>
        </row>
        <row r="198">
          <cell r="AE198">
            <v>4328149</v>
          </cell>
        </row>
        <row r="199">
          <cell r="AE199">
            <v>4221068</v>
          </cell>
        </row>
        <row r="200">
          <cell r="AE200">
            <v>4352870</v>
          </cell>
        </row>
        <row r="201">
          <cell r="AE201">
            <v>4131505</v>
          </cell>
        </row>
        <row r="202">
          <cell r="AE202">
            <v>3633964</v>
          </cell>
        </row>
        <row r="203">
          <cell r="AE203">
            <v>3481423</v>
          </cell>
        </row>
        <row r="204">
          <cell r="AE204">
            <v>3960046</v>
          </cell>
        </row>
        <row r="205">
          <cell r="AE205">
            <v>4127417</v>
          </cell>
        </row>
        <row r="206">
          <cell r="AE206">
            <v>4335061</v>
          </cell>
        </row>
        <row r="207">
          <cell r="AE207">
            <v>4108244</v>
          </cell>
        </row>
        <row r="208">
          <cell r="AE208">
            <v>4087857</v>
          </cell>
        </row>
        <row r="209">
          <cell r="AE209">
            <v>4129852</v>
          </cell>
        </row>
        <row r="210">
          <cell r="AE210">
            <v>4251777</v>
          </cell>
        </row>
        <row r="211">
          <cell r="AE211">
            <v>4165960</v>
          </cell>
        </row>
        <row r="212">
          <cell r="AE212">
            <v>4211372</v>
          </cell>
        </row>
        <row r="213">
          <cell r="AE213">
            <v>4025762</v>
          </cell>
        </row>
        <row r="214">
          <cell r="AE214">
            <v>3577381</v>
          </cell>
        </row>
        <row r="215">
          <cell r="AE215">
            <v>3483694</v>
          </cell>
        </row>
        <row r="216">
          <cell r="AE216">
            <v>4366108</v>
          </cell>
        </row>
        <row r="217">
          <cell r="AE217">
            <v>3940522</v>
          </cell>
        </row>
        <row r="218">
          <cell r="AE218">
            <v>4237715</v>
          </cell>
        </row>
        <row r="219">
          <cell r="AE219">
            <v>4121563</v>
          </cell>
        </row>
        <row r="220">
          <cell r="AE220">
            <v>4227701</v>
          </cell>
        </row>
        <row r="221">
          <cell r="AE221">
            <v>4185740</v>
          </cell>
        </row>
        <row r="222">
          <cell r="AE222">
            <v>4115430</v>
          </cell>
        </row>
        <row r="223">
          <cell r="AE223">
            <v>4342720</v>
          </cell>
        </row>
        <row r="224">
          <cell r="AE224">
            <v>4229808</v>
          </cell>
        </row>
        <row r="225">
          <cell r="AE225">
            <v>4094847</v>
          </cell>
        </row>
        <row r="226">
          <cell r="AE226">
            <v>3795257</v>
          </cell>
        </row>
        <row r="227">
          <cell r="AE227">
            <v>3375930</v>
          </cell>
        </row>
        <row r="228">
          <cell r="AE228">
            <v>4162526</v>
          </cell>
        </row>
        <row r="229">
          <cell r="AE229">
            <v>4198983</v>
          </cell>
        </row>
        <row r="230">
          <cell r="AE230">
            <v>4297917</v>
          </cell>
        </row>
        <row r="231">
          <cell r="AE231">
            <v>3877796</v>
          </cell>
        </row>
        <row r="232">
          <cell r="AE232">
            <v>3575162</v>
          </cell>
        </row>
        <row r="233">
          <cell r="AE233">
            <v>3702863</v>
          </cell>
        </row>
        <row r="234">
          <cell r="AE234">
            <v>3307787</v>
          </cell>
        </row>
        <row r="235">
          <cell r="AE235">
            <v>3683487</v>
          </cell>
        </row>
        <row r="236">
          <cell r="AE236">
            <v>3501008</v>
          </cell>
        </row>
        <row r="237">
          <cell r="AE237">
            <v>3178858</v>
          </cell>
        </row>
        <row r="238">
          <cell r="AE238">
            <v>2828318.0000000005</v>
          </cell>
        </row>
        <row r="239">
          <cell r="AE239">
            <v>2912323</v>
          </cell>
        </row>
        <row r="240">
          <cell r="AE240">
            <v>3157797</v>
          </cell>
        </row>
        <row r="241">
          <cell r="AE241">
            <v>2872235</v>
          </cell>
        </row>
        <row r="242">
          <cell r="AE242">
            <v>3026733</v>
          </cell>
        </row>
        <row r="243">
          <cell r="AE243">
            <v>3105311</v>
          </cell>
        </row>
        <row r="244">
          <cell r="AE244">
            <v>3328361</v>
          </cell>
        </row>
        <row r="245">
          <cell r="AE245">
            <v>3466615</v>
          </cell>
        </row>
        <row r="246">
          <cell r="AE246">
            <v>3767084</v>
          </cell>
        </row>
        <row r="247">
          <cell r="AE247">
            <v>3852137</v>
          </cell>
        </row>
        <row r="248">
          <cell r="AE248">
            <v>3560395</v>
          </cell>
        </row>
        <row r="249">
          <cell r="AE249">
            <v>3362201</v>
          </cell>
        </row>
        <row r="250">
          <cell r="AE250">
            <v>3106232</v>
          </cell>
        </row>
        <row r="251">
          <cell r="AE251">
            <v>3115137</v>
          </cell>
        </row>
        <row r="252">
          <cell r="AE252">
            <v>3647535</v>
          </cell>
        </row>
        <row r="253">
          <cell r="AE253">
            <v>4041681</v>
          </cell>
        </row>
        <row r="254">
          <cell r="AE254">
            <v>3819973</v>
          </cell>
        </row>
        <row r="255">
          <cell r="AE255">
            <v>3931185</v>
          </cell>
        </row>
        <row r="256">
          <cell r="AE256">
            <v>4256063</v>
          </cell>
        </row>
        <row r="257">
          <cell r="AE257">
            <v>4059610</v>
          </cell>
        </row>
        <row r="258">
          <cell r="AE258">
            <v>4400270</v>
          </cell>
        </row>
        <row r="259">
          <cell r="AE259">
            <v>4551844</v>
          </cell>
        </row>
        <row r="260">
          <cell r="AE260">
            <v>4357354</v>
          </cell>
        </row>
        <row r="261">
          <cell r="AE261">
            <v>3860421</v>
          </cell>
        </row>
        <row r="262">
          <cell r="AE262">
            <v>3595536</v>
          </cell>
        </row>
        <row r="263">
          <cell r="AE263">
            <v>3402352</v>
          </cell>
        </row>
        <row r="264">
          <cell r="AE264">
            <v>4217624.3033333337</v>
          </cell>
        </row>
        <row r="265">
          <cell r="AE265">
            <v>4337900</v>
          </cell>
        </row>
        <row r="266">
          <cell r="AE266">
            <v>4410734</v>
          </cell>
        </row>
        <row r="267">
          <cell r="AE267">
            <v>4168093</v>
          </cell>
        </row>
        <row r="268">
          <cell r="AE268">
            <v>4260854</v>
          </cell>
        </row>
        <row r="269">
          <cell r="AE269">
            <v>4644020</v>
          </cell>
        </row>
        <row r="270">
          <cell r="AE270">
            <v>4590433</v>
          </cell>
        </row>
        <row r="271">
          <cell r="AE271">
            <v>4462715</v>
          </cell>
        </row>
        <row r="272">
          <cell r="AE272">
            <v>4706295</v>
          </cell>
        </row>
        <row r="273">
          <cell r="AE273">
            <v>4298663</v>
          </cell>
        </row>
        <row r="274">
          <cell r="AE274">
            <v>3892635</v>
          </cell>
        </row>
        <row r="275">
          <cell r="AE275">
            <v>3501582</v>
          </cell>
        </row>
        <row r="276">
          <cell r="AE276">
            <v>4702549</v>
          </cell>
        </row>
        <row r="277">
          <cell r="AE277">
            <v>4215177</v>
          </cell>
        </row>
        <row r="278">
          <cell r="AE278">
            <v>4636972</v>
          </cell>
        </row>
        <row r="279">
          <cell r="AE279">
            <v>4675501</v>
          </cell>
        </row>
        <row r="280">
          <cell r="AE280">
            <v>4598095</v>
          </cell>
        </row>
        <row r="281">
          <cell r="AE281">
            <v>4526723</v>
          </cell>
        </row>
        <row r="282">
          <cell r="AE282">
            <v>4423114</v>
          </cell>
        </row>
        <row r="283">
          <cell r="AE283">
            <v>4369803</v>
          </cell>
        </row>
        <row r="284">
          <cell r="AE284">
            <v>4830620</v>
          </cell>
        </row>
        <row r="285">
          <cell r="AE285">
            <v>3745300</v>
          </cell>
        </row>
        <row r="286">
          <cell r="AE286">
            <v>2730318</v>
          </cell>
        </row>
        <row r="287">
          <cell r="AE287">
            <v>2085720</v>
          </cell>
        </row>
        <row r="288">
          <cell r="AE288">
            <v>3302804</v>
          </cell>
        </row>
        <row r="289">
          <cell r="AE289">
            <v>3178978</v>
          </cell>
        </row>
        <row r="290">
          <cell r="AE290">
            <v>3130246</v>
          </cell>
        </row>
        <row r="291">
          <cell r="AE291">
            <v>2303969</v>
          </cell>
        </row>
        <row r="292">
          <cell r="AE292">
            <v>2294784</v>
          </cell>
        </row>
        <row r="293">
          <cell r="AE293">
            <v>2545802</v>
          </cell>
        </row>
        <row r="294">
          <cell r="AE294">
            <v>2383097</v>
          </cell>
        </row>
        <row r="295">
          <cell r="AE295">
            <v>2655616</v>
          </cell>
        </row>
        <row r="296">
          <cell r="AE296">
            <v>2321427</v>
          </cell>
        </row>
        <row r="297">
          <cell r="AE297">
            <v>2172252</v>
          </cell>
        </row>
        <row r="298">
          <cell r="AE298">
            <v>2045966</v>
          </cell>
        </row>
        <row r="299">
          <cell r="AE299">
            <v>2024627</v>
          </cell>
        </row>
        <row r="300">
          <cell r="AE300">
            <v>2359984</v>
          </cell>
        </row>
        <row r="301">
          <cell r="AE301">
            <v>2320633</v>
          </cell>
        </row>
        <row r="302">
          <cell r="AE302">
            <v>2420185</v>
          </cell>
        </row>
        <row r="303">
          <cell r="AE303">
            <v>2163700</v>
          </cell>
        </row>
        <row r="304">
          <cell r="AE304">
            <v>2741672</v>
          </cell>
        </row>
        <row r="305">
          <cell r="AE305">
            <v>3372997</v>
          </cell>
        </row>
        <row r="306">
          <cell r="AE306">
            <v>3336545</v>
          </cell>
        </row>
        <row r="307">
          <cell r="AE307">
            <v>3375553</v>
          </cell>
        </row>
        <row r="308">
          <cell r="AE308">
            <v>3179092</v>
          </cell>
        </row>
        <row r="309">
          <cell r="AE309">
            <v>3049181</v>
          </cell>
        </row>
        <row r="310">
          <cell r="AE310">
            <v>2812188</v>
          </cell>
        </row>
        <row r="311">
          <cell r="AE311">
            <v>2571531</v>
          </cell>
        </row>
        <row r="312">
          <cell r="AE312">
            <v>1578239</v>
          </cell>
        </row>
        <row r="313">
          <cell r="AE313">
            <v>89746</v>
          </cell>
        </row>
        <row r="314">
          <cell r="AE314">
            <v>126401</v>
          </cell>
        </row>
        <row r="315">
          <cell r="AE315">
            <v>189084</v>
          </cell>
        </row>
        <row r="316">
          <cell r="AE316">
            <v>295418</v>
          </cell>
        </row>
        <row r="317">
          <cell r="AE317">
            <v>388951</v>
          </cell>
        </row>
        <row r="318">
          <cell r="AE318">
            <v>492400</v>
          </cell>
        </row>
        <row r="319">
          <cell r="AE319">
            <v>633186</v>
          </cell>
        </row>
        <row r="320">
          <cell r="AE320">
            <v>779424</v>
          </cell>
        </row>
        <row r="321">
          <cell r="AE321">
            <v>804671</v>
          </cell>
        </row>
        <row r="322">
          <cell r="AE322">
            <v>896351</v>
          </cell>
        </row>
        <row r="323">
          <cell r="AE323">
            <v>941106</v>
          </cell>
          <cell r="AH323">
            <v>10176758.159999996</v>
          </cell>
        </row>
        <row r="324">
          <cell r="AE324">
            <v>1210032</v>
          </cell>
          <cell r="AH324">
            <v>13088712.710000001</v>
          </cell>
        </row>
        <row r="325">
          <cell r="AE325">
            <v>1069187</v>
          </cell>
          <cell r="AH325">
            <v>11400793.020000003</v>
          </cell>
        </row>
        <row r="326">
          <cell r="AE326">
            <v>772394</v>
          </cell>
          <cell r="AH326">
            <v>8119475.2400000002</v>
          </cell>
        </row>
        <row r="327">
          <cell r="AE327">
            <v>1063516</v>
          </cell>
          <cell r="AH327">
            <v>11173180.48</v>
          </cell>
        </row>
        <row r="328">
          <cell r="AE328">
            <v>1088817</v>
          </cell>
          <cell r="AH328">
            <v>11684923.939999999</v>
          </cell>
        </row>
        <row r="329">
          <cell r="AE329">
            <v>1264886</v>
          </cell>
          <cell r="AH329">
            <v>13668971.470000003</v>
          </cell>
        </row>
        <row r="330">
          <cell r="AE330">
            <v>1503926</v>
          </cell>
          <cell r="AH330">
            <v>16096722.350000003</v>
          </cell>
        </row>
        <row r="331">
          <cell r="AE331">
            <v>2212557</v>
          </cell>
          <cell r="AH331">
            <v>23695847.800000001</v>
          </cell>
        </row>
        <row r="332">
          <cell r="AE332">
            <v>2427847</v>
          </cell>
          <cell r="AH332">
            <v>25773713.570000004</v>
          </cell>
        </row>
        <row r="333">
          <cell r="AE333">
            <v>2310398</v>
          </cell>
          <cell r="AH333">
            <v>24710236.010000002</v>
          </cell>
        </row>
        <row r="334">
          <cell r="AE334">
            <v>1668777</v>
          </cell>
          <cell r="AH334">
            <v>17872029.940000001</v>
          </cell>
        </row>
        <row r="335">
          <cell r="AE335">
            <v>2098086</v>
          </cell>
          <cell r="AH335">
            <v>21897953.149999999</v>
          </cell>
        </row>
        <row r="336">
          <cell r="AE336">
            <v>2399250</v>
          </cell>
          <cell r="AH336">
            <v>25345242.940000009</v>
          </cell>
        </row>
        <row r="337">
          <cell r="AE337">
            <v>2625923</v>
          </cell>
          <cell r="AH337">
            <v>27717282.789999999</v>
          </cell>
        </row>
        <row r="338">
          <cell r="AE338">
            <v>2718073</v>
          </cell>
          <cell r="AH338">
            <v>28711773.59</v>
          </cell>
        </row>
        <row r="339">
          <cell r="AE339">
            <v>2926923</v>
          </cell>
          <cell r="AH339">
            <v>30831235.510000005</v>
          </cell>
        </row>
        <row r="340">
          <cell r="AE340">
            <v>2892121</v>
          </cell>
          <cell r="AH340">
            <v>30757666.789999995</v>
          </cell>
        </row>
        <row r="341">
          <cell r="AE341">
            <v>3084610</v>
          </cell>
          <cell r="AH341">
            <v>45055867.900000006</v>
          </cell>
        </row>
        <row r="342">
          <cell r="AE342">
            <v>2980653</v>
          </cell>
          <cell r="AH342">
            <v>43743136.780000009</v>
          </cell>
        </row>
        <row r="343">
          <cell r="AE343">
            <v>2829717</v>
          </cell>
          <cell r="AH343">
            <v>41815709.869999997</v>
          </cell>
        </row>
        <row r="344">
          <cell r="AE344">
            <v>2834575</v>
          </cell>
          <cell r="AH344">
            <v>41478105.140000001</v>
          </cell>
        </row>
        <row r="345">
          <cell r="AE345">
            <v>2594969</v>
          </cell>
          <cell r="AH345">
            <v>38367625.050000004</v>
          </cell>
        </row>
        <row r="346">
          <cell r="AE346">
            <v>2545652</v>
          </cell>
          <cell r="AH346">
            <v>49148887.080000013</v>
          </cell>
        </row>
        <row r="347">
          <cell r="AE347">
            <v>1929948</v>
          </cell>
          <cell r="AH347">
            <v>38117416.159999996</v>
          </cell>
        </row>
        <row r="348">
          <cell r="AE348">
            <v>2311972.89</v>
          </cell>
          <cell r="AH348">
            <v>47718819.599999994</v>
          </cell>
        </row>
        <row r="349">
          <cell r="AE349">
            <v>2351803</v>
          </cell>
          <cell r="AH349">
            <v>52477362.990000002</v>
          </cell>
        </row>
        <row r="350">
          <cell r="AE350">
            <v>2458819</v>
          </cell>
          <cell r="AH350">
            <v>58876803.720000014</v>
          </cell>
        </row>
        <row r="351">
          <cell r="AE351">
            <v>2357874</v>
          </cell>
          <cell r="AH351">
            <v>60935993.650000006</v>
          </cell>
        </row>
        <row r="352">
          <cell r="AE352">
            <v>2817720</v>
          </cell>
          <cell r="AH352">
            <v>78630208.539999992</v>
          </cell>
        </row>
      </sheetData>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328">
          <cell r="C328">
            <v>63.010315789473694</v>
          </cell>
          <cell r="D328">
            <v>27766.974378257979</v>
          </cell>
        </row>
        <row r="329">
          <cell r="C329">
            <v>62.982454545454544</v>
          </cell>
          <cell r="D329">
            <v>27933.978648548316</v>
          </cell>
        </row>
        <row r="330">
          <cell r="C330">
            <v>63.580833333333331</v>
          </cell>
          <cell r="D330">
            <v>28100.982918838654</v>
          </cell>
        </row>
        <row r="331">
          <cell r="C331">
            <v>65.200263157894739</v>
          </cell>
          <cell r="D331">
            <v>28267.987189128991</v>
          </cell>
        </row>
        <row r="332">
          <cell r="C332">
            <v>67.872949999999989</v>
          </cell>
          <cell r="D332">
            <v>28434.991459419325</v>
          </cell>
        </row>
        <row r="333">
          <cell r="C333">
            <v>70.04721052631578</v>
          </cell>
          <cell r="D333">
            <v>28601.995729709663</v>
          </cell>
        </row>
        <row r="334">
          <cell r="C334">
            <v>72.52</v>
          </cell>
          <cell r="D334">
            <v>28769</v>
          </cell>
        </row>
        <row r="335">
          <cell r="C335">
            <v>75.323809523809516</v>
          </cell>
          <cell r="D335">
            <v>30460</v>
          </cell>
        </row>
        <row r="336">
          <cell r="C336">
            <v>77.487700000000004</v>
          </cell>
          <cell r="D336">
            <v>32151</v>
          </cell>
        </row>
        <row r="337">
          <cell r="C337">
            <v>79.430136363636379</v>
          </cell>
          <cell r="D337">
            <v>33842</v>
          </cell>
        </row>
        <row r="338">
          <cell r="C338">
            <v>83.134619047619054</v>
          </cell>
          <cell r="D338">
            <v>35538.222222222219</v>
          </cell>
        </row>
        <row r="339">
          <cell r="C339">
            <v>85.484578947368419</v>
          </cell>
          <cell r="D339">
            <v>36385.777777777774</v>
          </cell>
        </row>
        <row r="340">
          <cell r="C340">
            <v>88.181444444444423</v>
          </cell>
          <cell r="D340">
            <v>33306</v>
          </cell>
        </row>
        <row r="341">
          <cell r="C341">
            <v>91.473950000000002</v>
          </cell>
          <cell r="D341">
            <v>36335.333333333328</v>
          </cell>
        </row>
        <row r="342">
          <cell r="C342">
            <v>93.996555555555545</v>
          </cell>
          <cell r="D342">
            <v>39364.666666666664</v>
          </cell>
        </row>
        <row r="343">
          <cell r="C343">
            <v>96.633909090909086</v>
          </cell>
          <cell r="D343">
            <v>42394</v>
          </cell>
        </row>
        <row r="344">
          <cell r="C344">
            <v>98.525300000000001</v>
          </cell>
          <cell r="D344">
            <v>42898.333333333328</v>
          </cell>
        </row>
        <row r="345">
          <cell r="C345">
            <v>99.612200000000001</v>
          </cell>
          <cell r="D345">
            <v>43402.666666666664</v>
          </cell>
        </row>
        <row r="346">
          <cell r="C346">
            <v>100.6185</v>
          </cell>
          <cell r="D346">
            <v>43907</v>
          </cell>
        </row>
        <row r="347">
          <cell r="C347">
            <v>101.61914285714286</v>
          </cell>
          <cell r="D347">
            <v>46642.520000000004</v>
          </cell>
        </row>
        <row r="348">
          <cell r="C348">
            <v>102.56828571428571</v>
          </cell>
          <cell r="D348">
            <v>48041.795600000005</v>
          </cell>
        </row>
        <row r="349">
          <cell r="C349">
            <v>103.16</v>
          </cell>
          <cell r="D349">
            <v>51594</v>
          </cell>
        </row>
        <row r="350">
          <cell r="C350">
            <v>104.6</v>
          </cell>
          <cell r="D350">
            <v>51913.666666666672</v>
          </cell>
        </row>
        <row r="351">
          <cell r="C351">
            <v>105.25</v>
          </cell>
          <cell r="D351">
            <v>52233.333333333336</v>
          </cell>
        </row>
        <row r="352">
          <cell r="C352">
            <v>106.88</v>
          </cell>
          <cell r="D352">
            <v>52553</v>
          </cell>
        </row>
        <row r="353">
          <cell r="C353">
            <v>108.94</v>
          </cell>
          <cell r="D353">
            <v>54864.393978466796</v>
          </cell>
        </row>
        <row r="354">
          <cell r="C354">
            <v>111.55</v>
          </cell>
          <cell r="D354">
            <v>56223.212671851797</v>
          </cell>
        </row>
        <row r="355">
          <cell r="C355">
            <v>114.52670000000001</v>
          </cell>
          <cell r="D355">
            <v>64737</v>
          </cell>
        </row>
        <row r="356">
          <cell r="C356">
            <v>118.23</v>
          </cell>
          <cell r="D356">
            <v>65342</v>
          </cell>
        </row>
        <row r="357">
          <cell r="C357">
            <v>122.96</v>
          </cell>
          <cell r="D357">
            <v>65947</v>
          </cell>
        </row>
        <row r="358">
          <cell r="C358">
            <v>127.5</v>
          </cell>
          <cell r="D358">
            <v>66552</v>
          </cell>
        </row>
        <row r="359">
          <cell r="C359">
            <v>134.52000000000001</v>
          </cell>
          <cell r="D359">
            <v>72286.333333333328</v>
          </cell>
        </row>
        <row r="360">
          <cell r="C360">
            <v>141.44</v>
          </cell>
          <cell r="D360">
            <v>78020.666666666657</v>
          </cell>
        </row>
        <row r="361">
          <cell r="C361">
            <v>149.08000000000001</v>
          </cell>
          <cell r="D361">
            <v>83755</v>
          </cell>
        </row>
        <row r="362">
          <cell r="C362">
            <v>158</v>
          </cell>
          <cell r="D362">
            <v>86797</v>
          </cell>
        </row>
        <row r="363">
          <cell r="C363">
            <v>168</v>
          </cell>
          <cell r="D363">
            <v>89839</v>
          </cell>
        </row>
        <row r="364">
          <cell r="C364">
            <v>178.71770000000001</v>
          </cell>
          <cell r="D364">
            <v>92881</v>
          </cell>
        </row>
        <row r="365">
          <cell r="C365">
            <v>188.96</v>
          </cell>
          <cell r="D365">
            <v>103181.33333333333</v>
          </cell>
        </row>
        <row r="366">
          <cell r="C366">
            <v>198.43</v>
          </cell>
          <cell r="D366">
            <v>113481.66666666667</v>
          </cell>
        </row>
        <row r="367">
          <cell r="C367">
            <v>209.58</v>
          </cell>
          <cell r="D367">
            <v>123782</v>
          </cell>
        </row>
        <row r="368">
          <cell r="C368">
            <v>222.25</v>
          </cell>
          <cell r="D368">
            <v>125787.095238095</v>
          </cell>
        </row>
        <row r="369">
          <cell r="C369">
            <v>239.91935483870967</v>
          </cell>
          <cell r="D369">
            <v>132458.26190476201</v>
          </cell>
        </row>
        <row r="370">
          <cell r="C370">
            <v>258.27999999999997</v>
          </cell>
          <cell r="D370">
            <v>139129.42857142899</v>
          </cell>
        </row>
        <row r="371">
          <cell r="C371">
            <v>278.14</v>
          </cell>
          <cell r="D371">
            <v>148615.05102040799</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FFCC"/>
      <sheetName val="TABLA FFCC"/>
      <sheetName val="DASHBOARD SUBTE"/>
      <sheetName val="TABLA SUBTE"/>
      <sheetName val="Tren del Este"/>
      <sheetName val="Pax Historicos FFCC+SUBTE"/>
      <sheetName val="DATOS Dash. FFCC"/>
      <sheetName val="DATOS Dash. SUBTE"/>
      <sheetName val="Pax Dia Habil (Indices)"/>
      <sheetName val="FFCC"/>
      <sheetName val="SUBTE"/>
    </sheetNames>
    <sheetDataSet>
      <sheetData sheetId="0"/>
      <sheetData sheetId="1"/>
      <sheetData sheetId="2"/>
      <sheetData sheetId="3"/>
      <sheetData sheetId="4"/>
      <sheetData sheetId="5"/>
      <sheetData sheetId="6"/>
      <sheetData sheetId="7"/>
      <sheetData sheetId="8">
        <row r="354">
          <cell r="Y354">
            <v>26.72</v>
          </cell>
        </row>
        <row r="355">
          <cell r="Y355">
            <v>24.24</v>
          </cell>
        </row>
        <row r="356">
          <cell r="Y356">
            <v>26.72</v>
          </cell>
        </row>
        <row r="357">
          <cell r="Y357">
            <v>25.72</v>
          </cell>
        </row>
        <row r="358">
          <cell r="Y358">
            <v>26.2</v>
          </cell>
        </row>
        <row r="359">
          <cell r="Y359">
            <v>25.72</v>
          </cell>
        </row>
        <row r="360">
          <cell r="Y360">
            <v>26.72</v>
          </cell>
        </row>
        <row r="361">
          <cell r="Y361">
            <v>27.24</v>
          </cell>
        </row>
        <row r="362">
          <cell r="Y362">
            <v>26.759999999999998</v>
          </cell>
        </row>
        <row r="363">
          <cell r="Y363">
            <v>25.91</v>
          </cell>
        </row>
        <row r="364">
          <cell r="Y364">
            <v>26.24</v>
          </cell>
        </row>
        <row r="365">
          <cell r="Y365">
            <v>26.43</v>
          </cell>
        </row>
        <row r="366">
          <cell r="Y366">
            <v>27.24</v>
          </cell>
        </row>
        <row r="367">
          <cell r="Y367">
            <v>23.72</v>
          </cell>
        </row>
        <row r="368">
          <cell r="Y368">
            <v>27.24</v>
          </cell>
        </row>
        <row r="369">
          <cell r="Y369">
            <v>25.43</v>
          </cell>
        </row>
        <row r="370">
          <cell r="Y370">
            <v>26.2</v>
          </cell>
        </row>
        <row r="371">
          <cell r="Y371">
            <v>25.72</v>
          </cell>
        </row>
        <row r="372">
          <cell r="Y372">
            <v>26.95</v>
          </cell>
        </row>
      </sheetData>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Martin Ralph" refreshedDate="45166.479323495369" createdVersion="5" refreshedVersion="6" minRefreshableVersion="3" recordCount="367">
  <cacheSource type="worksheet">
    <worksheetSource name="Tabla1"/>
  </cacheSource>
  <cacheFields count="108">
    <cacheField name="Año" numFmtId="0">
      <sharedItems containsMixedTypes="1" containsNumber="1" containsInteger="1" minValue="1993" maxValue="2023" count="61">
        <s v="1993"/>
        <s v="1994"/>
        <s v="1995"/>
        <s v="1996"/>
        <s v="1997"/>
        <s v="1998"/>
        <s v="1999"/>
        <s v="2000"/>
        <s v="2001"/>
        <s v="2002"/>
        <s v="2003"/>
        <s v="2004"/>
        <s v="2005"/>
        <s v="2006"/>
        <s v="2007"/>
        <s v="2008"/>
        <s v="2009"/>
        <s v="2010"/>
        <s v="2011"/>
        <s v="2012"/>
        <s v="2013"/>
        <s v="2014"/>
        <s v="2015"/>
        <s v="2016"/>
        <s v="2017"/>
        <s v="2018"/>
        <s v="2019"/>
        <s v="2020"/>
        <s v="2021"/>
        <s v="2022"/>
        <n v="2023"/>
        <n v="2003" u="1"/>
        <n v="2022" u="1"/>
        <n v="1996" u="1"/>
        <n v="2015" u="1"/>
        <n v="2008" u="1"/>
        <n v="2001" u="1"/>
        <n v="2020" u="1"/>
        <n v="1994" u="1"/>
        <n v="2013" u="1"/>
        <n v="2006" u="1"/>
        <n v="1999" u="1"/>
        <n v="2018" u="1"/>
        <n v="2011" u="1"/>
        <n v="2004" u="1"/>
        <n v="1997" u="1"/>
        <n v="2016" u="1"/>
        <n v="2009" u="1"/>
        <n v="2002" u="1"/>
        <n v="2021" u="1"/>
        <n v="1995" u="1"/>
        <n v="2014" u="1"/>
        <n v="2007" u="1"/>
        <n v="2000" u="1"/>
        <n v="2019" u="1"/>
        <n v="1993" u="1"/>
        <n v="2012" u="1"/>
        <n v="2005" u="1"/>
        <n v="1998" u="1"/>
        <n v="2017" u="1"/>
        <n v="2010" u="1"/>
      </sharedItems>
    </cacheField>
    <cacheField name="Mes" numFmtId="0">
      <sharedItems containsBlank="1" count="25">
        <s v="Enero"/>
        <s v="Febrero"/>
        <s v="Marzo"/>
        <s v="Abril"/>
        <s v="Mayo"/>
        <s v="Junio"/>
        <s v="Julio"/>
        <s v="Agosto"/>
        <s v="Septiembre"/>
        <s v="Octubre"/>
        <s v="Noviembre"/>
        <s v="Diciembre"/>
        <m u="1"/>
        <s v="Abr" u="1"/>
        <s v="Sep" u="1"/>
        <s v="Feb" u="1"/>
        <s v="Nov" u="1"/>
        <s v="Dic" u="1"/>
        <s v="Oct" u="1"/>
        <s v="Ago" u="1"/>
        <s v="Jul" u="1"/>
        <s v="Mar" u="1"/>
        <s v="Ene" u="1"/>
        <s v="Jun" u="1"/>
        <s v="May" u="1"/>
      </sharedItems>
    </cacheField>
    <cacheField name="Período" numFmtId="178">
      <sharedItems containsSemiMixedTypes="0" containsNonDate="0" containsDate="1" containsString="0" minDate="1993-01-01T00:00:00" maxDate="2023-07-02T00:00:00" count="367">
        <d v="1993-01-01T00:00:00"/>
        <d v="1993-02-01T00:00:00"/>
        <d v="1993-03-01T00:00:00"/>
        <d v="1993-04-01T00:00:00"/>
        <d v="1993-05-01T00:00:00"/>
        <d v="1993-06-01T00:00:00"/>
        <d v="1993-07-01T00:00:00"/>
        <d v="1993-08-01T00:00:00"/>
        <d v="1993-09-01T00:00:00"/>
        <d v="1993-10-01T00:00:00"/>
        <d v="1993-11-01T00:00:00"/>
        <d v="1993-12-01T00:00:00"/>
        <d v="1994-01-01T00:00:00"/>
        <d v="1994-02-01T00:00:00"/>
        <d v="1994-03-01T00:00:00"/>
        <d v="1994-04-01T00:00:00"/>
        <d v="1994-05-01T00:00:00"/>
        <d v="1994-06-01T00:00:00"/>
        <d v="1994-07-01T00:00:00"/>
        <d v="1994-08-01T00:00:00"/>
        <d v="1994-09-01T00:00:00"/>
        <d v="1994-10-01T00:00:00"/>
        <d v="1994-11-01T00:00:00"/>
        <d v="1994-12-01T00:00:00"/>
        <d v="1995-01-01T00:00:00"/>
        <d v="1995-02-01T00:00:00"/>
        <d v="1995-03-01T00:00:00"/>
        <d v="1995-04-01T00:00:00"/>
        <d v="1995-05-01T00:00:00"/>
        <d v="1995-06-01T00:00:00"/>
        <d v="1995-07-01T00:00:00"/>
        <d v="1995-08-01T00:00:00"/>
        <d v="1995-09-01T00:00:00"/>
        <d v="1995-10-01T00:00:00"/>
        <d v="1995-11-01T00:00:00"/>
        <d v="1995-12-01T00:00:00"/>
        <d v="1996-01-01T00:00:00"/>
        <d v="1996-02-01T00:00:00"/>
        <d v="1996-03-01T00:00:00"/>
        <d v="1996-04-01T00:00:00"/>
        <d v="1996-05-01T00:00:00"/>
        <d v="1996-06-01T00:00:00"/>
        <d v="1996-07-01T00:00:00"/>
        <d v="1996-08-01T00:00:00"/>
        <d v="1996-09-01T00:00:00"/>
        <d v="1996-10-01T00:00:00"/>
        <d v="1996-11-01T00:00:00"/>
        <d v="1996-12-01T00:00:00"/>
        <d v="1997-01-01T00:00:00"/>
        <d v="1997-02-01T00:00:00"/>
        <d v="1997-03-01T00:00:00"/>
        <d v="1997-04-01T00:00:00"/>
        <d v="1997-05-01T00:00:00"/>
        <d v="1997-06-01T00:00:00"/>
        <d v="1997-07-01T00:00:00"/>
        <d v="1997-08-01T00:00:00"/>
        <d v="1997-09-01T00:00:00"/>
        <d v="1997-10-01T00:00:00"/>
        <d v="1997-11-01T00:00:00"/>
        <d v="1997-12-01T00:00:00"/>
        <d v="1998-01-01T00:00:00"/>
        <d v="1998-02-01T00:00:00"/>
        <d v="1998-03-01T00:00:00"/>
        <d v="1998-04-01T00:00:00"/>
        <d v="1998-05-01T00:00:00"/>
        <d v="1998-06-01T00:00:00"/>
        <d v="1998-07-01T00:00:00"/>
        <d v="1998-08-01T00:00:00"/>
        <d v="1998-09-01T00:00:00"/>
        <d v="1998-10-01T00:00:00"/>
        <d v="1998-11-01T00:00:00"/>
        <d v="1998-12-01T00:00:00"/>
        <d v="1999-01-01T00:00:00"/>
        <d v="1999-02-01T00:00:00"/>
        <d v="1999-03-01T00:00:00"/>
        <d v="1999-04-01T00:00:00"/>
        <d v="1999-05-01T00:00:00"/>
        <d v="1999-06-01T00:00:00"/>
        <d v="1999-07-01T00:00:00"/>
        <d v="1999-08-01T00:00:00"/>
        <d v="1999-09-01T00:00:00"/>
        <d v="1999-10-01T00:00:00"/>
        <d v="1999-11-01T00:00:00"/>
        <d v="1999-12-01T00:00:00"/>
        <d v="2000-01-01T00:00:00"/>
        <d v="2000-02-01T00:00:00"/>
        <d v="2000-03-01T00:00:00"/>
        <d v="2000-04-01T00:00:00"/>
        <d v="2000-05-01T00:00:00"/>
        <d v="2000-06-01T00:00:00"/>
        <d v="2000-07-01T00:00:00"/>
        <d v="2000-08-01T00:00:00"/>
        <d v="2000-09-01T00:00:00"/>
        <d v="2000-10-01T00:00:00"/>
        <d v="2000-11-01T00:00:00"/>
        <d v="2000-12-01T00:00:00"/>
        <d v="2001-01-01T00:00:00"/>
        <d v="2001-02-01T00:00:00"/>
        <d v="2001-03-01T00:00:00"/>
        <d v="2001-04-01T00:00:00"/>
        <d v="2001-05-01T00:00:00"/>
        <d v="2001-06-01T00:00:00"/>
        <d v="2001-07-01T00:00:00"/>
        <d v="2001-08-01T00:00:00"/>
        <d v="2001-09-01T00:00:00"/>
        <d v="2001-10-01T00:00:00"/>
        <d v="2001-11-01T00:00:00"/>
        <d v="2001-12-01T00:00:00"/>
        <d v="2002-01-01T00:00:00"/>
        <d v="2002-02-01T00:00:00"/>
        <d v="2002-03-01T00:00:00"/>
        <d v="2002-04-01T00:00:00"/>
        <d v="2002-05-01T00:00:00"/>
        <d v="2002-06-01T00:00:00"/>
        <d v="2002-07-01T00:00:00"/>
        <d v="2002-08-01T00:00:00"/>
        <d v="2002-09-01T00:00:00"/>
        <d v="2002-10-01T00:00:00"/>
        <d v="2002-11-01T00:00:00"/>
        <d v="2002-12-01T00:00:00"/>
        <d v="2003-01-01T00:00:00"/>
        <d v="2003-02-01T00:00:00"/>
        <d v="2003-03-01T00:00:00"/>
        <d v="2003-04-01T00:00:00"/>
        <d v="2003-05-01T00:00:00"/>
        <d v="2003-06-01T00:00:00"/>
        <d v="2003-07-01T00:00:00"/>
        <d v="2003-08-01T00:00:00"/>
        <d v="2003-09-01T00:00:00"/>
        <d v="2003-10-01T00:00:00"/>
        <d v="2003-11-01T00:00:00"/>
        <d v="2003-12-01T00:00:00"/>
        <d v="2004-01-01T00:00:00"/>
        <d v="2004-02-01T00:00:00"/>
        <d v="2004-03-01T00:00:00"/>
        <d v="2004-04-01T00:00:00"/>
        <d v="2004-05-01T00:00:00"/>
        <d v="2004-06-01T00:00:00"/>
        <d v="2004-07-01T00:00:00"/>
        <d v="2004-08-01T00:00:00"/>
        <d v="2004-09-01T00:00:00"/>
        <d v="2004-10-01T00:00:00"/>
        <d v="2004-11-01T00:00:00"/>
        <d v="2004-12-01T00:00:00"/>
        <d v="2005-01-01T00:00:00"/>
        <d v="2005-02-01T00:00:00"/>
        <d v="2005-03-01T00:00:00"/>
        <d v="2005-04-01T00:00:00"/>
        <d v="2005-05-01T00:00:00"/>
        <d v="2005-06-01T00:00:00"/>
        <d v="2005-07-01T00:00:00"/>
        <d v="2005-08-01T00:00:00"/>
        <d v="2005-09-01T00:00:00"/>
        <d v="2005-10-01T00:00:00"/>
        <d v="2005-11-01T00:00:00"/>
        <d v="2005-12-01T00:00:00"/>
        <d v="2006-01-01T00:00:00"/>
        <d v="2006-02-01T00:00:00"/>
        <d v="2006-03-01T00:00:00"/>
        <d v="2006-04-01T00:00:00"/>
        <d v="2006-05-01T00:00:00"/>
        <d v="2006-06-01T00:00:00"/>
        <d v="2006-07-01T00:00:00"/>
        <d v="2006-08-01T00:00:00"/>
        <d v="2006-09-01T00:00:00"/>
        <d v="2006-10-01T00:00:00"/>
        <d v="2006-11-01T00:00:00"/>
        <d v="2006-12-01T00:00:00"/>
        <d v="2007-01-01T00:00:00"/>
        <d v="2007-02-01T00:00:00"/>
        <d v="2007-03-01T00:00:00"/>
        <d v="2007-04-01T00:00:00"/>
        <d v="2007-05-01T00:00:00"/>
        <d v="2007-06-01T00:00:00"/>
        <d v="2007-07-01T00:00:00"/>
        <d v="2007-08-01T00:00:00"/>
        <d v="2007-09-01T00:00:00"/>
        <d v="2007-10-01T00:00:00"/>
        <d v="2007-11-01T00:00:00"/>
        <d v="2007-12-01T00:00:00"/>
        <d v="2008-01-01T00:00:00"/>
        <d v="2008-02-01T00:00:00"/>
        <d v="2008-03-01T00:00:00"/>
        <d v="2008-04-01T00:00:00"/>
        <d v="2008-05-01T00:00:00"/>
        <d v="2008-06-01T00:00:00"/>
        <d v="2008-07-01T00:00:00"/>
        <d v="2008-08-01T00:00:00"/>
        <d v="2008-09-01T00:00:00"/>
        <d v="2008-10-01T00:00:00"/>
        <d v="2008-11-01T00:00:00"/>
        <d v="2008-12-01T00:00:00"/>
        <d v="2009-01-01T00:00:00"/>
        <d v="2009-02-01T00:00:00"/>
        <d v="2009-03-01T00:00:00"/>
        <d v="2009-04-01T00:00:00"/>
        <d v="2009-05-01T00:00:00"/>
        <d v="2009-06-01T00:00:00"/>
        <d v="2009-07-01T00:00:00"/>
        <d v="2009-08-01T00:00:00"/>
        <d v="2009-09-01T00:00:00"/>
        <d v="2009-10-01T00:00:00"/>
        <d v="2009-11-01T00:00:00"/>
        <d v="2009-12-01T00:00:00"/>
        <d v="2010-01-01T00:00:00"/>
        <d v="2010-02-01T00:00:00"/>
        <d v="2010-03-01T00:00:00"/>
        <d v="2010-04-01T00:00:00"/>
        <d v="2010-05-01T00:00:00"/>
        <d v="2010-06-01T00:00:00"/>
        <d v="2010-07-01T00:00:00"/>
        <d v="2010-08-01T00:00:00"/>
        <d v="2010-09-01T00:00:00"/>
        <d v="2010-10-01T00:00:00"/>
        <d v="2010-11-01T00:00:00"/>
        <d v="2010-12-01T00:00:00"/>
        <d v="2011-01-01T00:00:00"/>
        <d v="2011-02-01T00:00:00"/>
        <d v="2011-03-01T00:00:00"/>
        <d v="2011-04-01T00:00:00"/>
        <d v="2011-05-01T00:00:00"/>
        <d v="2011-06-01T00:00:00"/>
        <d v="2011-07-01T00:00:00"/>
        <d v="2011-08-01T00:00:00"/>
        <d v="2011-09-01T00:00:00"/>
        <d v="2011-10-01T00:00:00"/>
        <d v="2011-11-01T00:00:00"/>
        <d v="2011-12-01T00:00:00"/>
        <d v="2012-01-01T00:00:00"/>
        <d v="2012-02-01T00:00:00"/>
        <d v="2012-03-01T00:00:00"/>
        <d v="2012-04-01T00:00:00"/>
        <d v="2012-05-01T00:00:00"/>
        <d v="2012-06-01T00:00:00"/>
        <d v="2012-07-01T00:00:00"/>
        <d v="2012-08-01T00:00:00"/>
        <d v="2012-09-01T00:00:00"/>
        <d v="2012-10-01T00:00:00"/>
        <d v="2012-11-01T00:00:00"/>
        <d v="2012-12-01T00:00:00"/>
        <d v="2013-01-01T00:00:00"/>
        <d v="2013-02-01T00:00:00"/>
        <d v="2013-03-01T00:00:00"/>
        <d v="2013-04-01T00:00:00"/>
        <d v="2013-05-01T00:00:00"/>
        <d v="2013-06-01T00:00:00"/>
        <d v="2013-07-01T00:00:00"/>
        <d v="2013-08-01T00:00:00"/>
        <d v="2013-09-01T00:00:00"/>
        <d v="2013-10-01T00:00:00"/>
        <d v="2013-11-01T00:00:00"/>
        <d v="2013-12-01T00:00:00"/>
        <d v="2014-01-01T00:00:00"/>
        <d v="2014-02-01T00:00:00"/>
        <d v="2014-03-01T00:00:00"/>
        <d v="2014-04-01T00:00:00"/>
        <d v="2014-05-01T00:00:00"/>
        <d v="2014-06-01T00:00:00"/>
        <d v="2014-07-01T00:00:00"/>
        <d v="2014-08-01T00:00:00"/>
        <d v="2014-09-01T00:00:00"/>
        <d v="2014-10-01T00:00:00"/>
        <d v="2014-11-01T00:00:00"/>
        <d v="2014-12-01T00:00:00"/>
        <d v="2015-01-01T00:00:00"/>
        <d v="2015-02-01T00:00:00"/>
        <d v="2015-03-01T00:00:00"/>
        <d v="2015-04-01T00:00:00"/>
        <d v="2015-05-01T00:00:00"/>
        <d v="2015-06-01T00:00:00"/>
        <d v="2015-07-01T00:00:00"/>
        <d v="2015-08-01T00:00:00"/>
        <d v="2015-09-01T00:00:00"/>
        <d v="2015-10-01T00:00:00"/>
        <d v="2015-11-01T00:00:00"/>
        <d v="2015-12-01T00:00:00"/>
        <d v="2016-01-01T00:00:00"/>
        <d v="2016-02-01T00:00:00"/>
        <d v="2016-03-01T00:00:00"/>
        <d v="2016-04-01T00:00:00"/>
        <d v="2016-05-01T00:00:00"/>
        <d v="2016-06-01T00:00:00"/>
        <d v="2016-07-01T00:00:00"/>
        <d v="2016-08-01T00:00:00"/>
        <d v="2016-09-01T00:00:00"/>
        <d v="2016-10-01T00:00:00"/>
        <d v="2016-11-01T00:00:00"/>
        <d v="2016-12-01T00:00:00"/>
        <d v="2017-01-01T00:00:00"/>
        <d v="2017-02-01T00:00:00"/>
        <d v="2017-03-01T00:00:00"/>
        <d v="2017-04-01T00:00:00"/>
        <d v="2017-05-01T00:00:00"/>
        <d v="2017-06-01T00:00:00"/>
        <d v="2017-07-01T00:00:00"/>
        <d v="2017-08-01T00:00:00"/>
        <d v="2017-09-01T00:00:00"/>
        <d v="2017-10-01T00:00:00"/>
        <d v="2017-11-01T00:00:00"/>
        <d v="2017-12-01T00:00:00"/>
        <d v="2018-01-01T00:00:00"/>
        <d v="2018-02-01T00:00:00"/>
        <d v="2018-03-01T00:00:00"/>
        <d v="2018-04-01T00:00:00"/>
        <d v="2018-05-01T00:00:00"/>
        <d v="2018-06-01T00:00:00"/>
        <d v="2018-07-01T00:00:00"/>
        <d v="2018-08-01T00:00:00"/>
        <d v="2018-09-01T00:00:00"/>
        <d v="2018-10-01T00:00:00"/>
        <d v="2018-11-01T00:00:00"/>
        <d v="2018-12-01T00:00:00"/>
        <d v="2019-01-01T00:00:00"/>
        <d v="2019-02-01T00:00:00"/>
        <d v="2019-03-01T00:00:00"/>
        <d v="2019-04-01T00:00:00"/>
        <d v="2019-05-01T00:00:00"/>
        <d v="2019-06-01T00:00:00"/>
        <d v="2019-07-01T00:00:00"/>
        <d v="2019-08-01T00:00:00"/>
        <d v="2019-09-01T00:00:00"/>
        <d v="2019-10-01T00:00:00"/>
        <d v="2019-11-01T00:00:00"/>
        <d v="2019-12-01T00:00:00"/>
        <d v="2020-01-01T00:00:00"/>
        <d v="2020-02-01T00:00:00"/>
        <d v="2020-03-01T00:00:00"/>
        <d v="2020-04-01T00:00:00"/>
        <d v="2020-05-01T00:00:00"/>
        <d v="2020-06-01T00:00:00"/>
        <d v="2020-07-01T00:00:00"/>
        <d v="2020-08-01T00:00:00"/>
        <d v="2020-09-01T00:00:00"/>
        <d v="2020-10-01T00:00:00"/>
        <d v="2020-11-01T00:00:00"/>
        <d v="2020-12-01T00:00:00"/>
        <d v="2021-01-01T00:00:00"/>
        <d v="2021-02-01T00:00:00"/>
        <d v="2021-03-01T00:00:00"/>
        <d v="2021-04-01T00:00:00"/>
        <d v="2021-05-01T00:00:00"/>
        <d v="2021-06-01T00:00:00"/>
        <d v="2021-07-01T00:00:00"/>
        <d v="2021-08-01T00:00:00"/>
        <d v="2021-09-01T00:00:00"/>
        <d v="2021-10-01T00:00:00"/>
        <d v="2021-11-01T00:00:00"/>
        <d v="2021-12-01T00:00:00"/>
        <d v="2022-01-01T00:00:00"/>
        <d v="2022-02-01T00:00:00"/>
        <d v="2022-03-01T00:00:00"/>
        <d v="2022-04-01T00:00:00"/>
        <d v="2022-05-01T00:00:00"/>
        <d v="2022-06-01T00:00:00"/>
        <d v="2022-07-01T00:00:00"/>
        <d v="2022-08-01T00:00:00"/>
        <d v="2022-09-01T00:00:00"/>
        <d v="2022-10-01T00:00:00"/>
        <d v="2022-11-01T00:00:00"/>
        <d v="2022-12-01T00:00:00"/>
        <d v="2023-01-01T00:00:00"/>
        <d v="2023-02-01T00:00:00"/>
        <d v="2023-03-01T00:00:00"/>
        <d v="2023-04-01T00:00:00"/>
        <d v="2023-05-01T00:00:00"/>
        <d v="2023-06-01T00:00:00"/>
        <d v="2023-07-01T00:00:00"/>
      </sharedItems>
      <fieldGroup par="91" base="2">
        <rangePr groupBy="months" startDate="1993-01-01T00:00:00" endDate="2023-07-02T00:00:00"/>
        <groupItems count="14">
          <s v="&lt;1/1/1993"/>
          <s v="ene"/>
          <s v="feb"/>
          <s v="mar"/>
          <s v="abr"/>
          <s v="may"/>
          <s v="jun"/>
          <s v="jul"/>
          <s v="ago"/>
          <s v="sep"/>
          <s v="oct"/>
          <s v="nov"/>
          <s v="dic"/>
          <s v="&gt;2/7/2023"/>
        </groupItems>
      </fieldGroup>
    </cacheField>
    <cacheField name="Operador" numFmtId="0">
      <sharedItems/>
    </cacheField>
    <cacheField name="Línea" numFmtId="17">
      <sharedItems/>
    </cacheField>
    <cacheField name="Servicio" numFmtId="17">
      <sharedItems/>
    </cacheField>
    <cacheField name="Tipo de Tracción" numFmtId="17">
      <sharedItems/>
    </cacheField>
    <cacheField name="TK Remolcados (1)" numFmtId="3">
      <sharedItems containsSemiMixedTypes="0" containsString="0" containsNumber="1" minValue="151628.4" maxValue="305917.92"/>
    </cacheField>
    <cacheField name="TK Coche Motor (2)" numFmtId="3">
      <sharedItems containsNonDate="0" containsString="0" containsBlank="1"/>
    </cacheField>
    <cacheField name="TK Eléctricos (3)" numFmtId="3">
      <sharedItems containsNonDate="0" containsString="0" containsBlank="1"/>
    </cacheField>
    <cacheField name="Trenes Kilómetro (TK) (1+2+3)" numFmtId="3">
      <sharedItems containsSemiMixedTypes="0" containsString="0" containsNumber="1" minValue="151628.4" maxValue="305917.92"/>
    </cacheField>
    <cacheField name="Variación % TK" numFmtId="10">
      <sharedItems containsString="0" containsBlank="1" containsNumber="1" minValue="-0.42324859305259077" maxValue="0.50676416819012804"/>
    </cacheField>
    <cacheField name="CK Locomotoras (4)" numFmtId="3">
      <sharedItems containsSemiMixedTypes="0" containsString="0" containsNumber="1" minValue="151628.4" maxValue="305917.92"/>
    </cacheField>
    <cacheField name="CK Remolcados (5)" numFmtId="3">
      <sharedItems containsSemiMixedTypes="0" containsString="0" containsNumber="1" minValue="909770.39999999991" maxValue="1988466.48"/>
    </cacheField>
    <cacheField name="CK Coche Motor (6)" numFmtId="3">
      <sharedItems containsNonDate="0" containsString="0" containsBlank="1"/>
    </cacheField>
    <cacheField name="CK Eléctricos (7)" numFmtId="3">
      <sharedItems containsNonDate="0" containsString="0" containsBlank="1"/>
    </cacheField>
    <cacheField name="Coches Kilómetro (CK) (5+6+7)" numFmtId="3">
      <sharedItems containsSemiMixedTypes="0" containsString="0" containsNumber="1" minValue="909770.39999999991" maxValue="1988466.48"/>
    </cacheField>
    <cacheField name="Varicaión % CK" numFmtId="10">
      <sharedItems containsString="0" containsBlank="1" containsNumber="1" minValue="-0.41488987700987467" maxValue="0.50676416819012804"/>
    </cacheField>
    <cacheField name="Velocidad Comercial Trenes Diésel" numFmtId="166">
      <sharedItems containsSemiMixedTypes="0" containsString="0" containsNumber="1" minValue="33.299999999999997" maxValue="45.5"/>
    </cacheField>
    <cacheField name="Variación % Velocidad Comercial TD" numFmtId="10">
      <sharedItems containsString="0" containsBlank="1" containsNumber="1" minValue="-0.1428571428571429" maxValue="0.21657754010695185"/>
    </cacheField>
    <cacheField name="Velocidad Comercial Trenes Eléctricos" numFmtId="166">
      <sharedItems containsNonDate="0" containsString="0" containsBlank="1"/>
    </cacheField>
    <cacheField name="Variación % Velocidad Comercial TE" numFmtId="10">
      <sharedItems containsNonDate="0" containsString="0" containsBlank="1"/>
    </cacheField>
    <cacheField name="Form. Media Trenes Remolcados" numFmtId="166">
      <sharedItems containsSemiMixedTypes="0" containsString="0" containsNumber="1" minValue="5.89" maxValue="7"/>
    </cacheField>
    <cacheField name="Form. Media Trenes Coche Motor" numFmtId="3">
      <sharedItems containsNonDate="0" containsString="0" containsBlank="1"/>
    </cacheField>
    <cacheField name="Form. Media Trenes Eléctricos" numFmtId="3">
      <sharedItems containsNonDate="0" containsString="0" containsBlank="1"/>
    </cacheField>
    <cacheField name="Asientos Ofrecidos Coches Remolcados" numFmtId="3">
      <sharedItems containsSemiMixedTypes="0" containsString="0" containsNumber="1" minValue="1536416" maxValue="3443232"/>
    </cacheField>
    <cacheField name="Asientos Ofrecidos Coches Motor" numFmtId="3">
      <sharedItems containsNonDate="0" containsString="0" containsBlank="1"/>
    </cacheField>
    <cacheField name="Asientos Ofrecidos Coches Eléctrico" numFmtId="3">
      <sharedItems containsNonDate="0" containsString="0" containsBlank="1"/>
    </cacheField>
    <cacheField name="Asientos Prom. x C. Remolcados" numFmtId="3">
      <sharedItems containsSemiMixedTypes="0" containsString="0" containsNumber="1" containsInteger="1" minValue="76" maxValue="96"/>
    </cacheField>
    <cacheField name="Asientos Prom. x C. Motor" numFmtId="3">
      <sharedItems containsNonDate="0" containsString="0" containsBlank="1"/>
    </cacheField>
    <cacheField name="Asientos Prom. x C. Eléctricos" numFmtId="3">
      <sharedItems containsNonDate="0" containsString="0" containsBlank="1"/>
    </cacheField>
    <cacheField name="Trenes Programados" numFmtId="3">
      <sharedItems containsSemiMixedTypes="0" containsString="0" containsNumber="1" containsInteger="1" minValue="3136" maxValue="5866"/>
    </cacheField>
    <cacheField name="Trenes Cancelados" numFmtId="3">
      <sharedItems containsSemiMixedTypes="0" containsString="0" containsNumber="1" containsInteger="1" minValue="10" maxValue="2057"/>
    </cacheField>
    <cacheField name="Trenes Corridos (TC)" numFmtId="3">
      <sharedItems containsSemiMixedTypes="0" containsString="0" containsNumber="1" containsInteger="1" minValue="2735" maxValue="5518"/>
    </cacheField>
    <cacheField name="Variación % TC" numFmtId="10">
      <sharedItems containsString="0" containsBlank="1" containsNumber="1" minValue="-0.42324859305259077" maxValue="0.50676416819012804"/>
    </cacheField>
    <cacheField name="Trenes Puntuales" numFmtId="3">
      <sharedItems containsSemiMixedTypes="0" containsString="0" containsNumber="1" containsInteger="1" minValue="1680" maxValue="5395"/>
    </cacheField>
    <cacheField name="Trenes Atrasados" numFmtId="3">
      <sharedItems containsSemiMixedTypes="0" containsString="0" containsNumber="1" containsInteger="1" minValue="37" maxValue="2067"/>
    </cacheField>
    <cacheField name="Regularidad Absoluta" numFmtId="10">
      <sharedItems containsSemiMixedTypes="0" containsString="0" containsNumber="1" minValue="0.29546253957087582" maxValue="0.99010640283740903"/>
    </cacheField>
    <cacheField name="RA 95%" numFmtId="10">
      <sharedItems containsSemiMixedTypes="0" containsString="0" containsNumber="1" minValue="0.95" maxValue="0.95"/>
    </cacheField>
    <cacheField name="RA 95%+" numFmtId="10">
      <sharedItems containsMixedTypes="1" containsNumber="1" minValue="0.95160937157871683" maxValue="0.99010640283740903"/>
    </cacheField>
    <cacheField name="Regularidad Relativa" numFmtId="10">
      <sharedItems containsSemiMixedTypes="0" containsString="0" containsNumber="1" minValue="0.46293744833287409" maxValue="0.99307245834113467"/>
    </cacheField>
    <cacheField name="Cumplimiento del Programa" numFmtId="10">
      <sharedItems containsSemiMixedTypes="0" containsString="0" containsNumber="1" minValue="0.60683381406700687" maxValue="0.99816883354696939"/>
    </cacheField>
    <cacheField name="Variación % RA" numFmtId="10">
      <sharedItems containsString="0" containsBlank="1" containsNumber="1" minValue="-0.48293802412572018" maxValue="0.80348690374353327"/>
    </cacheField>
    <cacheField name="Pasajeros Pagos (PAX)" numFmtId="3">
      <sharedItems containsSemiMixedTypes="0" containsString="0" containsNumber="1" minValue="89746" maxValue="4830620"/>
    </cacheField>
    <cacheField name="Variación % PAX" numFmtId="10">
      <sharedItems containsString="0" containsBlank="1" containsNumber="1" minValue="-0.96132693105717282" maxValue="10.913478038018408"/>
    </cacheField>
    <cacheField name="PAX Día Habil" numFmtId="3">
      <sharedItems containsSemiMixedTypes="0" containsString="0" containsNumber="1" minValue="3561.3492063492063" maxValue="184093.75"/>
    </cacheField>
    <cacheField name="Variación % Día Hábil" numFmtId="10">
      <sharedItems containsSemiMixedTypes="0" containsString="0" containsNumber="1" minValue="-0.96132693105717282" maxValue="10.441297506023776"/>
    </cacheField>
    <cacheField name="PAX x Tren" numFmtId="3">
      <sharedItems containsSemiMixedTypes="0" containsString="0" containsNumber="1" minValue="30.197173620457605" maxValue="1140.1038470616002"/>
    </cacheField>
    <cacheField name="PAX x Coche" numFmtId="3">
      <sharedItems containsSemiMixedTypes="0" containsString="0" containsNumber="1" minValue="4.3138819457796576" maxValue="165.23244160313044"/>
    </cacheField>
    <cacheField name="Variación % Pax x Coche" numFmtId="0">
      <sharedItems containsString="0" containsBlank="1" containsNumber="1" minValue="-0.93390463192604878" maxValue="10.268891384147265"/>
    </cacheField>
    <cacheField name="Capacidad x Coche (4xm2)" numFmtId="3">
      <sharedItems containsSemiMixedTypes="0" containsString="0" containsNumber="1" containsInteger="1" minValue="188" maxValue="193"/>
    </cacheField>
    <cacheField name="Ocupación Media (PaxKm/CocheKm)" numFmtId="166">
      <sharedItems containsSemiMixedTypes="0" containsString="0" containsNumber="1" minValue="2.2250948141714795" maxValue="71.704644469283025"/>
    </cacheField>
    <cacheField name="Variación % Ocupacion Media" numFmtId="0">
      <sharedItems containsString="0" containsBlank="1" containsNumber="1" minValue="-0.90530690553294835" maxValue="10.879679532632375"/>
    </cacheField>
    <cacheField name="% de Ocupación Media PAX" numFmtId="10">
      <sharedItems containsSemiMixedTypes="0" containsString="0" containsNumber="1" minValue="1.1528988674463624E-2" maxValue="0.37152665528125922"/>
    </cacheField>
    <cacheField name="Variación % Ocupación PAX" numFmtId="10">
      <sharedItems containsString="0" containsBlank="1" containsNumber="1" minValue="-0.90530690553294835" maxValue="10.879679532632377"/>
    </cacheField>
    <cacheField name="PAX Kilómetro" numFmtId="3">
      <sharedItems containsSemiMixedTypes="0" containsString="0" containsNumber="1" minValue="2453416.2432432435" maxValue="111104260"/>
    </cacheField>
    <cacheField name="PAX Recorrido Medio" numFmtId="166">
      <sharedItems containsSemiMixedTypes="0" containsString="0" containsNumber="1" minValue="17.100000000000001" maxValue="30.272647479073637"/>
    </cacheField>
    <cacheField name="Vaciación % PAX Recorrido Medio" numFmtId="10">
      <sharedItems containsSemiMixedTypes="0" containsString="0" containsNumber="1" minValue="-0.25652173913043474" maxValue="0.55397513331919956"/>
    </cacheField>
    <cacheField name="PAX Desestacionalizados" numFmtId="3">
      <sharedItems containsSemiMixedTypes="0" containsString="0" containsNumber="1" minValue="89186.159629138754" maxValue="4763000.2134519201"/>
    </cacheField>
    <cacheField name="% Evasión (estimado)" numFmtId="167">
      <sharedItems containsSemiMixedTypes="0" containsString="0" containsNumber="1" minValue="-0.16697877754395019" maxValue="0.52548435583374808"/>
    </cacheField>
    <cacheField name="Pasajeros Totales (PT) (estimados)" numFmtId="3">
      <sharedItems containsSemiMixedTypes="0" containsString="0" containsNumber="1" minValue="89746" maxValue="5592246.5"/>
    </cacheField>
    <cacheField name="Variación % Indicadores de Confort" numFmtId="10">
      <sharedItems containsString="0" containsBlank="1" containsNumber="1" minValue="-5.4327906690746728" maxValue="0.42176488337249335"/>
    </cacheField>
    <cacheField name="Recaudación Vta. Boletos $" numFmtId="0">
      <sharedItems containsString="0" containsBlank="1" containsNumber="1" minValue="907764.01000000013" maxValue="78630208.539999992"/>
    </cacheField>
    <cacheField name="Tarifa Media $" numFmtId="168">
      <sharedItems containsString="0" containsBlank="1" containsNumber="1" minValue="0.61150725017144114" maxValue="27.905614660079777"/>
    </cacheField>
    <cacheField name="TARIFA como % del Salario medio (44 bol x mes)" numFmtId="10">
      <sharedItems containsString="0" containsBlank="1" containsNumber="1" minValue="6.4734143950511032E-3" maxValue="5.0698503368517785E-2"/>
    </cacheField>
    <cacheField name="Tarifa Media US Dólar" numFmtId="170">
      <sharedItems containsString="0" containsBlank="1" containsNumber="1" minValue="7.9058773072855387E-2" maxValue="0.69179901551493106"/>
    </cacheField>
    <cacheField name="Indice Dia Habil" numFmtId="2">
      <sharedItems containsSemiMixedTypes="0" containsString="0" containsNumber="1" minValue="23.72" maxValue="27.76"/>
    </cacheField>
    <cacheField name="Km. Línea (entre cabeceras) en Servicio" numFmtId="4">
      <sharedItems containsSemiMixedTypes="0" containsString="0" containsNumber="1" minValue="47.783999999999999" maxValue="72.3"/>
    </cacheField>
    <cacheField name="Km. De Línea (entre cabeceras)" numFmtId="4">
      <sharedItems containsSemiMixedTypes="0" containsString="0" containsNumber="1" minValue="47.783999999999999" maxValue="72.3"/>
    </cacheField>
    <cacheField name="Cantidad de Estaciones en Servicio" numFmtId="3">
      <sharedItems containsSemiMixedTypes="0" containsString="0" containsNumber="1" containsInteger="1" minValue="18" maxValue="22"/>
    </cacheField>
    <cacheField name="Personal" numFmtId="3">
      <sharedItems containsString="0" containsBlank="1" containsNumber="1" containsInteger="1" minValue="606" maxValue="2835"/>
    </cacheField>
    <cacheField name="Recaudación/Km. Línea (PESOS)" numFmtId="171">
      <sharedItems containsSemiMixedTypes="0" containsString="0" containsNumber="1" minValue="0" maxValue="1087554.7515905946"/>
    </cacheField>
    <cacheField name="Recaudación/Km. Línea (DÓLAR US)" numFmtId="170">
      <sharedItems containsSemiMixedTypes="0" containsString="0" containsNumber="1" minValue="0" maxValue="50021.795183892442"/>
    </cacheField>
    <cacheField name="Recaudación/Trenes Corridos (PESOS)" numFmtId="171">
      <sharedItems containsSemiMixedTypes="0" containsString="0" containsNumber="1" minValue="0" maxValue="18838.095002395781"/>
    </cacheField>
    <cacheField name="Recaudación/Trenes Corridos (DÓLAR US)" numFmtId="170">
      <sharedItems containsSemiMixedTypes="0" containsString="0" containsNumber="1" minValue="0" maxValue="538.21972610599266"/>
    </cacheField>
    <cacheField name="Recaudación/Coche Kilómetro (PESOS)" numFmtId="171">
      <sharedItems containsSemiMixedTypes="0" containsString="0" containsNumber="1" minValue="0" maxValue="50.776536394597791"/>
    </cacheField>
    <cacheField name="Recaudación/Coche Kilómetro (DÓLAR US)" numFmtId="170">
      <sharedItems containsSemiMixedTypes="0" containsString="0" containsNumber="1" minValue="0" maxValue="1.6032703741810439"/>
    </cacheField>
    <cacheField name="Recaudación/Pasajeros Kilómetro (PESOS)" numFmtId="172">
      <sharedItems containsSemiMixedTypes="0" containsString="0" containsNumber="1" minValue="0" maxValue="1.0009999999999999"/>
    </cacheField>
    <cacheField name="Recaudación/Pasajeros Kilómetro (DÓLAR US)" numFmtId="173">
      <sharedItems containsSemiMixedTypes="0" containsString="0" containsNumber="1" minValue="0" maxValue="3.2901737779770859E-2"/>
    </cacheField>
    <cacheField name="Recaudación/Personal (PESOS)" numFmtId="171">
      <sharedItems containsString="0" containsBlank="1" containsNumber="1" minValue="0" maxValue="27735.523294532624"/>
    </cacheField>
    <cacheField name="Recaudación/Personal (DÓLAR US)" numFmtId="170">
      <sharedItems containsString="0" containsBlank="1" containsNumber="1" minValue="0" maxValue="4204.919335938931"/>
    </cacheField>
    <cacheField name="Pasajeros Pagos/Personal" numFmtId="3">
      <sharedItems containsString="0" containsBlank="1" containsNumber="1" minValue="32.599346167816925" maxValue="7382.5049504950493"/>
    </cacheField>
    <cacheField name="Trenes corridos/Personal" numFmtId="4">
      <sharedItems containsString="0" containsBlank="1" containsNumber="1" minValue="1.0490374137304759" maxValue="9.0660066006600655"/>
    </cacheField>
    <cacheField name="Pasajeros Pagos/Km. Línea" numFmtId="3">
      <sharedItems containsSemiMixedTypes="0" containsString="0" containsNumber="1" minValue="1241.3001383125866" maxValue="80696.212121212127"/>
    </cacheField>
    <cacheField name="Pasajeros Pagos/Estaciones" numFmtId="3">
      <sharedItems containsSemiMixedTypes="0" containsString="0" containsNumber="1" minValue="4487.3" maxValue="223689.9"/>
    </cacheField>
    <cacheField name="UTILIZACIÓN DE INFRAESTRUCTURA: Densidad vinculada a la demanda (Pax Km/Km Línea)" numFmtId="3">
      <sharedItems containsSemiMixedTypes="0" containsString="0" containsNumber="1" minValue="33933.834623004754" maxValue="1959514.6212121216"/>
    </cacheField>
    <cacheField name="UTILIZACIÓN DE INFRAESTRUCTURA: Densidad vinculada a la oferta (Coches Km/Km Línea)" numFmtId="3">
      <sharedItems containsSemiMixedTypes="0" containsString="0" containsNumber="1" minValue="14819.474412171508" maxValue="39436.884731290811"/>
    </cacheField>
    <cacheField name="Coches en Servicio" numFmtId="3">
      <sharedItems containsSemiMixedTypes="0" containsString="0" containsNumber="1" containsInteger="1" minValue="146" maxValue="179"/>
    </cacheField>
    <cacheField name="Pax/Coches en Servicio" numFmtId="3">
      <sharedItems containsSemiMixedTypes="0" containsString="0" containsNumber="1" minValue="504.19101123595505" maxValue="30642.452054794521"/>
    </cacheField>
    <cacheField name="OBSERVACIONES" numFmtId="0">
      <sharedItems containsBlank="1"/>
    </cacheField>
    <cacheField name="Trimestres" numFmtId="0" databaseField="0">
      <fieldGroup base="2">
        <rangePr groupBy="quarters" startDate="1993-01-01T00:00:00" endDate="2023-07-02T00:00:00"/>
        <groupItems count="6">
          <s v="&lt;1/1/1993"/>
          <s v="Trim.1"/>
          <s v="Trim.2"/>
          <s v="Trim.3"/>
          <s v="Trim.4"/>
          <s v="&gt;2/7/2023"/>
        </groupItems>
      </fieldGroup>
    </cacheField>
    <cacheField name="Años" numFmtId="0" databaseField="0">
      <fieldGroup base="2">
        <rangePr groupBy="years" startDate="1993-01-01T00:00:00" endDate="2023-07-02T00:00:00"/>
        <groupItems count="33">
          <s v="&lt;1/1/1993"/>
          <s v="1993"/>
          <s v="1994"/>
          <s v="1995"/>
          <s v="1996"/>
          <s v="1997"/>
          <s v="1998"/>
          <s v="1999"/>
          <s v="2000"/>
          <s v="2001"/>
          <s v="2002"/>
          <s v="2003"/>
          <s v="2004"/>
          <s v="2005"/>
          <s v="2006"/>
          <s v="2007"/>
          <s v="2008"/>
          <s v="2009"/>
          <s v="2010"/>
          <s v="2011"/>
          <s v="2012"/>
          <s v="2013"/>
          <s v="2014"/>
          <s v="2015"/>
          <s v="2016"/>
          <s v="2017"/>
          <s v="2018"/>
          <s v="2019"/>
          <s v="2020"/>
          <s v="2021"/>
          <s v="2022"/>
          <s v="2023"/>
          <s v="&gt;2/7/2023"/>
        </groupItems>
      </fieldGroup>
    </cacheField>
    <cacheField name="PAX (var %)" numFmtId="0" formula="'Pasajeros Pagos (PAX)'/'Pasajeros Pagos (PAX)'" databaseField="0"/>
    <cacheField name="Regularidad Absoluta  " numFmtId="0" formula="'Trenes Puntuales'/'Trenes Programados'" databaseField="0"/>
    <cacheField name="Cumplimiento de Programa " numFmtId="0" formula="'Trenes Corridos (TC)'/'Trenes Programados'" databaseField="0"/>
    <cacheField name="Regularidad Relativa  " numFmtId="0" formula="'Trenes Puntuales'/'Trenes Corridos (TC)'" databaseField="0"/>
    <cacheField name="% de Ocupación Media PAX  " numFmtId="0" formula="'Ocupación Media (PaxKm/CocheKm)'/'Capacidad x Coche (4xm2)'" databaseField="0"/>
    <cacheField name="% Evasión ESTIMADA CC" numFmtId="0" formula="('Pasajeros Pagos (PAX)'/'Pasajeros Totales (PT) (estimados)'-1)*-1" databaseField="0"/>
    <cacheField name="Recaudación/Trenes Corridos (PESOS) CC" numFmtId="0" formula="'Recaudación Vta. Boletos $'/'Trenes Corridos (TC)'" databaseField="0"/>
    <cacheField name="Recaudación/Trenes Corridos (DÓLARES US) CC" numFmtId="0" formula=" ('Recaudación Vta. Boletos $'/('Tarifa Media $'/'Tarifa Media US Dólar'))/'Trenes Corridos (TC)'" databaseField="0"/>
    <cacheField name="Recaudación/Coches Kilómetro (PESOS) CC" numFmtId="0" formula="'Recaudación Vta. Boletos $'/'Coches Kilómetro (CK) (5+6+7)'" databaseField="0"/>
    <cacheField name="Recaudación/Coches Kilómetro (DÓLARES US) CC" numFmtId="0" formula=" ('Recaudación Vta. Boletos $'/('Tarifa Media $'/'Tarifa Media US Dólar'))/'Coches Kilómetro (CK) (5+6+7)'" databaseField="0"/>
    <cacheField name="Recaudación/Pasajeros Kilómetro (PESOS) CC" numFmtId="0" formula="'Recaudación Vta. Boletos $'/'PAX Kilómetro'" databaseField="0"/>
    <cacheField name="Recaudación/PAsajeros Kilómetro (DÓLARES US) CC" numFmtId="0" formula=" ('Recaudación Vta. Boletos $'/('Tarifa Media $'/'Tarifa Media US Dólar'))/'PAX Kilómetro'" databaseField="0"/>
    <cacheField name="Cotización Dólar US Promedio BNA (PESOS)" numFmtId="0" formula="'Tarifa Media $'/'Tarifa Media US Dólar'" databaseField="0"/>
    <cacheField name="Ocupación Media  (PaxKm/CocheKm) CC" numFmtId="0" formula="'PAX Kilómetro'/'Coches Kilómetro (CK) (5+6+7)'" databaseField="0"/>
    <cacheField name="Captación Media (Pax x Coche) CC" numFmtId="0" formula="'Pasajeros Pagos (PAX)'/('Trenes Corridos (TC)'*('PAX x Tren'/'PAX x Coche'))" databaseField="0"/>
    <cacheField name="Trenes Corridos/Km. Línea CC" numFmtId="0" formula="'Trenes Corridos (TC)'/'Km. Línea (entre cabeceras) en Servicio'"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367">
  <r>
    <x v="0"/>
    <x v="0"/>
    <x v="0"/>
    <s v="FE.ME.SA."/>
    <s v="San Martín"/>
    <s v="SM - Retiro-Pilar-Dr. Cabred (d)"/>
    <s v="Diésel"/>
    <n v="184504.32000000001"/>
    <m/>
    <m/>
    <n v="184504.32000000001"/>
    <m/>
    <n v="184504.32000000001"/>
    <n v="1132856.5248"/>
    <m/>
    <m/>
    <n v="1132856.5248"/>
    <m/>
    <n v="33.299999999999997"/>
    <m/>
    <m/>
    <m/>
    <n v="6.14"/>
    <m/>
    <m/>
    <n v="1961656.3199999998"/>
    <m/>
    <m/>
    <n v="96"/>
    <m/>
    <m/>
    <n v="3577"/>
    <n v="249"/>
    <n v="3328"/>
    <m/>
    <n v="2774"/>
    <n v="554"/>
    <n v="0.77551020408163263"/>
    <n v="0.95"/>
    <s v=""/>
    <n v="0.83353365384615385"/>
    <n v="0.93038859379368188"/>
    <m/>
    <n v="1671000"/>
    <n v="0"/>
    <n v="67379.032258064515"/>
    <n v="0"/>
    <n v="502.10336538461536"/>
    <n v="81.77579240791782"/>
    <m/>
    <n v="188"/>
    <n v="33.040724334631555"/>
    <m/>
    <n v="0.17574853369484869"/>
    <n v="0"/>
    <n v="37430400.146605499"/>
    <n v="22.40000008773519"/>
    <n v="0"/>
    <n v="1836069.9388546881"/>
    <n v="0.19999961699562752"/>
    <n v="2088749"/>
    <m/>
    <m/>
    <m/>
    <m/>
    <m/>
    <n v="24.8"/>
    <n v="55.44"/>
    <n v="55.44"/>
    <n v="20"/>
    <m/>
    <n v="0"/>
    <n v="0"/>
    <n v="0"/>
    <n v="0"/>
    <n v="0"/>
    <n v="0"/>
    <n v="0"/>
    <n v="0"/>
    <m/>
    <m/>
    <m/>
    <m/>
    <n v="30140.692640692643"/>
    <n v="83550"/>
    <n v="675151.51779591455"/>
    <n v="20433.920000000002"/>
    <n v="146"/>
    <n v="11445.205479452055"/>
    <m/>
  </r>
  <r>
    <x v="0"/>
    <x v="1"/>
    <x v="1"/>
    <s v="FE.ME.SA."/>
    <s v="San Martín"/>
    <s v="SM - Retiro-Pilar-Dr. Cabred (d)"/>
    <s v="Diésel"/>
    <n v="176853.6"/>
    <m/>
    <m/>
    <n v="176853.6"/>
    <m/>
    <n v="176853.6"/>
    <n v="1085881.1040000001"/>
    <m/>
    <m/>
    <n v="1085881.1040000001"/>
    <m/>
    <n v="33.299999999999997"/>
    <m/>
    <m/>
    <m/>
    <n v="6.14"/>
    <m/>
    <m/>
    <n v="1880313.5999999999"/>
    <m/>
    <m/>
    <n v="96"/>
    <m/>
    <m/>
    <n v="3308"/>
    <n v="118"/>
    <n v="3190"/>
    <m/>
    <n v="2606"/>
    <n v="584"/>
    <n v="0.78778718258766622"/>
    <n v="0.95"/>
    <s v=""/>
    <n v="0.81692789968652035"/>
    <n v="0.964328899637243"/>
    <m/>
    <n v="1608000"/>
    <n v="0"/>
    <n v="67000"/>
    <n v="0"/>
    <n v="504.07523510971788"/>
    <n v="82.096943828944291"/>
    <m/>
    <n v="188"/>
    <n v="33.170482485049476"/>
    <m/>
    <n v="0.17643873662260359"/>
    <n v="0"/>
    <n v="36019200.141078189"/>
    <n v="22.40000008773519"/>
    <n v="0"/>
    <n v="1793907.8917972462"/>
    <n v="0.19999960198985178"/>
    <n v="2009999"/>
    <m/>
    <m/>
    <m/>
    <m/>
    <m/>
    <n v="24"/>
    <n v="55.44"/>
    <n v="55.44"/>
    <n v="20"/>
    <m/>
    <n v="0"/>
    <n v="0"/>
    <n v="0"/>
    <n v="0"/>
    <n v="0"/>
    <n v="0"/>
    <n v="0"/>
    <n v="0"/>
    <m/>
    <m/>
    <m/>
    <m/>
    <n v="29004.329004329007"/>
    <n v="80400"/>
    <n v="649696.97224167013"/>
    <n v="19586.600000000002"/>
    <n v="146"/>
    <n v="11013.698630136987"/>
    <m/>
  </r>
  <r>
    <x v="0"/>
    <x v="2"/>
    <x v="2"/>
    <s v="FE.ME.SA."/>
    <s v="San Martín"/>
    <s v="SM - Retiro-Pilar-Dr. Cabred (d)"/>
    <s v="Diésel"/>
    <n v="194538.96"/>
    <m/>
    <m/>
    <n v="194538.96"/>
    <m/>
    <n v="194538.96"/>
    <n v="1194469.2143999999"/>
    <m/>
    <m/>
    <n v="1194469.2143999999"/>
    <m/>
    <n v="33.299999999999997"/>
    <m/>
    <m/>
    <m/>
    <n v="6.14"/>
    <m/>
    <m/>
    <n v="2068344.9599999997"/>
    <m/>
    <m/>
    <n v="96"/>
    <m/>
    <m/>
    <n v="3685"/>
    <n v="176"/>
    <n v="3509"/>
    <m/>
    <n v="3106"/>
    <n v="403"/>
    <n v="0.84287652645861599"/>
    <n v="0.95"/>
    <s v=""/>
    <n v="0.88515246508976919"/>
    <n v="0.9522388059701492"/>
    <m/>
    <n v="1876000"/>
    <n v="0"/>
    <n v="72153.846153846156"/>
    <n v="0"/>
    <n v="534.62524935879173"/>
    <n v="87.072516182213647"/>
    <m/>
    <n v="188"/>
    <n v="35.180814756870653"/>
    <m/>
    <n v="0.18713199338760986"/>
    <n v="0"/>
    <n v="42022400.164591216"/>
    <n v="22.40000008773519"/>
    <n v="0"/>
    <n v="1842561.1413076317"/>
    <n v="0.19999965884846871"/>
    <n v="2344999.0000000005"/>
    <m/>
    <m/>
    <m/>
    <m/>
    <m/>
    <n v="26"/>
    <n v="55.44"/>
    <n v="55.44"/>
    <n v="20"/>
    <m/>
    <n v="0"/>
    <n v="0"/>
    <n v="0"/>
    <n v="0"/>
    <n v="0"/>
    <n v="0"/>
    <n v="0"/>
    <n v="0"/>
    <m/>
    <m/>
    <m/>
    <m/>
    <n v="33838.383838383837"/>
    <n v="93800"/>
    <n v="757979.80094861507"/>
    <n v="21545.26"/>
    <n v="146"/>
    <n v="12849.315068493152"/>
    <m/>
  </r>
  <r>
    <x v="0"/>
    <x v="3"/>
    <x v="3"/>
    <s v="FE.ME.SA."/>
    <s v="San Martín"/>
    <s v="SM - Retiro-Pilar-Dr. Cabred (d)"/>
    <s v="Diésel"/>
    <n v="192764.88"/>
    <m/>
    <m/>
    <n v="192764.88"/>
    <m/>
    <n v="192764.88"/>
    <n v="1183576.3632"/>
    <m/>
    <m/>
    <n v="1183576.3632"/>
    <m/>
    <n v="33.299999999999997"/>
    <m/>
    <m/>
    <m/>
    <n v="6.14"/>
    <m/>
    <m/>
    <n v="2049482.88"/>
    <m/>
    <m/>
    <n v="96"/>
    <m/>
    <m/>
    <n v="3549"/>
    <n v="72"/>
    <n v="3477"/>
    <m/>
    <n v="3030"/>
    <n v="447"/>
    <n v="0.85376162299239222"/>
    <n v="0.95"/>
    <s v=""/>
    <n v="0.87144089732528041"/>
    <n v="0.97971259509721054"/>
    <m/>
    <n v="1850000"/>
    <n v="0"/>
    <n v="71153.846153846156"/>
    <n v="0"/>
    <n v="532.06787460454416"/>
    <n v="86.656005635919243"/>
    <m/>
    <n v="188"/>
    <n v="35.012527666799642"/>
    <m/>
    <n v="0.18623684929148746"/>
    <n v="0"/>
    <n v="41440000.162310101"/>
    <n v="22.40000008773519"/>
    <n v="0"/>
    <n v="1838459.6005828304"/>
    <n v="0.19999965405390441"/>
    <n v="2312499"/>
    <m/>
    <m/>
    <m/>
    <m/>
    <m/>
    <n v="26"/>
    <n v="55.44"/>
    <n v="55.44"/>
    <n v="20"/>
    <m/>
    <n v="0"/>
    <n v="0"/>
    <n v="0"/>
    <n v="0"/>
    <n v="0"/>
    <n v="0"/>
    <n v="0"/>
    <n v="0"/>
    <m/>
    <m/>
    <m/>
    <m/>
    <n v="33369.408369408367"/>
    <n v="92500"/>
    <n v="747474.7504024189"/>
    <n v="21348.780000000002"/>
    <n v="146"/>
    <n v="12671.232876712329"/>
    <m/>
  </r>
  <r>
    <x v="0"/>
    <x v="4"/>
    <x v="4"/>
    <s v="FE.ME.SA."/>
    <s v="San Martín"/>
    <s v="SM - Retiro-Pilar-Dr. Cabred (d)"/>
    <s v="Diésel"/>
    <n v="188329.68"/>
    <m/>
    <m/>
    <n v="188329.68"/>
    <m/>
    <n v="188329.68"/>
    <n v="1156344.2352"/>
    <m/>
    <m/>
    <n v="1156344.2352"/>
    <m/>
    <n v="33.299999999999997"/>
    <m/>
    <m/>
    <m/>
    <n v="6.14"/>
    <m/>
    <m/>
    <n v="2002327.6799999997"/>
    <m/>
    <m/>
    <n v="96"/>
    <m/>
    <m/>
    <n v="3609"/>
    <n v="212"/>
    <n v="3397"/>
    <m/>
    <n v="2838"/>
    <n v="559"/>
    <n v="0.78636741479634242"/>
    <n v="0.95"/>
    <s v=""/>
    <n v="0.83544303797468356"/>
    <n v="0.94125796619562208"/>
    <m/>
    <n v="1833000"/>
    <n v="0"/>
    <n v="71601.5625"/>
    <n v="0"/>
    <n v="539.59375919929346"/>
    <n v="87.881719739298617"/>
    <m/>
    <n v="188"/>
    <n v="35.50776569030679"/>
    <m/>
    <n v="0.18887109409737654"/>
    <n v="0"/>
    <n v="41059200.160818607"/>
    <n v="22.40000008773519"/>
    <n v="0"/>
    <n v="1790336.5642854159"/>
    <n v="0.19999965084545579"/>
    <n v="2291248.9999999995"/>
    <m/>
    <m/>
    <m/>
    <m/>
    <m/>
    <n v="25.6"/>
    <n v="55.44"/>
    <n v="55.44"/>
    <n v="20"/>
    <m/>
    <n v="0"/>
    <n v="0"/>
    <n v="0"/>
    <n v="0"/>
    <n v="0"/>
    <n v="0"/>
    <n v="0"/>
    <n v="0"/>
    <m/>
    <m/>
    <m/>
    <m/>
    <n v="33062.770562770565"/>
    <n v="91650"/>
    <n v="740606.0635068292"/>
    <n v="20857.580000000002"/>
    <n v="146"/>
    <n v="12554.794520547945"/>
    <m/>
  </r>
  <r>
    <x v="0"/>
    <x v="5"/>
    <x v="5"/>
    <s v="FE.ME.SA."/>
    <s v="San Martín"/>
    <s v="SM - Retiro-Pilar-Dr. Cabred (d)"/>
    <s v="Diésel"/>
    <n v="175800.24"/>
    <m/>
    <m/>
    <n v="175800.24"/>
    <m/>
    <n v="175800.24"/>
    <n v="1079413.4735999999"/>
    <m/>
    <m/>
    <n v="1079413.4735999999"/>
    <m/>
    <n v="33.299999999999997"/>
    <m/>
    <m/>
    <m/>
    <n v="6.14"/>
    <m/>
    <m/>
    <n v="1869114.2399999998"/>
    <m/>
    <m/>
    <n v="96"/>
    <m/>
    <m/>
    <n v="3506"/>
    <n v="335"/>
    <n v="3171"/>
    <m/>
    <n v="2495"/>
    <n v="676"/>
    <n v="0.71163719338277243"/>
    <n v="0.95"/>
    <s v=""/>
    <n v="0.7868180384736676"/>
    <n v="0.90444951511694238"/>
    <m/>
    <n v="1727000"/>
    <n v="0"/>
    <n v="68260.869565217392"/>
    <n v="0"/>
    <n v="544.62314727215391"/>
    <n v="88.700838317940381"/>
    <m/>
    <n v="188"/>
    <n v="35.838722693074487"/>
    <m/>
    <n v="0.19063150368656642"/>
    <n v="0"/>
    <n v="38684800.151518673"/>
    <n v="22.40000008773519"/>
    <n v="0"/>
    <n v="1759319.7752778721"/>
    <n v="0.19999962941499916"/>
    <n v="2158749"/>
    <m/>
    <m/>
    <m/>
    <m/>
    <m/>
    <n v="25.3"/>
    <n v="55.44"/>
    <n v="55.44"/>
    <n v="20"/>
    <m/>
    <n v="0"/>
    <n v="0"/>
    <n v="0"/>
    <n v="0"/>
    <n v="0"/>
    <n v="0"/>
    <n v="0"/>
    <n v="0"/>
    <m/>
    <m/>
    <m/>
    <m/>
    <n v="31150.793650793654"/>
    <n v="86350"/>
    <n v="697777.78051079856"/>
    <n v="19469.939999999999"/>
    <n v="146"/>
    <n v="11828.767123287671"/>
    <m/>
  </r>
  <r>
    <x v="0"/>
    <x v="6"/>
    <x v="6"/>
    <s v="FE.ME.SA."/>
    <s v="San Martín"/>
    <s v="SM - Retiro-Pilar-Dr. Cabred (d)"/>
    <s v="Diésel"/>
    <n v="190769.03999999998"/>
    <m/>
    <m/>
    <n v="190769.03999999998"/>
    <m/>
    <n v="190769.03999999998"/>
    <n v="1171321.9055999997"/>
    <m/>
    <m/>
    <n v="1171321.9055999997"/>
    <m/>
    <n v="33.299999999999997"/>
    <m/>
    <m/>
    <m/>
    <n v="6.14"/>
    <m/>
    <m/>
    <n v="2028263.0399999998"/>
    <m/>
    <m/>
    <n v="96"/>
    <m/>
    <m/>
    <n v="3631"/>
    <n v="190"/>
    <n v="3441"/>
    <m/>
    <n v="2920"/>
    <n v="521"/>
    <n v="0.80418617460754616"/>
    <n v="0.95"/>
    <s v=""/>
    <n v="0.84859052600988083"/>
    <n v="0.94767281740567333"/>
    <m/>
    <n v="1841000"/>
    <n v="0"/>
    <n v="70807.692307692312"/>
    <n v="0"/>
    <n v="535.01888985759956"/>
    <n v="87.136627012638371"/>
    <m/>
    <n v="188"/>
    <n v="35.206718122800297"/>
    <m/>
    <n v="0.18726977724893776"/>
    <n v="0"/>
    <n v="41238400.161520489"/>
    <n v="22.40000008773519"/>
    <n v="0"/>
    <n v="1793775.4694895064"/>
    <n v="0.19999965236269523"/>
    <n v="2301249"/>
    <m/>
    <m/>
    <m/>
    <m/>
    <m/>
    <n v="26"/>
    <n v="55.44"/>
    <n v="55.44"/>
    <n v="20"/>
    <m/>
    <n v="0"/>
    <n v="0"/>
    <n v="0"/>
    <n v="0"/>
    <n v="0"/>
    <n v="0"/>
    <n v="0"/>
    <n v="0"/>
    <m/>
    <m/>
    <m/>
    <m/>
    <n v="33207.070707070707"/>
    <n v="92050"/>
    <n v="743838.38675181265"/>
    <n v="21127.739999999994"/>
    <n v="146"/>
    <n v="12609.589041095891"/>
    <m/>
  </r>
  <r>
    <x v="0"/>
    <x v="7"/>
    <x v="7"/>
    <s v="FE.ME.SA."/>
    <s v="San Martín"/>
    <s v="SM - Retiro-Pilar-Dr. Cabred (d)"/>
    <s v="Diésel"/>
    <n v="190491.84"/>
    <m/>
    <m/>
    <n v="190491.84"/>
    <m/>
    <n v="190491.84"/>
    <n v="1169619.8976"/>
    <m/>
    <m/>
    <n v="1169619.8976"/>
    <m/>
    <n v="33.299999999999997"/>
    <m/>
    <m/>
    <m/>
    <n v="6.14"/>
    <m/>
    <m/>
    <n v="2025315.8399999999"/>
    <m/>
    <m/>
    <n v="96"/>
    <m/>
    <m/>
    <n v="3577"/>
    <n v="141"/>
    <n v="3436"/>
    <m/>
    <n v="3109"/>
    <n v="327"/>
    <n v="0.86916410399776345"/>
    <n v="0.95"/>
    <s v=""/>
    <n v="0.90483119906868448"/>
    <n v="0.96058149287112105"/>
    <m/>
    <n v="1704000"/>
    <n v="0"/>
    <n v="64790.874524714825"/>
    <n v="0"/>
    <n v="495.92549476135042"/>
    <n v="80.769624553965869"/>
    <m/>
    <n v="188"/>
    <n v="32.634191866796066"/>
    <m/>
    <n v="0.17358612695104289"/>
    <n v="0"/>
    <n v="38169600.149500765"/>
    <n v="22.40000008773519"/>
    <n v="0"/>
    <n v="1648853.493865262"/>
    <n v="0.19999962441296926"/>
    <n v="2129999"/>
    <m/>
    <m/>
    <m/>
    <m/>
    <m/>
    <n v="26.3"/>
    <n v="55.44"/>
    <n v="55.44"/>
    <n v="20"/>
    <m/>
    <n v="0"/>
    <n v="0"/>
    <n v="0"/>
    <n v="0"/>
    <n v="0"/>
    <n v="0"/>
    <n v="0"/>
    <n v="0"/>
    <m/>
    <m/>
    <m/>
    <m/>
    <n v="30735.930735930739"/>
    <n v="85200"/>
    <n v="688484.85118147125"/>
    <n v="21097.040000000001"/>
    <n v="146"/>
    <n v="11671.232876712329"/>
    <m/>
  </r>
  <r>
    <x v="0"/>
    <x v="8"/>
    <x v="8"/>
    <s v="FE.ME.SA."/>
    <s v="San Martín"/>
    <s v="SM - Retiro-Pilar-Dr. Cabred (d)"/>
    <s v="Diésel"/>
    <n v="195647.75999999998"/>
    <m/>
    <m/>
    <n v="195647.75999999998"/>
    <m/>
    <n v="195647.75999999998"/>
    <n v="1201277.2463999998"/>
    <m/>
    <m/>
    <n v="1201277.2463999998"/>
    <m/>
    <n v="33.299999999999997"/>
    <m/>
    <m/>
    <m/>
    <n v="6.14"/>
    <m/>
    <m/>
    <n v="2080133.7599999998"/>
    <m/>
    <m/>
    <n v="96"/>
    <m/>
    <m/>
    <n v="3560"/>
    <n v="31"/>
    <n v="3529"/>
    <m/>
    <n v="3270"/>
    <n v="259"/>
    <n v="0.9185393258426966"/>
    <n v="0.95"/>
    <s v=""/>
    <n v="0.92660810427883256"/>
    <n v="0.99129213483146073"/>
    <m/>
    <n v="1789000"/>
    <n v="0"/>
    <n v="68807.692307692312"/>
    <n v="0"/>
    <n v="506.94247662227258"/>
    <n v="82.56392127398577"/>
    <m/>
    <n v="188"/>
    <n v="33.359160241360797"/>
    <m/>
    <n v="0.17744234170936593"/>
    <n v="0"/>
    <n v="40073600.156958252"/>
    <n v="22.40000008773519"/>
    <n v="0"/>
    <n v="1730982.3285348325"/>
    <n v="0.19999964225808486"/>
    <n v="2236249"/>
    <m/>
    <m/>
    <m/>
    <m/>
    <m/>
    <n v="26"/>
    <n v="55.44"/>
    <n v="55.44"/>
    <n v="20"/>
    <m/>
    <n v="0"/>
    <n v="0"/>
    <n v="0"/>
    <n v="0"/>
    <n v="0"/>
    <n v="0"/>
    <n v="0"/>
    <n v="0"/>
    <m/>
    <m/>
    <m/>
    <m/>
    <n v="32269.11976911977"/>
    <n v="89450"/>
    <n v="722828.28565942019"/>
    <n v="21668.059999999998"/>
    <n v="146"/>
    <n v="12253.424657534246"/>
    <m/>
  </r>
  <r>
    <x v="0"/>
    <x v="9"/>
    <x v="9"/>
    <s v="FE.ME.SA."/>
    <s v="San Martín"/>
    <s v="SM - Retiro-Pilar-Dr. Cabred (d)"/>
    <s v="Diésel"/>
    <n v="193929.12"/>
    <m/>
    <m/>
    <n v="193929.12"/>
    <m/>
    <n v="193929.12"/>
    <n v="1190724.7967999999"/>
    <m/>
    <m/>
    <n v="1190724.7967999999"/>
    <m/>
    <n v="33.299999999999997"/>
    <m/>
    <m/>
    <m/>
    <n v="6.14"/>
    <m/>
    <m/>
    <n v="2061861.1199999999"/>
    <m/>
    <m/>
    <n v="96"/>
    <m/>
    <m/>
    <n v="3568"/>
    <n v="70"/>
    <n v="3498"/>
    <m/>
    <n v="3071"/>
    <n v="427"/>
    <n v="0.8607062780269058"/>
    <n v="0.95"/>
    <s v=""/>
    <n v="0.87793024585477419"/>
    <n v="0.98038116591928248"/>
    <m/>
    <n v="1883000"/>
    <n v="0"/>
    <n v="73268.482490272378"/>
    <n v="0"/>
    <n v="538.30760434534022"/>
    <n v="87.672248264713403"/>
    <m/>
    <n v="188"/>
    <n v="35.423130750748939"/>
    <m/>
    <n v="0.18842090824866456"/>
    <n v="0"/>
    <n v="42179200.165205359"/>
    <n v="22.40000008773519"/>
    <n v="0"/>
    <n v="1761825.8512519049"/>
    <n v="0.19999966011669046"/>
    <n v="2353749"/>
    <m/>
    <m/>
    <m/>
    <m/>
    <m/>
    <n v="25.7"/>
    <n v="55.44"/>
    <n v="55.44"/>
    <n v="20"/>
    <m/>
    <n v="0"/>
    <n v="0"/>
    <n v="0"/>
    <n v="0"/>
    <n v="0"/>
    <n v="0"/>
    <n v="0"/>
    <n v="0"/>
    <m/>
    <m/>
    <m/>
    <m/>
    <n v="33964.646464646466"/>
    <n v="94150"/>
    <n v="760808.08378797548"/>
    <n v="21477.719999999998"/>
    <n v="146"/>
    <n v="12897.260273972603"/>
    <m/>
  </r>
  <r>
    <x v="0"/>
    <x v="10"/>
    <x v="10"/>
    <s v="FE.ME.SA."/>
    <s v="San Martín"/>
    <s v="SM - Retiro-Pilar-Dr. Cabred (d)"/>
    <s v="Diésel"/>
    <n v="193374.72"/>
    <m/>
    <m/>
    <n v="193374.72"/>
    <m/>
    <n v="193374.72"/>
    <n v="1187320.7807999998"/>
    <m/>
    <m/>
    <n v="1187320.7807999998"/>
    <m/>
    <n v="33.299999999999997"/>
    <m/>
    <m/>
    <m/>
    <n v="6.14"/>
    <m/>
    <m/>
    <n v="2055966.7199999997"/>
    <m/>
    <m/>
    <n v="96"/>
    <m/>
    <m/>
    <n v="3551"/>
    <n v="63"/>
    <n v="3488"/>
    <m/>
    <n v="3115"/>
    <n v="373"/>
    <n v="0.87721768515911014"/>
    <n v="0.95"/>
    <s v=""/>
    <n v="0.89306192660550454"/>
    <n v="0.98225851872711911"/>
    <m/>
    <n v="1907000"/>
    <n v="0"/>
    <n v="73346.153846153844"/>
    <n v="0"/>
    <n v="546.73165137614683"/>
    <n v="89.044242895137927"/>
    <m/>
    <n v="188"/>
    <n v="35.977472017738151"/>
    <m/>
    <n v="0.19136953200924547"/>
    <n v="0"/>
    <n v="42716800.167311005"/>
    <n v="22.40000008773519"/>
    <n v="0"/>
    <n v="1824057.9914861491"/>
    <n v="0.19999966439419603"/>
    <n v="2383749.0000000005"/>
    <m/>
    <m/>
    <m/>
    <m/>
    <m/>
    <n v="26"/>
    <n v="55.44"/>
    <n v="55.44"/>
    <n v="20"/>
    <m/>
    <n v="0"/>
    <n v="0"/>
    <n v="0"/>
    <n v="0"/>
    <n v="0"/>
    <n v="0"/>
    <n v="0"/>
    <n v="0"/>
    <m/>
    <m/>
    <m/>
    <m/>
    <n v="34397.546897546898"/>
    <n v="95350"/>
    <n v="770505.05352292582"/>
    <n v="21416.319999999996"/>
    <n v="146"/>
    <n v="13061.643835616438"/>
    <m/>
  </r>
  <r>
    <x v="0"/>
    <x v="11"/>
    <x v="11"/>
    <s v="FE.ME.SA."/>
    <s v="San Martín"/>
    <s v="SM - Retiro-Pilar-Dr. Cabred (d)"/>
    <s v="Diésel"/>
    <n v="198419.75999999998"/>
    <m/>
    <m/>
    <n v="198419.75999999998"/>
    <m/>
    <n v="198419.75999999998"/>
    <n v="1218297.3263999999"/>
    <m/>
    <m/>
    <n v="1218297.3263999999"/>
    <m/>
    <n v="33.299999999999997"/>
    <m/>
    <m/>
    <m/>
    <n v="6.14"/>
    <m/>
    <m/>
    <n v="2109605.7599999998"/>
    <m/>
    <m/>
    <n v="96"/>
    <m/>
    <m/>
    <n v="3623"/>
    <n v="44"/>
    <n v="3579"/>
    <m/>
    <n v="3272"/>
    <n v="307"/>
    <n v="0.90311896218603371"/>
    <n v="0.95"/>
    <s v=""/>
    <n v="0.91422184967868114"/>
    <n v="0.98785536847916089"/>
    <m/>
    <n v="1990000"/>
    <n v="0"/>
    <n v="78656.12648221344"/>
    <n v="0"/>
    <n v="556.02123498183846"/>
    <n v="90.557204394436241"/>
    <m/>
    <n v="188"/>
    <n v="36.588769595606522"/>
    <m/>
    <n v="0.19462111487024744"/>
    <n v="0"/>
    <n v="44576000.174593031"/>
    <n v="22.40000008773519"/>
    <n v="0"/>
    <n v="1946314.0593121215"/>
    <n v="0.1999996783918303"/>
    <n v="2487498.9999999995"/>
    <m/>
    <m/>
    <m/>
    <m/>
    <m/>
    <n v="25.3"/>
    <n v="55.44"/>
    <n v="55.44"/>
    <n v="20"/>
    <m/>
    <n v="0"/>
    <n v="0"/>
    <n v="0"/>
    <n v="0"/>
    <n v="0"/>
    <n v="0"/>
    <n v="0"/>
    <n v="0"/>
    <m/>
    <m/>
    <m/>
    <m/>
    <n v="35894.660894660898"/>
    <n v="99500"/>
    <n v="804040.40718962904"/>
    <n v="21975.059999999998"/>
    <n v="146"/>
    <n v="13630.13698630137"/>
    <m/>
  </r>
  <r>
    <x v="1"/>
    <x v="0"/>
    <x v="12"/>
    <s v="FE.ME.SA."/>
    <s v="San Martín"/>
    <s v="SM - Retiro-Pilar-Dr. Cabred (d)"/>
    <s v="Diésel"/>
    <n v="191711.52"/>
    <m/>
    <m/>
    <n v="191711.52"/>
    <n v="3.90625E-2"/>
    <n v="191711.52"/>
    <n v="1177108.7327999999"/>
    <m/>
    <m/>
    <n v="1177108.7327999999"/>
    <n v="3.9062499999999778E-2"/>
    <n v="33.299999999999997"/>
    <n v="0"/>
    <m/>
    <m/>
    <n v="6.14"/>
    <m/>
    <m/>
    <n v="2038283.5199999998"/>
    <m/>
    <m/>
    <n v="96"/>
    <m/>
    <m/>
    <n v="3567"/>
    <n v="109"/>
    <n v="3458"/>
    <n v="3.90625E-2"/>
    <n v="3189"/>
    <n v="269"/>
    <n v="0.89402859545836832"/>
    <n v="0.95"/>
    <s v=""/>
    <n v="0.92220936957779065"/>
    <n v="0.96944210821418564"/>
    <n v="0.10638528549202864"/>
    <n v="1801000"/>
    <n v="7.7797725912627236E-2"/>
    <n v="70655.158885837576"/>
    <n v="4.8622346121347748E-2"/>
    <n v="520.8212839791787"/>
    <n v="84.824313351657779"/>
    <n v="3.7279014412152423E-2"/>
    <n v="188"/>
    <n v="34.27244997329025"/>
    <n v="3.7279014412152645E-2"/>
    <n v="0.18230026581537367"/>
    <n v="3.7279014412152867E-2"/>
    <n v="40342400.158011079"/>
    <n v="22.40000008773519"/>
    <n v="0"/>
    <n v="1978912.004714119"/>
    <n v="0.19999964464170783"/>
    <n v="2251249"/>
    <n v="-1.884786568735683E-4"/>
    <m/>
    <m/>
    <m/>
    <m/>
    <n v="25.490000000000002"/>
    <n v="55.44"/>
    <n v="55.44"/>
    <n v="20"/>
    <m/>
    <n v="0"/>
    <n v="0"/>
    <n v="0"/>
    <n v="0"/>
    <n v="0"/>
    <n v="0"/>
    <n v="0"/>
    <n v="0"/>
    <m/>
    <m/>
    <m/>
    <m/>
    <n v="32485.569985569986"/>
    <n v="90050"/>
    <n v="727676.77052689542"/>
    <n v="21232.12"/>
    <n v="146"/>
    <n v="12335.616438356165"/>
    <m/>
  </r>
  <r>
    <x v="1"/>
    <x v="1"/>
    <x v="13"/>
    <s v="FE.ME.SA."/>
    <s v="San Martín"/>
    <s v="SM - Retiro-Pilar-Dr. Cabred (d)"/>
    <s v="Diésel"/>
    <n v="180180"/>
    <m/>
    <m/>
    <n v="180180"/>
    <n v="1.8808777429466961E-2"/>
    <n v="180180"/>
    <n v="1106305.2"/>
    <m/>
    <m/>
    <n v="1106305.2"/>
    <n v="1.8808777429466961E-2"/>
    <n v="33.299999999999997"/>
    <n v="0"/>
    <m/>
    <m/>
    <n v="6.14"/>
    <m/>
    <m/>
    <n v="1915679.9999999998"/>
    <m/>
    <m/>
    <n v="96"/>
    <m/>
    <m/>
    <n v="3300"/>
    <n v="50"/>
    <n v="3250"/>
    <n v="1.8808777429467183E-2"/>
    <n v="3043"/>
    <n v="207"/>
    <n v="0.92212121212121212"/>
    <n v="0.95"/>
    <s v=""/>
    <n v="0.93630769230769229"/>
    <n v="0.98484848484848486"/>
    <n v="0.14613259342346074"/>
    <n v="1689000"/>
    <n v="5.0373134328358216E-2"/>
    <n v="68214.862681744751"/>
    <n v="1.8132278832011295E-2"/>
    <n v="519.69230769230774"/>
    <n v="84.640440992232541"/>
    <n v="3.0981630309988573E-2"/>
    <n v="188"/>
    <n v="34.198158110605227"/>
    <n v="3.0981630309988573E-2"/>
    <n v="0.18190509633300653"/>
    <n v="3.0981630309988573E-2"/>
    <n v="37833600.148184739"/>
    <n v="22.40000008773519"/>
    <n v="0"/>
    <n v="1884272.6550034508"/>
    <n v="0.19999962107738134"/>
    <n v="2111249.0000000005"/>
    <n v="2.8841996732452257E-3"/>
    <m/>
    <m/>
    <m/>
    <m/>
    <n v="24.76"/>
    <n v="55.44"/>
    <n v="55.44"/>
    <n v="20"/>
    <m/>
    <n v="0"/>
    <n v="0"/>
    <n v="0"/>
    <n v="0"/>
    <n v="0"/>
    <n v="0"/>
    <n v="0"/>
    <n v="0"/>
    <m/>
    <m/>
    <m/>
    <m/>
    <n v="30465.367965367968"/>
    <n v="84450"/>
    <n v="682424.24509712739"/>
    <n v="19955"/>
    <n v="146"/>
    <n v="11568.493150684932"/>
    <m/>
  </r>
  <r>
    <x v="1"/>
    <x v="2"/>
    <x v="14"/>
    <s v="FE.ME.SA."/>
    <s v="San Martín"/>
    <s v="SM - Retiro-Pilar-Dr. Cabred (d)"/>
    <s v="Diésel"/>
    <n v="191656.08"/>
    <m/>
    <m/>
    <n v="191656.08"/>
    <n v="-1.4819036762610427E-2"/>
    <n v="191656.08"/>
    <n v="1176768.3311999999"/>
    <m/>
    <m/>
    <n v="1176768.3311999999"/>
    <n v="-1.4819036762610427E-2"/>
    <n v="33.299999999999997"/>
    <n v="0"/>
    <m/>
    <m/>
    <n v="6.14"/>
    <m/>
    <m/>
    <n v="2037694.0799999998"/>
    <m/>
    <m/>
    <n v="96"/>
    <m/>
    <m/>
    <n v="3678"/>
    <n v="221"/>
    <n v="3457"/>
    <n v="-1.4819036762610427E-2"/>
    <n v="2940"/>
    <n v="517"/>
    <n v="0.79934747145187601"/>
    <n v="0.95"/>
    <s v=""/>
    <n v="0.85044836563494364"/>
    <n v="0.93991299619358348"/>
    <n v="-3.9206917252731177E-2"/>
    <n v="1889000"/>
    <n v="6.9296375266525434E-3"/>
    <n v="68765.926465234807"/>
    <n v="-4.695411082297174E-2"/>
    <n v="546.4275383280301"/>
    <n v="88.994713082741058"/>
    <n v="2.2075816627429301E-2"/>
    <n v="188"/>
    <n v="35.957459972246895"/>
    <n v="2.2075816627429523E-2"/>
    <n v="0.19126308495876007"/>
    <n v="2.2075816627429523E-2"/>
    <n v="42313600.165731773"/>
    <n v="22.40000008773519"/>
    <n v="0"/>
    <n v="1855329.4221375887"/>
    <n v="0.19999966119625667"/>
    <n v="2361249"/>
    <n v="-1.7922407391509965E-2"/>
    <m/>
    <m/>
    <m/>
    <m/>
    <n v="27.47"/>
    <n v="55.44"/>
    <n v="55.44"/>
    <n v="20"/>
    <m/>
    <n v="0"/>
    <n v="0"/>
    <n v="0"/>
    <n v="0"/>
    <n v="0"/>
    <n v="0"/>
    <n v="0"/>
    <n v="0"/>
    <m/>
    <m/>
    <m/>
    <m/>
    <n v="34072.871572871576"/>
    <n v="94450"/>
    <n v="763232.3262217131"/>
    <n v="21225.98"/>
    <n v="146"/>
    <n v="12938.356164383562"/>
    <s v="Decreto N°479/1994 del 28/03/1994, aprobatorio de la concesión línea San Martín"/>
  </r>
  <r>
    <x v="1"/>
    <x v="3"/>
    <x v="15"/>
    <s v="TMS - Transportes Metropolitanos Gral. San Martín S.A."/>
    <s v="San Martín"/>
    <s v="SM - Retiro-Pilar-Dr. Cabred (d)"/>
    <s v="Diésel"/>
    <n v="175800.24"/>
    <m/>
    <m/>
    <n v="175800.24"/>
    <n v="-8.8006902502157147E-2"/>
    <n v="175800.24"/>
    <n v="1079413.4735999999"/>
    <m/>
    <m/>
    <n v="1079413.4735999999"/>
    <n v="-8.8006902502157147E-2"/>
    <n v="33.299999999999997"/>
    <n v="0"/>
    <m/>
    <m/>
    <n v="6.14"/>
    <m/>
    <m/>
    <n v="1869114.2399999998"/>
    <m/>
    <m/>
    <n v="96"/>
    <m/>
    <m/>
    <n v="3316"/>
    <n v="145"/>
    <n v="3171"/>
    <n v="-8.8006902502157036E-2"/>
    <n v="2656"/>
    <n v="515"/>
    <n v="0.80096501809408926"/>
    <n v="0.95"/>
    <s v=""/>
    <n v="0.83759066540523497"/>
    <n v="0.95627261761158022"/>
    <n v="-3.8843979005279916E-2"/>
    <n v="2279587"/>
    <n v="0.23220918918918909"/>
    <n v="87845.356454720619"/>
    <n v="0.23458338801228984"/>
    <n v="718.88584042888681"/>
    <n v="117.08238443467212"/>
    <n v="0.35111679306553478"/>
    <n v="188"/>
    <n v="47.306014098284649"/>
    <n v="0.351116793065535"/>
    <n v="0.25162773456534387"/>
    <n v="0.351116793065535"/>
    <n v="51062749"/>
    <n v="22.40000008773519"/>
    <n v="0"/>
    <n v="2265366.8137912499"/>
    <n v="0.19999971924729143"/>
    <n v="2849482.75"/>
    <n v="-0.19704417493372692"/>
    <m/>
    <m/>
    <m/>
    <m/>
    <n v="25.95"/>
    <n v="55.44"/>
    <n v="55.44"/>
    <n v="20"/>
    <m/>
    <n v="0"/>
    <n v="0"/>
    <n v="0"/>
    <n v="0"/>
    <n v="0"/>
    <n v="0"/>
    <n v="0"/>
    <n v="0"/>
    <m/>
    <m/>
    <m/>
    <m/>
    <n v="41118.091630591633"/>
    <n v="113979.35"/>
    <n v="921045.25613275613"/>
    <n v="19469.939999999999"/>
    <n v="146"/>
    <n v="15613.609589041096"/>
    <s v="Toma de posesión TMS 01/04/1994"/>
  </r>
  <r>
    <x v="1"/>
    <x v="4"/>
    <x v="16"/>
    <s v="TMS - Transportes Metropolitanos Gral. San Martín S.A."/>
    <s v="San Martín"/>
    <s v="SM - Retiro-Pilar-Dr. Cabred (d)"/>
    <s v="Diésel"/>
    <n v="190436.4"/>
    <m/>
    <m/>
    <n v="190436.4"/>
    <n v="1.1186340889019819E-2"/>
    <n v="190436.4"/>
    <n v="1146427.1279999998"/>
    <m/>
    <m/>
    <n v="1146427.1279999998"/>
    <n v="-8.5762586071828073E-3"/>
    <n v="33.659999999999997"/>
    <n v="1.08108108108107E-2"/>
    <m/>
    <m/>
    <n v="6.02"/>
    <m/>
    <m/>
    <n v="1985155.2"/>
    <m/>
    <m/>
    <n v="96"/>
    <m/>
    <m/>
    <n v="3607"/>
    <n v="172"/>
    <n v="3435"/>
    <n v="1.1186340889019819E-2"/>
    <n v="2961"/>
    <n v="474"/>
    <n v="0.82090379817022452"/>
    <n v="0.95"/>
    <s v=""/>
    <n v="0.86200873362445418"/>
    <n v="0.95231494316606602"/>
    <n v="3.1798332671695073E-2"/>
    <n v="2559180"/>
    <n v="0.39617021276595743"/>
    <n v="95777.694610778446"/>
    <n v="0.33764810803924061"/>
    <n v="745.03056768558952"/>
    <n v="123.75923051255641"/>
    <n v="0.40824770930392051"/>
    <n v="188"/>
    <n v="50.003729500022793"/>
    <n v="0.40824770378816688"/>
    <n v="0.2659772845745893"/>
    <n v="0.40824770378816688"/>
    <n v="57325632"/>
    <n v="22.4"/>
    <n v="-3.9167495913261519E-9"/>
    <n v="2499614.5818810426"/>
    <n v="0.19999974991981806"/>
    <n v="3198974"/>
    <n v="-0.19870675005743502"/>
    <m/>
    <m/>
    <m/>
    <m/>
    <n v="26.72"/>
    <n v="55.44"/>
    <n v="55.44"/>
    <n v="20"/>
    <m/>
    <n v="0"/>
    <n v="0"/>
    <n v="0"/>
    <n v="0"/>
    <n v="0"/>
    <n v="0"/>
    <n v="0"/>
    <n v="0"/>
    <m/>
    <m/>
    <m/>
    <m/>
    <n v="46161.255411255413"/>
    <n v="127959"/>
    <n v="1034012.1212121212"/>
    <n v="20678.699999999997"/>
    <n v="146"/>
    <n v="17528.630136986303"/>
    <m/>
  </r>
  <r>
    <x v="1"/>
    <x v="5"/>
    <x v="17"/>
    <s v="TMS - Transportes Metropolitanos Gral. San Martín S.A."/>
    <s v="San Martín"/>
    <s v="SM - Retiro-Pilar-Dr. Cabred (d)"/>
    <s v="Diésel"/>
    <n v="179348.4"/>
    <m/>
    <m/>
    <n v="179348.4"/>
    <n v="2.0182907600126088E-2"/>
    <n v="179348.4"/>
    <n v="1076090.3999999999"/>
    <m/>
    <m/>
    <n v="1076090.3999999999"/>
    <n v="-3.0785919217007907E-3"/>
    <n v="33.840000000000003"/>
    <n v="1.6216216216216495E-2"/>
    <m/>
    <m/>
    <n v="6"/>
    <m/>
    <m/>
    <n v="1863360"/>
    <m/>
    <m/>
    <n v="96"/>
    <m/>
    <m/>
    <n v="3487"/>
    <n v="252"/>
    <n v="3235"/>
    <n v="2.0182907600126088E-2"/>
    <n v="2892"/>
    <n v="343"/>
    <n v="0.82936621737883565"/>
    <n v="0.95"/>
    <s v=""/>
    <n v="0.89397217928902628"/>
    <n v="0.92773157441927157"/>
    <n v="0.1361866855813636"/>
    <n v="2401524"/>
    <n v="0.39057556456282572"/>
    <n v="93371.850699844479"/>
    <n v="0.36786787649453689"/>
    <n v="742.35672333848527"/>
    <n v="123.72612055641422"/>
    <n v="0.39486979945926537"/>
    <n v="188"/>
    <n v="49.320837728874828"/>
    <n v="0.37618849174012658"/>
    <n v="0.26234488153656821"/>
    <n v="0.37618849174012658"/>
    <n v="53073680"/>
    <n v="22.099999833439099"/>
    <n v="-1.339286844290466E-2"/>
    <n v="2446467.0897535705"/>
    <n v="0.19999973350247047"/>
    <n v="3001904"/>
    <n v="-0.16909970894761123"/>
    <m/>
    <m/>
    <m/>
    <m/>
    <n v="25.72"/>
    <n v="55.44"/>
    <n v="55.44"/>
    <n v="20"/>
    <m/>
    <n v="0"/>
    <n v="0"/>
    <n v="0"/>
    <n v="0"/>
    <n v="0"/>
    <n v="0"/>
    <n v="0"/>
    <n v="0"/>
    <m/>
    <m/>
    <m/>
    <m/>
    <n v="43317.532467532466"/>
    <n v="120076.2"/>
    <n v="957317.46031746035"/>
    <n v="19410"/>
    <n v="146"/>
    <n v="16448.794520547945"/>
    <m/>
  </r>
  <r>
    <x v="1"/>
    <x v="6"/>
    <x v="18"/>
    <s v="TMS - Transportes Metropolitanos Gral. San Martín S.A."/>
    <s v="San Martín"/>
    <s v="SM - Retiro-Pilar-Dr. Cabred (d)"/>
    <s v="Diésel"/>
    <n v="194816.16"/>
    <m/>
    <m/>
    <n v="194816.16"/>
    <n v="2.1214763150247062E-2"/>
    <n v="194816.16"/>
    <n v="1190326.7376000001"/>
    <m/>
    <m/>
    <n v="1190326.7376000001"/>
    <n v="1.6225114470360236E-2"/>
    <n v="33.85"/>
    <n v="1.6516516516516644E-2"/>
    <m/>
    <m/>
    <n v="6.11"/>
    <m/>
    <m/>
    <n v="2061171.8400000003"/>
    <m/>
    <m/>
    <n v="96"/>
    <m/>
    <m/>
    <n v="3613"/>
    <n v="99"/>
    <n v="3514"/>
    <n v="2.1214763150247062E-2"/>
    <n v="3146"/>
    <n v="368"/>
    <n v="0.87074453362856352"/>
    <n v="0.95"/>
    <s v=""/>
    <n v="0.89527603870233352"/>
    <n v="0.97259894824245774"/>
    <n v="5.5015359306414213E-2"/>
    <n v="2545734"/>
    <n v="0.38279956545355787"/>
    <n v="95274.476047904202"/>
    <n v="0.34553849931858172"/>
    <n v="724.45475241889585"/>
    <n v="118.56869925022845"/>
    <n v="0.36072170010701865"/>
    <n v="188"/>
    <n v="48.334281825847476"/>
    <n v="0.37287098607880775"/>
    <n v="0.25709724375450788"/>
    <n v="0.37287098607880775"/>
    <n v="57533588"/>
    <n v="22.599999842874393"/>
    <n v="8.9285604623148274E-3"/>
    <n v="2480431.9397313413"/>
    <n v="0.19999974859894976"/>
    <n v="3182166.5"/>
    <n v="-0.17758386052494451"/>
    <m/>
    <m/>
    <m/>
    <m/>
    <n v="26.72"/>
    <n v="55.44"/>
    <n v="55.44"/>
    <n v="20"/>
    <m/>
    <n v="0"/>
    <n v="0"/>
    <n v="0"/>
    <n v="0"/>
    <n v="0"/>
    <n v="0"/>
    <n v="0"/>
    <n v="0"/>
    <m/>
    <m/>
    <m/>
    <m/>
    <n v="45918.722943722947"/>
    <n v="127286.7"/>
    <n v="1037763.1313131313"/>
    <n v="21470.540000000005"/>
    <n v="146"/>
    <n v="17436.534246575342"/>
    <m/>
  </r>
  <r>
    <x v="1"/>
    <x v="7"/>
    <x v="19"/>
    <s v="TMS - Transportes Metropolitanos Gral. San Martín S.A."/>
    <s v="San Martín"/>
    <s v="SM - Retiro-Pilar-Dr. Cabred (d)"/>
    <s v="Diésel"/>
    <n v="200692.8"/>
    <m/>
    <m/>
    <n v="200692.8"/>
    <n v="5.3550640279394601E-2"/>
    <n v="200692.8"/>
    <n v="1262357.7119999998"/>
    <m/>
    <m/>
    <n v="1262357.7119999998"/>
    <n v="7.928884810380965E-2"/>
    <n v="33.97"/>
    <n v="2.0120120120120211E-2"/>
    <m/>
    <m/>
    <n v="6.29"/>
    <m/>
    <m/>
    <n v="2185900.8000000003"/>
    <m/>
    <m/>
    <n v="96"/>
    <m/>
    <m/>
    <n v="3667"/>
    <n v="47"/>
    <n v="3620"/>
    <n v="5.3550640279394601E-2"/>
    <n v="3282"/>
    <n v="338"/>
    <n v="0.89500954458685578"/>
    <n v="0.95"/>
    <s v=""/>
    <n v="0.90662983425414367"/>
    <n v="0.98718298336514865"/>
    <n v="1.9878129614787632E-3"/>
    <n v="2622995"/>
    <n v="0.53931631455399054"/>
    <n v="96292.033773861971"/>
    <n v="0.48619746963178989"/>
    <n v="724.58425414364638"/>
    <n v="115.19622482410912"/>
    <n v="0.42623202051832343"/>
    <n v="188"/>
    <n v="46.543929221862271"/>
    <n v="0.4262320149321297"/>
    <n v="0.24757409160565039"/>
    <n v="0.42623201493212992"/>
    <n v="58755087.999999993"/>
    <n v="22.4"/>
    <n v="-3.9167495913261519E-9"/>
    <n v="2538107.0834161462"/>
    <n v="0.19999975600403541"/>
    <n v="3278742.75"/>
    <n v="-0.20220709772236323"/>
    <m/>
    <m/>
    <m/>
    <m/>
    <n v="27.24"/>
    <n v="55.44"/>
    <n v="55.44"/>
    <n v="20"/>
    <m/>
    <n v="0"/>
    <n v="0"/>
    <n v="0"/>
    <n v="0"/>
    <n v="0"/>
    <n v="0"/>
    <n v="0"/>
    <n v="0"/>
    <m/>
    <m/>
    <m/>
    <m/>
    <n v="47312.319624819625"/>
    <n v="131149.75"/>
    <n v="1059795.9595959594"/>
    <n v="22769.8"/>
    <n v="146"/>
    <n v="17965.719178082192"/>
    <m/>
  </r>
  <r>
    <x v="1"/>
    <x v="8"/>
    <x v="20"/>
    <s v="TMS - Transportes Metropolitanos Gral. San Martín S.A."/>
    <s v="San Martín"/>
    <s v="SM - Retiro-Pilar-Dr. Cabred (d)"/>
    <s v="Diésel"/>
    <n v="208509.84"/>
    <m/>
    <m/>
    <n v="208509.84"/>
    <n v="6.5741003117030461E-2"/>
    <n v="208509.84"/>
    <n v="1269824.9256"/>
    <m/>
    <m/>
    <n v="1269824.9256"/>
    <n v="5.7062330453210963E-2"/>
    <n v="34.869999999999997"/>
    <n v="4.7147147147147184E-2"/>
    <m/>
    <m/>
    <n v="6.09"/>
    <m/>
    <m/>
    <n v="2198831.04"/>
    <m/>
    <m/>
    <n v="96"/>
    <m/>
    <m/>
    <n v="3786"/>
    <n v="25"/>
    <n v="3761"/>
    <n v="6.5741003117030239E-2"/>
    <n v="3621"/>
    <n v="140"/>
    <n v="0.95641838351822506"/>
    <n v="0.95"/>
    <n v="0.95641838351822506"/>
    <n v="0.96277585748471151"/>
    <n v="0.99339672477548868"/>
    <n v="3.9032416227384292E-2"/>
    <n v="2734424"/>
    <n v="0.52846506428172169"/>
    <n v="102183.25859491779"/>
    <n v="0.48505574257566364"/>
    <n v="727.04706195160861"/>
    <n v="119.38375401504247"/>
    <n v="0.44595547513872602"/>
    <n v="188"/>
    <n v="48.020521546454674"/>
    <n v="0.4395003111294089"/>
    <n v="0.25542830609816314"/>
    <n v="0.4395003111294089"/>
    <n v="60977655.200000003"/>
    <n v="22.3"/>
    <n v="-4.4642896135497212E-3"/>
    <n v="2645746.0160545171"/>
    <n v="0.19999976594698288"/>
    <n v="3418029"/>
    <n v="-0.20225228435720502"/>
    <m/>
    <m/>
    <m/>
    <m/>
    <n v="26.76"/>
    <n v="55.44"/>
    <n v="55.44"/>
    <n v="20"/>
    <m/>
    <n v="0"/>
    <n v="0"/>
    <n v="0"/>
    <n v="0"/>
    <n v="0"/>
    <n v="0"/>
    <n v="0"/>
    <n v="0"/>
    <m/>
    <m/>
    <m/>
    <m/>
    <n v="49322.222222222226"/>
    <n v="136721.20000000001"/>
    <n v="1099885.5555555557"/>
    <n v="22904.49"/>
    <n v="146"/>
    <n v="18728.931506849316"/>
    <m/>
  </r>
  <r>
    <x v="1"/>
    <x v="9"/>
    <x v="21"/>
    <s v="TMS - Transportes Metropolitanos Gral. San Martín S.A."/>
    <s v="San Martín"/>
    <s v="SM - Retiro-Pilar-Dr. Cabred (d)"/>
    <s v="Diésel"/>
    <n v="212834.16"/>
    <m/>
    <m/>
    <n v="212834.16"/>
    <n v="9.7484276729559838E-2"/>
    <n v="212834.16"/>
    <n v="1277004.96"/>
    <m/>
    <m/>
    <n v="1277004.96"/>
    <n v="7.246020527318553E-2"/>
    <n v="34.9"/>
    <n v="4.8048048048048075E-2"/>
    <m/>
    <m/>
    <n v="6"/>
    <m/>
    <m/>
    <n v="2211264"/>
    <m/>
    <m/>
    <n v="96"/>
    <m/>
    <m/>
    <n v="3897"/>
    <n v="58"/>
    <n v="3839"/>
    <n v="9.7484276729559838E-2"/>
    <n v="3611"/>
    <n v="228"/>
    <n v="0.92661021298434698"/>
    <n v="0.95"/>
    <s v=""/>
    <n v="0.94060953373274292"/>
    <n v="0.98511675647934305"/>
    <n v="7.1394382610594054E-2"/>
    <n v="2823740"/>
    <n v="0.49959638874137013"/>
    <n v="104776.99443413729"/>
    <n v="0.43004182525614887"/>
    <n v="735.54050533993222"/>
    <n v="122.59008422332204"/>
    <n v="0.3982769536510502"/>
    <n v="188"/>
    <n v="49.089102989858397"/>
    <n v="0.38579233256565049"/>
    <n v="0.26111224994605531"/>
    <n v="0.38579233256565071"/>
    <n v="62687028"/>
    <n v="22.2"/>
    <n v="-8.9285753103500731E-3"/>
    <n v="2642027.6841285471"/>
    <n v="0.19999977335017338"/>
    <n v="3529674"/>
    <n v="-0.165367015144819"/>
    <m/>
    <m/>
    <m/>
    <m/>
    <n v="26.95"/>
    <n v="55.44"/>
    <n v="55.44"/>
    <n v="20"/>
    <m/>
    <n v="0"/>
    <n v="0"/>
    <n v="0"/>
    <n v="0"/>
    <n v="0"/>
    <n v="0"/>
    <n v="0"/>
    <n v="0"/>
    <m/>
    <m/>
    <m/>
    <m/>
    <n v="50933.261183261187"/>
    <n v="141187"/>
    <n v="1130718.3982683984"/>
    <n v="23034"/>
    <n v="146"/>
    <n v="19340.68493150685"/>
    <m/>
  </r>
  <r>
    <x v="1"/>
    <x v="10"/>
    <x v="22"/>
    <s v="TMS - Transportes Metropolitanos Gral. San Martín S.A."/>
    <s v="San Martín"/>
    <s v="SM - Retiro-Pilar-Dr. Cabred (d)"/>
    <s v="Diésel"/>
    <n v="212778.72"/>
    <m/>
    <m/>
    <n v="212778.72"/>
    <n v="0.10034403669724767"/>
    <n v="212778.72"/>
    <n v="1338378.1488000001"/>
    <m/>
    <m/>
    <n v="1338378.1488000001"/>
    <n v="0.12722540567193641"/>
    <n v="35.11"/>
    <n v="5.4354354354354317E-2"/>
    <m/>
    <m/>
    <n v="6.29"/>
    <m/>
    <m/>
    <n v="2317537.92"/>
    <m/>
    <m/>
    <n v="96"/>
    <m/>
    <m/>
    <n v="3886"/>
    <n v="48"/>
    <n v="3838"/>
    <n v="0.10034403669724767"/>
    <n v="3504"/>
    <n v="334"/>
    <n v="0.90169840452907879"/>
    <n v="0.95"/>
    <s v=""/>
    <n v="0.91297550807712347"/>
    <n v="0.98764796706124547"/>
    <n v="2.229809700578067E-2"/>
    <n v="2960398"/>
    <n v="0.55238489774514954"/>
    <n v="110627.72795216741"/>
    <n v="0.50829623846688654"/>
    <n v="771.33871808233459"/>
    <n v="122.62936694472728"/>
    <n v="0.37717344723948676"/>
    <n v="188"/>
    <n v="48.88364029154269"/>
    <n v="0.35872915883143053"/>
    <n v="0.26001936325288666"/>
    <n v="0.35872915883143075"/>
    <n v="65424796"/>
    <n v="22.100000067558483"/>
    <n v="-1.3392857991146534E-2"/>
    <n v="2831640.0785944485"/>
    <n v="0.19999978381279382"/>
    <n v="3700496.5"/>
    <n v="-0.15572667657657313"/>
    <m/>
    <m/>
    <m/>
    <m/>
    <n v="26.76"/>
    <n v="55.44"/>
    <n v="55.44"/>
    <n v="20"/>
    <m/>
    <n v="0"/>
    <n v="0"/>
    <n v="0"/>
    <n v="0"/>
    <n v="0"/>
    <n v="0"/>
    <n v="0"/>
    <n v="0"/>
    <m/>
    <m/>
    <m/>
    <m/>
    <n v="53398.232323232325"/>
    <n v="148019.9"/>
    <n v="1180100.937950938"/>
    <n v="24141.020000000004"/>
    <n v="146"/>
    <n v="20276.698630136987"/>
    <m/>
  </r>
  <r>
    <x v="1"/>
    <x v="11"/>
    <x v="23"/>
    <s v="TMS - Transportes Metropolitanos Gral. San Martín S.A."/>
    <s v="San Martín"/>
    <s v="SM - Retiro-Pilar-Dr. Cabred (d)"/>
    <s v="Diésel"/>
    <n v="221150.16"/>
    <m/>
    <m/>
    <n v="221150.16"/>
    <n v="0.11455713886560503"/>
    <n v="221150.16"/>
    <n v="1459591.0559999999"/>
    <m/>
    <m/>
    <n v="1459591.0559999999"/>
    <n v="0.1980581622985329"/>
    <n v="35"/>
    <n v="5.1051051051051122E-2"/>
    <m/>
    <m/>
    <n v="6.6"/>
    <m/>
    <m/>
    <n v="2527430.3999999994"/>
    <m/>
    <m/>
    <n v="96"/>
    <m/>
    <m/>
    <n v="4011"/>
    <n v="22"/>
    <n v="3989"/>
    <n v="0.11455713886560481"/>
    <n v="3808"/>
    <n v="181"/>
    <n v="0.94938917975567194"/>
    <n v="0.95"/>
    <s v=""/>
    <n v="0.95462521935322131"/>
    <n v="0.99451508352031914"/>
    <n v="4.419427263605713E-2"/>
    <n v="3020243"/>
    <n v="0.51771005025125638"/>
    <n v="109946.96032034948"/>
    <n v="0.39781813874615168"/>
    <n v="757.14289295562799"/>
    <n v="114.71862014479213"/>
    <n v="0.26680832200955562"/>
    <n v="188"/>
    <n v="45.93711007228864"/>
    <n v="0.25549753599270097"/>
    <n v="0.24434633017174809"/>
    <n v="0.25549753599270097"/>
    <n v="67049395.000000007"/>
    <n v="22.200000132439676"/>
    <n v="-8.9285693978644609E-3"/>
    <n v="2953940.4087633262"/>
    <n v="0.19999978809646457"/>
    <n v="3775302.75"/>
    <n v="-9.9525056019837368E-2"/>
    <m/>
    <m/>
    <m/>
    <m/>
    <n v="27.47"/>
    <n v="55.44"/>
    <n v="55.44"/>
    <n v="20"/>
    <m/>
    <n v="0"/>
    <n v="0"/>
    <n v="0"/>
    <n v="0"/>
    <n v="0"/>
    <n v="0"/>
    <n v="0"/>
    <n v="0"/>
    <m/>
    <m/>
    <m/>
    <m/>
    <n v="54477.68759018759"/>
    <n v="151012.15"/>
    <n v="1209404.6717171718"/>
    <n v="26327.399999999998"/>
    <n v="146"/>
    <n v="20686.595890410958"/>
    <m/>
  </r>
  <r>
    <x v="2"/>
    <x v="0"/>
    <x v="24"/>
    <s v="TMS - Transportes Metropolitanos Gral. San Martín S.A."/>
    <s v="San Martín"/>
    <s v="SM - Retiro-Pilar-Dr. Cabred (d)"/>
    <s v="Diésel"/>
    <n v="218156.4"/>
    <m/>
    <m/>
    <n v="218156.4"/>
    <n v="0.13794100636205897"/>
    <n v="218156.4"/>
    <n v="1420198.1639999999"/>
    <m/>
    <m/>
    <n v="1420198.1639999999"/>
    <n v="0.20651399860211783"/>
    <n v="35"/>
    <n v="5.1051051051051122E-2"/>
    <m/>
    <m/>
    <n v="6.51"/>
    <m/>
    <m/>
    <n v="2459217.6"/>
    <m/>
    <m/>
    <n v="96"/>
    <m/>
    <m/>
    <n v="3968"/>
    <n v="33"/>
    <n v="3935"/>
    <n v="0.13794100636205897"/>
    <n v="3799"/>
    <n v="136"/>
    <n v="0.95740927419354838"/>
    <n v="0.95"/>
    <n v="0.95740927419354838"/>
    <n v="0.96543837357052098"/>
    <n v="0.9916834677419355"/>
    <n v="4.6875476891458545E-2"/>
    <n v="2775965"/>
    <n v="0.54134647418101056"/>
    <n v="109852.19628017412"/>
    <n v="0.55476539876826125"/>
    <n v="705.45489199491738"/>
    <n v="108.36480675805183"/>
    <n v="0.27752058904151422"/>
    <n v="188"/>
    <n v="43.979223521936625"/>
    <n v="0.28322380093081212"/>
    <n v="0.23393204001030118"/>
    <n v="0.28322380093081212"/>
    <n v="62459212.5"/>
    <n v="22.5"/>
    <n v="4.4642817800506496E-3"/>
    <n v="3050189.0411805827"/>
    <n v="0.19999976944947628"/>
    <n v="3469955.25"/>
    <n v="-0.10978257968185348"/>
    <m/>
    <m/>
    <m/>
    <m/>
    <n v="25.27"/>
    <n v="55.44"/>
    <n v="55.44"/>
    <n v="20"/>
    <n v="764"/>
    <n v="0"/>
    <n v="0"/>
    <n v="0"/>
    <n v="0"/>
    <n v="0"/>
    <n v="0"/>
    <n v="0"/>
    <n v="0"/>
    <n v="0"/>
    <n v="0"/>
    <n v="3633.4620418848167"/>
    <n v="5.1505235602094244"/>
    <n v="50071.518759018763"/>
    <n v="138798.25"/>
    <n v="1126609.1720779222"/>
    <n v="25616.85"/>
    <n v="146"/>
    <n v="19013.45890410959"/>
    <m/>
  </r>
  <r>
    <x v="2"/>
    <x v="1"/>
    <x v="25"/>
    <s v="TMS - Transportes Metropolitanos Gral. San Martín S.A."/>
    <s v="San Martín"/>
    <s v="SM - Retiro-Pilar-Dr. Cabred (d)"/>
    <s v="Diésel"/>
    <n v="196091.28"/>
    <m/>
    <m/>
    <n v="196091.28"/>
    <n v="8.8307692307692198E-2"/>
    <n v="196091.28"/>
    <n v="1292241.5352"/>
    <m/>
    <m/>
    <n v="1292241.5352"/>
    <n v="0.16806965672763718"/>
    <n v="35"/>
    <n v="5.1051051051051122E-2"/>
    <m/>
    <m/>
    <n v="6.59"/>
    <m/>
    <m/>
    <n v="2237647.6800000002"/>
    <m/>
    <m/>
    <n v="96"/>
    <m/>
    <m/>
    <n v="3608"/>
    <n v="71"/>
    <n v="3537"/>
    <n v="8.8307692307692198E-2"/>
    <n v="3358"/>
    <n v="179"/>
    <n v="0.93070953436807091"/>
    <n v="0.95"/>
    <s v=""/>
    <n v="0.94939214023183494"/>
    <n v="0.98032150776053217"/>
    <n v="1.3974517171693623E-2"/>
    <n v="2631800"/>
    <n v="0.55820011841326234"/>
    <n v="106292.40710823909"/>
    <n v="0.55820011841326211"/>
    <n v="744.07690132880975"/>
    <n v="112.91000020164033"/>
    <n v="0.33399588752145193"/>
    <n v="188"/>
    <n v="45.823863718198183"/>
    <n v="0.33995122105677655"/>
    <n v="0.24374395594786266"/>
    <n v="0.33995122105677655"/>
    <n v="59215500"/>
    <n v="22.5"/>
    <n v="4.4642817800506496E-3"/>
    <n v="2936073.8741492489"/>
    <n v="0.1999997568203532"/>
    <n v="3289749"/>
    <n v="-0.15136304852768553"/>
    <m/>
    <m/>
    <m/>
    <m/>
    <n v="24.76"/>
    <n v="55.44"/>
    <n v="55.44"/>
    <n v="20"/>
    <n v="764"/>
    <n v="0"/>
    <n v="0"/>
    <n v="0"/>
    <n v="0"/>
    <n v="0"/>
    <n v="0"/>
    <n v="0"/>
    <n v="0"/>
    <n v="0"/>
    <n v="0"/>
    <n v="3444.7643979057593"/>
    <n v="4.6295811518324603"/>
    <n v="47471.139971139972"/>
    <n v="131590"/>
    <n v="1068100.6493506494"/>
    <n v="23308.83"/>
    <n v="146"/>
    <n v="18026.027397260274"/>
    <m/>
  </r>
  <r>
    <x v="2"/>
    <x v="2"/>
    <x v="26"/>
    <s v="TMS - Transportes Metropolitanos Gral. San Martín S.A."/>
    <s v="San Martín"/>
    <s v="SM - Retiro-Pilar-Dr. Cabred (d)"/>
    <s v="Diésel"/>
    <n v="222314.4"/>
    <m/>
    <m/>
    <n v="222314.4"/>
    <n v="0.15996528782181096"/>
    <n v="222314.4"/>
    <n v="1396134.432"/>
    <m/>
    <m/>
    <n v="1396134.432"/>
    <n v="0.18641400773957217"/>
    <n v="35.4"/>
    <n v="6.3063063063063085E-2"/>
    <m/>
    <m/>
    <n v="6.28"/>
    <m/>
    <m/>
    <n v="2417548.7999999998"/>
    <m/>
    <m/>
    <n v="96"/>
    <m/>
    <m/>
    <n v="4043"/>
    <n v="33"/>
    <n v="4010"/>
    <n v="0.15996528782181074"/>
    <n v="3729"/>
    <n v="281"/>
    <n v="0.92233489982686123"/>
    <n v="0.95"/>
    <s v=""/>
    <n v="0.929925187032419"/>
    <n v="0.99183774424931981"/>
    <n v="9.3452847473153744E-2"/>
    <n v="3113384"/>
    <n v="0.64816516675489666"/>
    <n v="112153.60230547549"/>
    <n v="0.63094730298116009"/>
    <n v="776.40498753117208"/>
    <n v="123.63136744126943"/>
    <n v="0.38919901147752034"/>
    <n v="188"/>
    <n v="49.283066746970682"/>
    <n v="0.37059366220553147"/>
    <n v="0.26214397205835471"/>
    <n v="0.37059366220553169"/>
    <n v="68805786.400000006"/>
    <n v="22.1"/>
    <n v="-1.3392861007150203E-2"/>
    <n v="3057889.3264226653"/>
    <n v="0.19999979443584071"/>
    <n v="3891729"/>
    <n v="-0.14261920269037329"/>
    <m/>
    <m/>
    <m/>
    <m/>
    <n v="27.76"/>
    <n v="55.44"/>
    <n v="55.44"/>
    <n v="20"/>
    <n v="764"/>
    <n v="0"/>
    <n v="0"/>
    <n v="0"/>
    <n v="0"/>
    <n v="0"/>
    <n v="0"/>
    <n v="0"/>
    <n v="0"/>
    <n v="0"/>
    <n v="0"/>
    <n v="4075.109947643979"/>
    <n v="5.2486910994764395"/>
    <n v="56157.720057720057"/>
    <n v="155669.20000000001"/>
    <n v="1241085.6132756134"/>
    <n v="25182.800000000003"/>
    <n v="146"/>
    <n v="21324.547945205479"/>
    <m/>
  </r>
  <r>
    <x v="2"/>
    <x v="3"/>
    <x v="27"/>
    <s v="TMS - Transportes Metropolitanos Gral. San Martín S.A."/>
    <s v="San Martín"/>
    <s v="SM - Retiro-Pilar-Dr. Cabred (d)"/>
    <s v="Diésel"/>
    <n v="237782.16"/>
    <m/>
    <m/>
    <n v="237782.16"/>
    <n v="0.35257016713970368"/>
    <n v="237782.16"/>
    <n v="1426692.96"/>
    <m/>
    <m/>
    <n v="1426692.96"/>
    <n v="0.32172980502251169"/>
    <n v="37.299999999999997"/>
    <n v="0.12012012012012008"/>
    <m/>
    <m/>
    <n v="6"/>
    <m/>
    <m/>
    <n v="2470464"/>
    <m/>
    <m/>
    <n v="96"/>
    <m/>
    <m/>
    <n v="4367"/>
    <n v="78"/>
    <n v="4289"/>
    <n v="0.35257016713970346"/>
    <n v="3758"/>
    <n v="531"/>
    <n v="0.86054499656514771"/>
    <n v="0.95"/>
    <s v=""/>
    <n v="0.87619491723012355"/>
    <n v="0.98213876803297462"/>
    <n v="4.6089639509307778E-2"/>
    <n v="2927030"/>
    <n v="0.284017675131504"/>
    <n v="116429.19649960223"/>
    <n v="0.3253881730176027"/>
    <n v="682.45045465143392"/>
    <n v="113.74174244190566"/>
    <n v="-2.853240484379127E-2"/>
    <n v="188"/>
    <n v="45.751097699395672"/>
    <n v="-3.2869317538747334E-2"/>
    <n v="0.24335690265635995"/>
    <n v="-3.2869317538747334E-2"/>
    <n v="65272769"/>
    <n v="22.3"/>
    <n v="-4.4642896135497212E-3"/>
    <n v="2908771.0295643038"/>
    <n v="0.19999978134826946"/>
    <n v="3658786.5"/>
    <n v="9.2004085109600106E-2"/>
    <m/>
    <m/>
    <m/>
    <m/>
    <n v="25.14"/>
    <n v="55.44"/>
    <n v="55.44"/>
    <n v="20"/>
    <n v="764"/>
    <n v="0"/>
    <n v="0"/>
    <n v="0"/>
    <n v="0"/>
    <n v="0"/>
    <n v="0"/>
    <n v="0"/>
    <n v="0"/>
    <n v="0"/>
    <n v="0"/>
    <n v="3831.1910994764398"/>
    <n v="5.6138743455497382"/>
    <n v="52796.356421356424"/>
    <n v="146351.5"/>
    <n v="1177358.7481962482"/>
    <n v="25734"/>
    <n v="146"/>
    <n v="20048.150684931508"/>
    <m/>
  </r>
  <r>
    <x v="2"/>
    <x v="4"/>
    <x v="28"/>
    <s v="TMS - Transportes Metropolitanos Gral. San Martín S.A."/>
    <s v="San Martín"/>
    <s v="SM - Retiro-Pilar-Dr. Cabred (d)"/>
    <s v="Diésel"/>
    <n v="242716.31999999998"/>
    <m/>
    <m/>
    <n v="242716.31999999998"/>
    <n v="0.27452692867540018"/>
    <n v="242716.31999999998"/>
    <n v="1456297.92"/>
    <m/>
    <m/>
    <n v="1456297.92"/>
    <n v="0.2702926199422595"/>
    <n v="37.5"/>
    <n v="0.11408199643493777"/>
    <m/>
    <m/>
    <n v="6"/>
    <m/>
    <m/>
    <n v="2521728"/>
    <m/>
    <m/>
    <n v="96"/>
    <m/>
    <m/>
    <n v="4455"/>
    <n v="77"/>
    <n v="4378"/>
    <n v="0.27452692867540018"/>
    <n v="3917"/>
    <n v="461"/>
    <n v="0.87923681257014585"/>
    <n v="0.95"/>
    <s v=""/>
    <n v="0.89470077661032432"/>
    <n v="0.98271604938271606"/>
    <n v="3.7925419674591065E-2"/>
    <n v="3164025"/>
    <n v="0.236343281832462"/>
    <n v="118414.10928143714"/>
    <n v="0.236343281832462"/>
    <n v="722.71014161717676"/>
    <n v="120.45169026952946"/>
    <n v="-2.6725604460601238E-2"/>
    <n v="188"/>
    <n v="48.450084650261672"/>
    <n v="-3.1070579440687807E-2"/>
    <n v="0.25771321622479615"/>
    <n v="-3.1070579440687585E-2"/>
    <n v="70557757.5"/>
    <n v="22.3"/>
    <n v="-4.4642857142855874E-3"/>
    <n v="3090381.6954790852"/>
    <n v="0.19999979772594656"/>
    <n v="3955030.25"/>
    <n v="7.4679645994311497E-2"/>
    <m/>
    <m/>
    <m/>
    <m/>
    <n v="26.72"/>
    <n v="55.44"/>
    <n v="55.44"/>
    <n v="20"/>
    <n v="764"/>
    <n v="0"/>
    <n v="0"/>
    <n v="0"/>
    <n v="0"/>
    <n v="0"/>
    <n v="0"/>
    <n v="0"/>
    <n v="0"/>
    <n v="0"/>
    <n v="0"/>
    <n v="4141.3939790575914"/>
    <n v="5.7303664921465964"/>
    <n v="57071.158008658014"/>
    <n v="158201.25"/>
    <n v="1272686.8235930738"/>
    <n v="26268"/>
    <n v="146"/>
    <n v="21671.404109589042"/>
    <m/>
  </r>
  <r>
    <x v="2"/>
    <x v="5"/>
    <x v="29"/>
    <s v="TMS - Transportes Metropolitanos Gral. San Martín S.A."/>
    <s v="San Martín"/>
    <s v="SM - Retiro-Pilar-Dr. Cabred (d)"/>
    <s v="Diésel"/>
    <n v="241829.28"/>
    <m/>
    <m/>
    <n v="241829.28"/>
    <n v="0.34837712519319952"/>
    <n v="241829.28"/>
    <n v="1450975.68"/>
    <m/>
    <m/>
    <n v="1450975.68"/>
    <n v="0.34837712519319952"/>
    <n v="37.700000000000003"/>
    <n v="0.11406619385342798"/>
    <m/>
    <m/>
    <n v="6"/>
    <m/>
    <m/>
    <n v="2512512"/>
    <m/>
    <m/>
    <n v="96"/>
    <m/>
    <m/>
    <n v="4401"/>
    <n v="39"/>
    <n v="4362"/>
    <n v="0.3483771251931993"/>
    <n v="4140"/>
    <n v="222"/>
    <n v="0.94069529652351735"/>
    <n v="0.95"/>
    <s v=""/>
    <n v="0.94910591471801931"/>
    <n v="0.99113837764144508"/>
    <n v="6.1672764216041731E-2"/>
    <n v="3037620"/>
    <n v="0.26487180640293406"/>
    <n v="115762.95731707317"/>
    <n v="0.23980574926385168"/>
    <n v="696.38239339752408"/>
    <n v="116.06373223292069"/>
    <n v="-6.1930239863940306E-2"/>
    <n v="188"/>
    <n v="45.449921117905994"/>
    <n v="-7.848440515645605E-2"/>
    <n v="0.24175489956332977"/>
    <n v="-7.8484405156455828E-2"/>
    <n v="65946730.200000003"/>
    <n v="21.71"/>
    <n v="-1.7647051419837467E-2"/>
    <n v="3094467.2471219283"/>
    <n v="0.19999978930867968"/>
    <n v="3797024"/>
    <n v="0.1168496091804557"/>
    <m/>
    <m/>
    <m/>
    <m/>
    <n v="26.24"/>
    <n v="55.44"/>
    <n v="55.44"/>
    <n v="20"/>
    <n v="764"/>
    <n v="0"/>
    <n v="0"/>
    <n v="0"/>
    <n v="0"/>
    <n v="0"/>
    <n v="0"/>
    <n v="0"/>
    <n v="0"/>
    <n v="0"/>
    <n v="0"/>
    <n v="3975.9424083769632"/>
    <n v="5.7094240837696333"/>
    <n v="54791.125541125541"/>
    <n v="151881"/>
    <n v="1189515.3354978357"/>
    <n v="26172"/>
    <n v="146"/>
    <n v="20805.616438356163"/>
    <m/>
  </r>
  <r>
    <x v="2"/>
    <x v="6"/>
    <x v="30"/>
    <s v="TMS - Transportes Metropolitanos Gral. San Martín S.A."/>
    <s v="San Martín"/>
    <s v="SM - Retiro-Pilar-Dr. Cabred (d)"/>
    <s v="Diésel"/>
    <n v="250089.84"/>
    <m/>
    <m/>
    <n v="250089.84"/>
    <n v="0.28372225384177563"/>
    <n v="250089.84"/>
    <n v="1500539.04"/>
    <m/>
    <m/>
    <n v="1500539.04"/>
    <n v="0.26061105123578621"/>
    <n v="37.9"/>
    <n v="0.11964549483013287"/>
    <m/>
    <m/>
    <n v="6"/>
    <m/>
    <m/>
    <n v="2598336"/>
    <m/>
    <m/>
    <n v="96"/>
    <m/>
    <m/>
    <n v="4544"/>
    <n v="33"/>
    <n v="4511"/>
    <n v="0.28372225384177585"/>
    <n v="4375"/>
    <n v="136"/>
    <n v="0.96280809859154926"/>
    <n v="0.95"/>
    <n v="0.96280809859154926"/>
    <n v="0.96985147417424078"/>
    <n v="0.992737676056338"/>
    <n v="8.3298817625010235E-2"/>
    <n v="3216213"/>
    <n v="0.26337354963244386"/>
    <n v="119340"/>
    <n v="0.25259151191758433"/>
    <n v="712.97118155619592"/>
    <n v="118.82853025936599"/>
    <n v="2.1913963025705918E-3"/>
    <n v="188"/>
    <n v="46.51116714697406"/>
    <n v="-3.771887385111572E-2"/>
    <n v="0.24739982524986201"/>
    <n v="-3.7718873851115831E-2"/>
    <n v="69791822.099999994"/>
    <n v="21.7"/>
    <n v="-3.982300217396495E-2"/>
    <n v="3133712.104320073"/>
    <n v="0.19999980100815484"/>
    <n v="4020265.25"/>
    <n v="8.7916069673810604E-2"/>
    <m/>
    <m/>
    <m/>
    <m/>
    <n v="26.95"/>
    <n v="55.44"/>
    <n v="55.44"/>
    <n v="20"/>
    <n v="764"/>
    <n v="0"/>
    <n v="0"/>
    <n v="0"/>
    <n v="0"/>
    <n v="0"/>
    <n v="0"/>
    <n v="0"/>
    <n v="0"/>
    <n v="0"/>
    <n v="0"/>
    <n v="4209.702879581152"/>
    <n v="5.9044502617801049"/>
    <n v="58012.5"/>
    <n v="160810.65"/>
    <n v="1258871.25"/>
    <n v="27066"/>
    <n v="146"/>
    <n v="22028.85616438356"/>
    <m/>
  </r>
  <r>
    <x v="2"/>
    <x v="7"/>
    <x v="31"/>
    <s v="TMS - Transportes Metropolitanos Gral. San Martín S.A."/>
    <s v="San Martín"/>
    <s v="SM - Retiro-Pilar-Dr. Cabred (d)"/>
    <s v="Diésel"/>
    <n v="251642.16"/>
    <m/>
    <m/>
    <n v="251642.16"/>
    <n v="0.25386740331491731"/>
    <n v="251642.16"/>
    <n v="1509852.96"/>
    <m/>
    <m/>
    <n v="1509852.96"/>
    <n v="0.19605793638942814"/>
    <n v="37.9"/>
    <n v="0.11569031498380933"/>
    <m/>
    <m/>
    <n v="6"/>
    <m/>
    <m/>
    <n v="2614464"/>
    <m/>
    <m/>
    <n v="96"/>
    <m/>
    <m/>
    <n v="4584"/>
    <n v="45"/>
    <n v="4539"/>
    <n v="0.25386740331491708"/>
    <n v="4424"/>
    <n v="115"/>
    <n v="0.96509598603839442"/>
    <n v="0.95"/>
    <n v="0.96509598603839442"/>
    <n v="0.97466402291253584"/>
    <n v="0.99018324607329844"/>
    <n v="7.5040756533631736E-2"/>
    <n v="3342648"/>
    <n v="0.27436308494678796"/>
    <n v="122711.01321585904"/>
    <n v="0.27436308494678796"/>
    <n v="736.4282881692003"/>
    <n v="122.73804802820005"/>
    <n v="6.5469360785098685E-2"/>
    <n v="188"/>
    <n v="48.041407687805567"/>
    <n v="3.2173443260564039E-2"/>
    <n v="0.25553940259471047"/>
    <n v="3.2173443260564039E-2"/>
    <n v="72535461.599999994"/>
    <n v="21.7"/>
    <n v="-3.125E-2"/>
    <n v="3234469.972747494"/>
    <n v="0.19999980853498389"/>
    <n v="4178309"/>
    <n v="4.5315834686064579E-2"/>
    <m/>
    <m/>
    <m/>
    <m/>
    <n v="27.24"/>
    <n v="55.44"/>
    <n v="55.44"/>
    <n v="20"/>
    <n v="764"/>
    <n v="0"/>
    <n v="0"/>
    <n v="0"/>
    <n v="0"/>
    <n v="0"/>
    <n v="0"/>
    <n v="0"/>
    <n v="0"/>
    <n v="0"/>
    <n v="0"/>
    <n v="4375.1937172774869"/>
    <n v="5.9410994764397902"/>
    <n v="60293.073593073597"/>
    <n v="167132.4"/>
    <n v="1308359.696969697"/>
    <n v="27234"/>
    <n v="146"/>
    <n v="22894.849315068492"/>
    <m/>
  </r>
  <r>
    <x v="2"/>
    <x v="8"/>
    <x v="32"/>
    <s v="TMS - Transportes Metropolitanos Gral. San Martín S.A."/>
    <s v="San Martín"/>
    <s v="SM - Retiro-Pilar-Dr. Cabred (d)"/>
    <s v="Diésel"/>
    <n v="241496.63999999998"/>
    <m/>
    <m/>
    <n v="241496.63999999998"/>
    <n v="0.15820260568997613"/>
    <n v="241496.63999999998"/>
    <n v="1448979.8399999999"/>
    <m/>
    <m/>
    <n v="1448979.8399999999"/>
    <n v="0.14108631102460678"/>
    <n v="37.9"/>
    <n v="8.6894178376828224E-2"/>
    <m/>
    <m/>
    <n v="6"/>
    <m/>
    <m/>
    <n v="2509056"/>
    <m/>
    <m/>
    <n v="96"/>
    <m/>
    <m/>
    <n v="4415"/>
    <n v="59"/>
    <n v="4356"/>
    <n v="0.15820260568997613"/>
    <n v="4242"/>
    <n v="114"/>
    <n v="0.96081540203850513"/>
    <n v="0.95"/>
    <n v="0.96081540203850513"/>
    <n v="0.97382920110192839"/>
    <n v="0.98663646659116644"/>
    <n v="1.1480702939616894E-2"/>
    <n v="3346096"/>
    <n v="0.22369317998964311"/>
    <n v="126410.88024178316"/>
    <n v="0.23709971652900852"/>
    <n v="768.15794306703401"/>
    <n v="128.02632384450567"/>
    <n v="7.2393181976621701E-2"/>
    <n v="188"/>
    <n v="49.649458200881533"/>
    <n v="3.3921677690464946E-2"/>
    <n v="0.26409286277064647"/>
    <n v="3.3921677690464946E-2"/>
    <n v="71941064"/>
    <n v="21.5"/>
    <n v="-3.5874439461883401E-2"/>
    <n v="3237581.3558306815"/>
    <n v="0.19999980873227996"/>
    <n v="4182619"/>
    <n v="1.9415196532912779E-2"/>
    <m/>
    <m/>
    <m/>
    <m/>
    <n v="26.47"/>
    <n v="55.44"/>
    <n v="55.44"/>
    <n v="20"/>
    <n v="764"/>
    <n v="0"/>
    <n v="0"/>
    <n v="0"/>
    <n v="0"/>
    <n v="0"/>
    <n v="0"/>
    <n v="0"/>
    <n v="0"/>
    <n v="0"/>
    <n v="0"/>
    <n v="4379.7068062827229"/>
    <n v="5.7015706806282722"/>
    <n v="60355.266955266961"/>
    <n v="167304.79999999999"/>
    <n v="1297638.2395382395"/>
    <n v="26136"/>
    <n v="146"/>
    <n v="22918.465753424658"/>
    <m/>
  </r>
  <r>
    <x v="2"/>
    <x v="9"/>
    <x v="33"/>
    <s v="TMS - Transportes Metropolitanos Gral. San Martín S.A."/>
    <s v="San Martín"/>
    <s v="SM - Retiro-Pilar-Dr. Cabred (d)"/>
    <s v="Diésel"/>
    <n v="250921.44"/>
    <m/>
    <m/>
    <n v="250921.44"/>
    <n v="0.1789528523052879"/>
    <n v="250921.44"/>
    <n v="1505528.6400000001"/>
    <m/>
    <m/>
    <n v="1505528.6400000001"/>
    <n v="0.1789528523052879"/>
    <n v="38"/>
    <n v="8.8825214899713512E-2"/>
    <m/>
    <m/>
    <n v="6"/>
    <m/>
    <m/>
    <n v="2606976"/>
    <m/>
    <m/>
    <n v="96"/>
    <m/>
    <m/>
    <n v="4541"/>
    <n v="15"/>
    <n v="4526"/>
    <n v="0.1789528523052879"/>
    <n v="4433"/>
    <n v="93"/>
    <n v="0.97621669235851138"/>
    <n v="0.95"/>
    <n v="0.97621669235851138"/>
    <n v="0.97945205479452058"/>
    <n v="0.99669676282757103"/>
    <n v="4.1295053546431593E-2"/>
    <n v="3468548"/>
    <n v="0.22835246871170867"/>
    <n v="129810.92814371258"/>
    <n v="0.23892586196783494"/>
    <n v="766.36058329650905"/>
    <n v="127.72676388275151"/>
    <n v="4.1901265440620783E-2"/>
    <n v="188"/>
    <n v="49.533286859292154"/>
    <n v="9.0485228366370407E-3"/>
    <n v="0.26347493010261785"/>
    <n v="9.0485228366370407E-3"/>
    <n v="74573782"/>
    <n v="21.5"/>
    <n v="-3.1531531531531543E-2"/>
    <n v="3245341.2282039789"/>
    <n v="0.1999998154847078"/>
    <n v="4335684"/>
    <n v="3.8548967550535378E-2"/>
    <m/>
    <m/>
    <m/>
    <m/>
    <n v="26.72"/>
    <n v="55.44"/>
    <n v="55.44"/>
    <n v="20"/>
    <n v="764"/>
    <n v="0"/>
    <n v="0"/>
    <n v="0"/>
    <n v="0"/>
    <n v="0"/>
    <n v="0"/>
    <n v="0"/>
    <n v="0"/>
    <n v="0"/>
    <n v="0"/>
    <n v="4539.9842931937173"/>
    <n v="5.9240837696335076"/>
    <n v="62563.997113997117"/>
    <n v="173427.4"/>
    <n v="1345125.937950938"/>
    <n v="27156.000000000004"/>
    <n v="146"/>
    <n v="23757.178082191782"/>
    <m/>
  </r>
  <r>
    <x v="2"/>
    <x v="10"/>
    <x v="34"/>
    <s v="TMS - Transportes Metropolitanos Gral. San Martín S.A."/>
    <s v="San Martín"/>
    <s v="SM - Retiro-Pilar-Dr. Cabred (d)"/>
    <s v="Diésel"/>
    <n v="244268.63999999998"/>
    <m/>
    <m/>
    <n v="244268.63999999998"/>
    <n v="0.14799374674309518"/>
    <n v="244268.63999999998"/>
    <n v="1472939.8991999999"/>
    <m/>
    <m/>
    <n v="1472939.8991999999"/>
    <n v="0.1005409050653201"/>
    <n v="38"/>
    <n v="8.2312731415551177E-2"/>
    <m/>
    <m/>
    <n v="6.03"/>
    <m/>
    <m/>
    <n v="2550545.2799999998"/>
    <m/>
    <m/>
    <n v="96"/>
    <m/>
    <m/>
    <n v="4470"/>
    <n v="64"/>
    <n v="4406"/>
    <n v="0.1479937467430954"/>
    <n v="4277"/>
    <n v="129"/>
    <n v="0.95682326621923941"/>
    <n v="0.95"/>
    <n v="0.95682326621923941"/>
    <n v="0.97072174307762138"/>
    <n v="0.9856823266219239"/>
    <n v="6.3250585026230377E-2"/>
    <n v="3531496"/>
    <n v="0.1929125745930107"/>
    <n v="131969.2077727952"/>
    <n v="0.1929125745930107"/>
    <n v="801.51974580118019"/>
    <n v="132.92201422905143"/>
    <n v="8.3932972507012593E-2"/>
    <n v="188"/>
    <n v="51.068522782806561"/>
    <n v="4.4695576643498658E-2"/>
    <n v="0.27164107863194981"/>
    <n v="4.469557664349888E-2"/>
    <n v="75220864.799999997"/>
    <n v="21.3"/>
    <n v="-3.6199097968910632E-2"/>
    <n v="3377899.0564768589"/>
    <n v="0.19999981877364581"/>
    <n v="4414369"/>
    <n v="1.7195929326383742E-2"/>
    <m/>
    <m/>
    <m/>
    <m/>
    <n v="26.76"/>
    <n v="55.44"/>
    <n v="55.44"/>
    <n v="20"/>
    <n v="764"/>
    <n v="0"/>
    <n v="0"/>
    <n v="0"/>
    <n v="0"/>
    <n v="0"/>
    <n v="0"/>
    <n v="0"/>
    <n v="0"/>
    <n v="0"/>
    <n v="0"/>
    <n v="4622.3769633507854"/>
    <n v="5.7670157068062826"/>
    <n v="63699.422799422799"/>
    <n v="176574.8"/>
    <n v="1356797.7056277057"/>
    <n v="26568.18"/>
    <n v="146"/>
    <n v="24188.328767123287"/>
    <m/>
  </r>
  <r>
    <x v="2"/>
    <x v="11"/>
    <x v="35"/>
    <s v="TMS - Transportes Metropolitanos Gral. San Martín S.A."/>
    <s v="San Martín"/>
    <s v="SM - Retiro-Pilar-Dr. Cabred (d)"/>
    <s v="Diésel"/>
    <n v="242716.31999999998"/>
    <m/>
    <m/>
    <n v="242716.31999999998"/>
    <n v="9.7518174981198191E-2"/>
    <n v="242716.31999999998"/>
    <n v="1509695.5103999998"/>
    <m/>
    <m/>
    <n v="1509695.5103999998"/>
    <n v="3.4327734603492921E-2"/>
    <n v="37.700000000000003"/>
    <n v="7.714285714285718E-2"/>
    <m/>
    <m/>
    <n v="6.22"/>
    <m/>
    <m/>
    <n v="2614191.36"/>
    <m/>
    <m/>
    <n v="96"/>
    <m/>
    <m/>
    <n v="4481"/>
    <n v="103"/>
    <n v="4378"/>
    <n v="9.7518174981198191E-2"/>
    <n v="4162"/>
    <n v="216"/>
    <n v="0.92881053336308861"/>
    <n v="0.95"/>
    <s v=""/>
    <n v="0.9506624029237094"/>
    <n v="0.97701405936174957"/>
    <n v="-4.1511750885827592E-3"/>
    <n v="3479172"/>
    <n v="0.1519510185107622"/>
    <n v="134279.1200308761"/>
    <n v="0.22130816204132131"/>
    <n v="794.69438099588854"/>
    <n v="127.76436993503032"/>
    <n v="0.11371954939636209"/>
    <n v="188"/>
    <n v="49.778325948713118"/>
    <n v="8.3619014569696892E-2"/>
    <n v="0.26477832951443148"/>
    <n v="8.3619014569696892E-2"/>
    <n v="75150115.200000003"/>
    <n v="21.6"/>
    <n v="-2.702703283154162E-2"/>
    <n v="3402794.662495011"/>
    <n v="0.19999981604814387"/>
    <n v="4348964"/>
    <n v="-2.0018286514312922E-2"/>
    <m/>
    <m/>
    <m/>
    <m/>
    <n v="25.91"/>
    <n v="55.44"/>
    <n v="55.44"/>
    <n v="20"/>
    <n v="764"/>
    <n v="0"/>
    <n v="0"/>
    <n v="0"/>
    <n v="0"/>
    <n v="0"/>
    <n v="0"/>
    <n v="0"/>
    <n v="0"/>
    <n v="0"/>
    <n v="0"/>
    <n v="4553.8900523560205"/>
    <n v="5.7303664921465964"/>
    <n v="62755.62770562771"/>
    <n v="173958.6"/>
    <n v="1355521.5584415586"/>
    <n v="27231.159999999996"/>
    <n v="146"/>
    <n v="23829.945205479453"/>
    <m/>
  </r>
  <r>
    <x v="3"/>
    <x v="0"/>
    <x v="36"/>
    <s v="TMS - Transportes Metropolitanos Gral. San Martín S.A."/>
    <s v="San Martín"/>
    <s v="SM - Retiro-Pilar-Dr. Cabred (d)"/>
    <s v="Diésel"/>
    <n v="251531.28"/>
    <m/>
    <m/>
    <n v="251531.28"/>
    <n v="0.15298602287166463"/>
    <n v="251531.28"/>
    <n v="1511702.9927999999"/>
    <m/>
    <m/>
    <n v="1511702.9927999999"/>
    <n v="6.4431028795499889E-2"/>
    <n v="37.799999999999997"/>
    <n v="7.9999999999999849E-2"/>
    <m/>
    <m/>
    <n v="6.01"/>
    <m/>
    <m/>
    <n v="2617667.52"/>
    <m/>
    <m/>
    <n v="96"/>
    <m/>
    <m/>
    <n v="4581"/>
    <n v="44"/>
    <n v="4537"/>
    <n v="0.15298602287166463"/>
    <n v="4387"/>
    <n v="150"/>
    <n v="0.95765116786727789"/>
    <n v="0.95"/>
    <n v="0.95765116786727789"/>
    <n v="0.96693850562045403"/>
    <n v="0.99039511023793936"/>
    <n v="1.5538351188435495E-3"/>
    <n v="3273578"/>
    <n v="0.17925766355123351"/>
    <n v="120930.10712966384"/>
    <n v="0.10084378123160964"/>
    <n v="721.52920432003532"/>
    <n v="120.05477609318392"/>
    <n v="0.1078760686689777"/>
    <n v="188"/>
    <n v="55.54482335480099"/>
    <n v="0.26297871828263397"/>
    <n v="0.29545118805745207"/>
    <n v="0.26297871828263419"/>
    <n v="83967275.699999988"/>
    <n v="25.65"/>
    <n v="0.1399999999999999"/>
    <n v="3596958.8020921913"/>
    <n v="0.19999980449521715"/>
    <n v="4091971.5000000005"/>
    <n v="-0.11473677105509981"/>
    <m/>
    <m/>
    <m/>
    <m/>
    <n v="27.07"/>
    <n v="55.44"/>
    <n v="55.44"/>
    <n v="20"/>
    <n v="937"/>
    <n v="0"/>
    <n v="0"/>
    <n v="0"/>
    <n v="0"/>
    <n v="0"/>
    <n v="0"/>
    <n v="0"/>
    <n v="0"/>
    <n v="0"/>
    <n v="0"/>
    <n v="3493.6798292422627"/>
    <n v="4.8420490928495195"/>
    <n v="59047.222222222226"/>
    <n v="163678.9"/>
    <n v="1514561.2499999998"/>
    <n v="27267.37"/>
    <n v="146"/>
    <n v="22421.767123287671"/>
    <m/>
  </r>
  <r>
    <x v="3"/>
    <x v="1"/>
    <x v="37"/>
    <s v="TMS - Transportes Metropolitanos Gral. San Martín S.A."/>
    <s v="San Martín"/>
    <s v="SM - Retiro-Pilar-Dr. Cabred (d)"/>
    <s v="Diésel"/>
    <n v="236617.91999999998"/>
    <m/>
    <m/>
    <n v="236617.91999999998"/>
    <n v="0.20667232117613787"/>
    <n v="236617.91999999998"/>
    <n v="1419707.52"/>
    <m/>
    <m/>
    <n v="1419707.52"/>
    <n v="9.8639442648987607E-2"/>
    <n v="37.9"/>
    <n v="8.285714285714274E-2"/>
    <m/>
    <m/>
    <n v="6"/>
    <m/>
    <m/>
    <n v="2458368"/>
    <m/>
    <m/>
    <n v="96"/>
    <m/>
    <m/>
    <n v="4313"/>
    <n v="45"/>
    <n v="4268"/>
    <n v="0.20667232117613787"/>
    <n v="4157"/>
    <n v="111"/>
    <n v="0.96383028054718289"/>
    <n v="0.95"/>
    <n v="0.96383028054718289"/>
    <n v="0.97399250234301782"/>
    <n v="0.98956642708091813"/>
    <n v="2.5911697673393075E-2"/>
    <n v="3254595"/>
    <n v="0.23664222205334751"/>
    <n v="126342.97360248446"/>
    <n v="0.18863592461338841"/>
    <n v="762.55740393626991"/>
    <n v="127.09290065604499"/>
    <n v="0.12561243848265091"/>
    <n v="188"/>
    <n v="58.548930064130388"/>
    <n v="0.27769518572652907"/>
    <n v="0.31143047906452337"/>
    <n v="0.27769518572652929"/>
    <n v="83122356.299999997"/>
    <n v="25.54"/>
    <n v="0.13511111111111118"/>
    <n v="3630872.9198407079"/>
    <n v="0.19999980335490064"/>
    <n v="4068242.75"/>
    <n v="-0.10843306997180888"/>
    <m/>
    <m/>
    <m/>
    <m/>
    <n v="25.76"/>
    <n v="55.44"/>
    <n v="55.44"/>
    <n v="20"/>
    <n v="937"/>
    <n v="0"/>
    <n v="0"/>
    <n v="0"/>
    <n v="0"/>
    <n v="0"/>
    <n v="0"/>
    <n v="0"/>
    <n v="0"/>
    <n v="0"/>
    <n v="0"/>
    <n v="3473.4204909284954"/>
    <n v="4.5549626467449302"/>
    <n v="58704.816017316021"/>
    <n v="162729.75"/>
    <n v="1499321.0010822511"/>
    <n v="25608"/>
    <n v="146"/>
    <n v="22291.746575342466"/>
    <m/>
  </r>
  <r>
    <x v="3"/>
    <x v="2"/>
    <x v="38"/>
    <s v="TMS - Transportes Metropolitanos Gral. San Martín S.A."/>
    <s v="San Martín"/>
    <s v="SM - Retiro-Pilar-Dr. Cabred (d)"/>
    <s v="Diésel"/>
    <n v="249646.31999999998"/>
    <m/>
    <m/>
    <n v="249646.31999999998"/>
    <n v="0.12294264339152106"/>
    <n v="249646.31999999998"/>
    <n v="1542814.2575999999"/>
    <m/>
    <m/>
    <n v="1542814.2575999999"/>
    <n v="0.10506139110821655"/>
    <n v="37.799999999999997"/>
    <n v="6.7796610169491567E-2"/>
    <m/>
    <m/>
    <n v="6.18"/>
    <m/>
    <m/>
    <n v="2671539.84"/>
    <m/>
    <m/>
    <n v="96"/>
    <m/>
    <m/>
    <n v="4567"/>
    <n v="64"/>
    <n v="4503"/>
    <n v="0.12294264339152128"/>
    <n v="4346"/>
    <n v="157"/>
    <n v="0.95160937157871683"/>
    <n v="0.95"/>
    <n v="0.95160937157871683"/>
    <n v="0.96513435487452814"/>
    <n v="0.98598642434858774"/>
    <n v="3.7862366062445085E-2"/>
    <n v="3691977"/>
    <n v="0.18584055163127977"/>
    <n v="136993.58070500928"/>
    <n v="0.22148177043726647"/>
    <n v="819.89273817455035"/>
    <n v="132.6687278599596"/>
    <n v="7.3099251474212812E-2"/>
    <n v="188"/>
    <n v="60.638989249122943"/>
    <n v="0.23042239965414257"/>
    <n v="0.32254781515490927"/>
    <n v="0.23042239965414235"/>
    <n v="93554697.179999992"/>
    <n v="25.34"/>
    <n v="0.14660633484162888"/>
    <n v="3626169.1656724554"/>
    <n v="0.1999998266511035"/>
    <n v="4614970.25"/>
    <n v="-0.1014970680266853"/>
    <m/>
    <m/>
    <m/>
    <m/>
    <n v="26.95"/>
    <n v="55.44"/>
    <n v="55.44"/>
    <n v="20"/>
    <n v="937"/>
    <n v="0"/>
    <n v="0"/>
    <n v="0"/>
    <n v="0"/>
    <n v="0"/>
    <n v="0"/>
    <n v="0"/>
    <n v="0"/>
    <n v="0"/>
    <n v="0"/>
    <n v="3940.2102454642477"/>
    <n v="4.805763073639274"/>
    <n v="66594.101731601739"/>
    <n v="184598.85"/>
    <n v="1687494.5378787878"/>
    <n v="27828.54"/>
    <n v="146"/>
    <n v="25287.513698630137"/>
    <m/>
  </r>
  <r>
    <x v="3"/>
    <x v="3"/>
    <x v="39"/>
    <s v="TMS - Transportes Metropolitanos Gral. San Martín S.A."/>
    <s v="San Martín"/>
    <s v="SM - Retiro-Pilar-Dr. Cabred (d)"/>
    <s v="Diésel"/>
    <n v="242328.24"/>
    <m/>
    <m/>
    <n v="242328.24"/>
    <n v="1.9118675681977004E-2"/>
    <n v="242328.24"/>
    <n v="1495165.2408"/>
    <m/>
    <m/>
    <n v="1495165.2408"/>
    <n v="4.7993704826299943E-2"/>
    <n v="37.9"/>
    <n v="1.6085790884718509E-2"/>
    <m/>
    <m/>
    <n v="6.17"/>
    <m/>
    <m/>
    <n v="2589030.7199999997"/>
    <m/>
    <m/>
    <n v="96"/>
    <m/>
    <m/>
    <n v="4427"/>
    <n v="56"/>
    <n v="4371"/>
    <n v="1.9118675681977226E-2"/>
    <n v="4257"/>
    <n v="114"/>
    <n v="0.9615992771628642"/>
    <n v="0.95"/>
    <n v="0.9615992771628642"/>
    <n v="0.97391901166781059"/>
    <n v="0.98735035012423766"/>
    <n v="0.1115323685586056"/>
    <n v="3633276"/>
    <n v="0.24128416859410384"/>
    <n v="140010.63583815028"/>
    <n v="0.20253888240677331"/>
    <n v="831.22306108442001"/>
    <n v="134.72010714496272"/>
    <n v="0.18443857332124058"/>
    <n v="188"/>
    <n v="61.843916429280327"/>
    <n v="0.35174716103253689"/>
    <n v="0.32895700228340602"/>
    <n v="0.35174716103253689"/>
    <n v="92466874.200000003"/>
    <n v="25.45"/>
    <n v="0.14125560538116577"/>
    <n v="3610611.4290633425"/>
    <n v="0.19999982385039261"/>
    <n v="4541594"/>
    <n v="-0.17502216906212903"/>
    <m/>
    <m/>
    <m/>
    <m/>
    <n v="25.95"/>
    <n v="55.44"/>
    <n v="55.44"/>
    <n v="20"/>
    <n v="937"/>
    <n v="0"/>
    <n v="0"/>
    <n v="0"/>
    <n v="0"/>
    <n v="0"/>
    <n v="0"/>
    <n v="0"/>
    <n v="0"/>
    <n v="0"/>
    <n v="0"/>
    <n v="3877.5624332977586"/>
    <n v="4.6648879402347916"/>
    <n v="65535.281385281385"/>
    <n v="181663.8"/>
    <n v="1667872.9112554113"/>
    <n v="26969.070000000003"/>
    <n v="146"/>
    <n v="24885.452054794521"/>
    <m/>
  </r>
  <r>
    <x v="3"/>
    <x v="4"/>
    <x v="40"/>
    <s v="TMS - Transportes Metropolitanos Gral. San Martín S.A."/>
    <s v="San Martín"/>
    <s v="SM - Retiro-Pilar-Dr. Cabred (d)"/>
    <s v="Diésel"/>
    <n v="248925.59999999998"/>
    <m/>
    <m/>
    <n v="248925.59999999998"/>
    <n v="2.5582457743261733E-2"/>
    <n v="248925.59999999998"/>
    <n v="1508489.1359999997"/>
    <m/>
    <m/>
    <n v="1508489.1359999997"/>
    <n v="3.5838282320694193E-2"/>
    <n v="37.700000000000003"/>
    <n v="5.3333333333334121E-3"/>
    <m/>
    <m/>
    <n v="6.06"/>
    <m/>
    <m/>
    <n v="2612102.4"/>
    <m/>
    <m/>
    <n v="96"/>
    <m/>
    <m/>
    <n v="4558"/>
    <n v="68"/>
    <n v="4490"/>
    <n v="2.5582457743261733E-2"/>
    <n v="4291"/>
    <n v="199"/>
    <n v="0.94142167617376038"/>
    <n v="0.95"/>
    <s v=""/>
    <n v="0.95567928730512253"/>
    <n v="0.98508117595436595"/>
    <n v="6.8155200362988611E-2"/>
    <n v="3843901"/>
    <n v="0.21487693681307829"/>
    <n v="142313.99481673454"/>
    <n v="0.20183308965736568"/>
    <n v="856.10267260579064"/>
    <n v="141.27106808676413"/>
    <n v="0.17284421472748179"/>
    <n v="188"/>
    <n v="64.545385184663346"/>
    <n v="0.33220376497969117"/>
    <n v="0.34332651693969862"/>
    <n v="0.33220376497969095"/>
    <n v="97366012.329999998"/>
    <n v="25.33"/>
    <n v="0.13587443946188338"/>
    <n v="3754433.4477868383"/>
    <n v="0.1999998335024411"/>
    <n v="4804875.25"/>
    <n v="-0.16775731485108258"/>
    <m/>
    <m/>
    <m/>
    <m/>
    <n v="27.01"/>
    <n v="55.44"/>
    <n v="55.44"/>
    <n v="20"/>
    <n v="937"/>
    <n v="0"/>
    <n v="0"/>
    <n v="0"/>
    <n v="0"/>
    <n v="0"/>
    <n v="0"/>
    <n v="0"/>
    <n v="0"/>
    <n v="0"/>
    <n v="0"/>
    <n v="4102.3489861259341"/>
    <n v="4.7918890074706511"/>
    <n v="69334.433621933626"/>
    <n v="192195.05"/>
    <n v="1756241.2036435786"/>
    <n v="27209.399999999994"/>
    <n v="146"/>
    <n v="26328.089041095889"/>
    <m/>
  </r>
  <r>
    <x v="3"/>
    <x v="5"/>
    <x v="41"/>
    <s v="TMS - Transportes Metropolitanos Gral. San Martín S.A."/>
    <s v="San Martín"/>
    <s v="SM - Retiro-Pilar-Dr. Cabred (d)"/>
    <s v="Diésel"/>
    <n v="232958.88"/>
    <m/>
    <m/>
    <n v="232958.88"/>
    <n v="-3.6680421824850984E-2"/>
    <n v="232958.88"/>
    <n v="1397753.28"/>
    <m/>
    <m/>
    <n v="1397753.28"/>
    <n v="-3.6680421824850873E-2"/>
    <n v="37.299999999999997"/>
    <n v="-1.0610079575597009E-2"/>
    <m/>
    <m/>
    <n v="6"/>
    <m/>
    <m/>
    <n v="2420352"/>
    <m/>
    <m/>
    <n v="96"/>
    <m/>
    <m/>
    <n v="4324"/>
    <n v="122"/>
    <n v="4202"/>
    <n v="-3.6680421824850984E-2"/>
    <n v="3837"/>
    <n v="365"/>
    <n v="0.88737280296022203"/>
    <n v="0.95"/>
    <s v=""/>
    <n v="0.91313660161827703"/>
    <n v="0.97178538390379277"/>
    <n v="-3.7898102352916907E-2"/>
    <n v="3466775"/>
    <n v="0.1412800152751168"/>
    <n v="139172.01926936972"/>
    <n v="0.20221547975989806"/>
    <n v="825.02974773917185"/>
    <n v="137.50495795652864"/>
    <n v="0.18473665555213215"/>
    <n v="188"/>
    <n v="62.65106850616727"/>
    <n v="0.3784637457045994"/>
    <n v="0.33325036439450678"/>
    <n v="0.3784637457045994"/>
    <n v="87570736.5"/>
    <n v="25.26"/>
    <n v="0.16351911561492405"/>
    <n v="3531653.6270636623"/>
    <n v="0.19999981539034184"/>
    <n v="4333467.75"/>
    <n v="-0.21670967901405397"/>
    <m/>
    <m/>
    <m/>
    <m/>
    <n v="24.91"/>
    <n v="55.44"/>
    <n v="55.44"/>
    <n v="20"/>
    <n v="937"/>
    <n v="0"/>
    <n v="0"/>
    <n v="0"/>
    <n v="0"/>
    <n v="0"/>
    <n v="0"/>
    <n v="0"/>
    <n v="0"/>
    <n v="0"/>
    <n v="0"/>
    <n v="3699.8665955176093"/>
    <n v="4.4845250800426895"/>
    <n v="62532.016594516594"/>
    <n v="173338.75"/>
    <n v="1579558.7391774892"/>
    <n v="25212"/>
    <n v="146"/>
    <n v="23745.034246575342"/>
    <m/>
  </r>
  <r>
    <x v="3"/>
    <x v="6"/>
    <x v="42"/>
    <s v="TMS - Transportes Metropolitanos Gral. San Martín S.A."/>
    <s v="San Martín"/>
    <s v="SM - Retiro-Pilar-Dr. Cabred (d)"/>
    <s v="Diésel"/>
    <n v="250311.59999999998"/>
    <m/>
    <m/>
    <n v="250311.59999999998"/>
    <n v="8.8672134781631051E-4"/>
    <n v="250311.59999999998"/>
    <n v="1504372.7159999998"/>
    <m/>
    <m/>
    <n v="1504372.7159999998"/>
    <n v="2.5548658833960403E-3"/>
    <n v="37.700000000000003"/>
    <n v="-5.2770448548811189E-3"/>
    <m/>
    <m/>
    <n v="6.01"/>
    <m/>
    <m/>
    <n v="2604974.4000000004"/>
    <m/>
    <m/>
    <n v="96"/>
    <m/>
    <m/>
    <n v="4584"/>
    <n v="69"/>
    <n v="4515"/>
    <n v="8.8672134781653256E-4"/>
    <n v="4294"/>
    <n v="221"/>
    <n v="0.93673647469458987"/>
    <n v="0.95"/>
    <s v=""/>
    <n v="0.95105204872646731"/>
    <n v="0.98494764397905754"/>
    <n v="-1.9383819015978521E-2"/>
    <n v="3729097"/>
    <n v="0.15946829392207551"/>
    <n v="136897.83406754772"/>
    <n v="0.14712446847283167"/>
    <n v="825.93510520487268"/>
    <n v="137.42680619049463"/>
    <n v="0.1565135568918874"/>
    <n v="188"/>
    <n v="63.284746790103327"/>
    <n v="0.3606355349055248"/>
    <n v="0.33662099356437941"/>
    <n v="0.36063553490552502"/>
    <n v="95203846.410000011"/>
    <n v="25.53"/>
    <n v="0.17649769585253461"/>
    <n v="3633439.8272389518"/>
    <n v="0.19999982837664521"/>
    <n v="4661370.25"/>
    <n v="-0.19972857467005051"/>
    <m/>
    <m/>
    <m/>
    <m/>
    <n v="27.24"/>
    <n v="55.44"/>
    <n v="55.44"/>
    <n v="20"/>
    <n v="937"/>
    <n v="0"/>
    <n v="0"/>
    <n v="0"/>
    <n v="0"/>
    <n v="0"/>
    <n v="0"/>
    <n v="0"/>
    <n v="0"/>
    <n v="0"/>
    <n v="0"/>
    <n v="3979.8260405549627"/>
    <n v="4.8185699039487728"/>
    <n v="67263.654401154403"/>
    <n v="186454.85"/>
    <n v="1717241.0968614721"/>
    <n v="27135.149999999998"/>
    <n v="146"/>
    <n v="25541.760273972603"/>
    <m/>
  </r>
  <r>
    <x v="3"/>
    <x v="7"/>
    <x v="43"/>
    <s v="TMS - Transportes Metropolitanos Gral. San Martín S.A."/>
    <s v="San Martín"/>
    <s v="SM - Retiro-Pilar-Dr. Cabred (d)"/>
    <s v="Diésel"/>
    <n v="239112.72"/>
    <m/>
    <m/>
    <n v="239112.72"/>
    <n v="-4.9790702797973152E-2"/>
    <n v="239112.72"/>
    <n v="1489672.2456"/>
    <m/>
    <m/>
    <n v="1489672.2456"/>
    <n v="-1.3366013071895333E-2"/>
    <n v="37.700000000000003"/>
    <n v="-5.2770448548811189E-3"/>
    <m/>
    <m/>
    <n v="6.23"/>
    <m/>
    <m/>
    <n v="2579519.04"/>
    <m/>
    <m/>
    <n v="96"/>
    <m/>
    <m/>
    <n v="4552"/>
    <n v="239"/>
    <n v="4313"/>
    <n v="-4.9790702797973152E-2"/>
    <n v="3986"/>
    <n v="327"/>
    <n v="0.87565905096660812"/>
    <n v="0.95"/>
    <s v=""/>
    <n v="0.92418270345467191"/>
    <n v="0.94749560632688923"/>
    <n v="-5.1793559904892539E-2"/>
    <n v="3697205"/>
    <n v="0.1060706960469664"/>
    <n v="137187.56957328386"/>
    <n v="0.11797275548494857"/>
    <n v="857.22351031764435"/>
    <n v="137.59606907185301"/>
    <n v="0.12105472819837582"/>
    <n v="188"/>
    <n v="62.940770412377212"/>
    <n v="0.3101358482539549"/>
    <n v="0.33479133198072986"/>
    <n v="0.31013584825395468"/>
    <n v="93761118.799999997"/>
    <n v="25.36"/>
    <n v="0.16866359447004609"/>
    <n v="3577552.454099833"/>
    <n v="0.19999982689622609"/>
    <n v="4621505.25"/>
    <n v="-0.18707178012406583"/>
    <m/>
    <m/>
    <m/>
    <m/>
    <n v="26.95"/>
    <n v="55.44"/>
    <n v="55.44"/>
    <n v="20"/>
    <n v="937"/>
    <n v="0"/>
    <n v="0"/>
    <n v="0"/>
    <n v="0"/>
    <n v="0"/>
    <n v="0"/>
    <n v="0"/>
    <n v="0"/>
    <n v="0"/>
    <n v="0"/>
    <n v="3945.7897545357523"/>
    <n v="4.6029882604055494"/>
    <n v="66688.40187590188"/>
    <n v="184860.25"/>
    <n v="1691217.8715728717"/>
    <n v="26869.99"/>
    <n v="146"/>
    <n v="25323.321917808218"/>
    <m/>
  </r>
  <r>
    <x v="3"/>
    <x v="8"/>
    <x v="44"/>
    <s v="TMS - Transportes Metropolitanos Gral. San Martín S.A."/>
    <s v="San Martín"/>
    <s v="SM - Retiro-Pilar-Dr. Cabred (d)"/>
    <s v="Diésel"/>
    <n v="246874.31999999998"/>
    <m/>
    <m/>
    <n v="246874.31999999998"/>
    <n v="2.2268135904499609E-2"/>
    <n v="246874.31999999998"/>
    <n v="1530620.784"/>
    <m/>
    <m/>
    <n v="1530620.784"/>
    <n v="5.6343740434649625E-2"/>
    <n v="37.4"/>
    <n v="-1.319261213720313E-2"/>
    <m/>
    <m/>
    <n v="6.2"/>
    <m/>
    <m/>
    <n v="2650425.6"/>
    <m/>
    <m/>
    <n v="96"/>
    <m/>
    <m/>
    <n v="4712"/>
    <n v="259"/>
    <n v="4453"/>
    <n v="2.2268135904499609E-2"/>
    <n v="4072"/>
    <n v="381"/>
    <n v="0.86417657045840413"/>
    <n v="0.95"/>
    <s v=""/>
    <n v="0.91443970357062654"/>
    <n v="0.94503395585738537"/>
    <n v="-6.0985537776131693E-2"/>
    <n v="3506561"/>
    <n v="4.7955886501761968E-2"/>
    <n v="136335.96423017108"/>
    <n v="7.8514475727124555E-2"/>
    <n v="787.46036379968564"/>
    <n v="127.00973609672349"/>
    <n v="-7.9404587842175633E-3"/>
    <n v="188"/>
    <n v="57.754607629841253"/>
    <n v="0.16324748995580807"/>
    <n v="0.30720535973319818"/>
    <n v="0.16324748995580807"/>
    <n v="88400402.810000002"/>
    <n v="25.21"/>
    <n v="0.17255813953488386"/>
    <n v="3392842.4398711184"/>
    <n v="0.19999981748495288"/>
    <n v="4383200.25"/>
    <n v="-0.10052448552810567"/>
    <m/>
    <m/>
    <m/>
    <m/>
    <n v="25.72"/>
    <n v="55.44"/>
    <n v="55.44"/>
    <n v="20"/>
    <n v="937"/>
    <n v="0"/>
    <n v="0"/>
    <n v="0"/>
    <n v="0"/>
    <n v="0"/>
    <n v="0"/>
    <n v="0"/>
    <n v="0"/>
    <n v="0"/>
    <n v="0"/>
    <n v="3742.3276414087513"/>
    <n v="4.7524012806830314"/>
    <n v="63249.657287157286"/>
    <n v="175328.05"/>
    <n v="1594523.8602092352"/>
    <n v="27608.600000000002"/>
    <n v="146"/>
    <n v="24017.54109589041"/>
    <m/>
  </r>
  <r>
    <x v="3"/>
    <x v="9"/>
    <x v="45"/>
    <s v="TMS - Transportes Metropolitanos Gral. San Martín S.A."/>
    <s v="San Martín"/>
    <s v="SM - Retiro-Pilar-Dr. Cabred (d)"/>
    <s v="Diésel"/>
    <n v="275536.8"/>
    <m/>
    <m/>
    <n v="275536.8"/>
    <n v="9.8099867432611454E-2"/>
    <n v="275536.8"/>
    <n v="1653220.7999999998"/>
    <m/>
    <m/>
    <n v="1653220.7999999998"/>
    <n v="9.8099867432611454E-2"/>
    <n v="36.9"/>
    <n v="-2.8947368421052722E-2"/>
    <m/>
    <m/>
    <n v="6"/>
    <m/>
    <m/>
    <n v="2862720"/>
    <m/>
    <m/>
    <n v="96"/>
    <m/>
    <m/>
    <n v="5446"/>
    <n v="476"/>
    <n v="4970"/>
    <n v="9.8099867432611676E-2"/>
    <n v="4362"/>
    <n v="608"/>
    <n v="0.80095482923246419"/>
    <n v="0.95"/>
    <s v=""/>
    <n v="0.87766599597585515"/>
    <n v="0.91259640102827766"/>
    <n v="-0.10392143068199411"/>
    <n v="3979322"/>
    <n v="0.14725873766198427"/>
    <n v="144544.93280058118"/>
    <n v="0.11350357683720369"/>
    <n v="800.66841046277671"/>
    <n v="133.44473507712945"/>
    <n v="4.4767212607271789E-2"/>
    <n v="188"/>
    <n v="65.711422575859203"/>
    <n v="0.32661139089202451"/>
    <n v="0.34952884348861279"/>
    <n v="0.32661139089202451"/>
    <n v="108635490.60000001"/>
    <n v="27.3"/>
    <n v="0.2697674418604652"/>
    <n v="3723246.0807516901"/>
    <n v="0.19999983916854969"/>
    <n v="4974151.5"/>
    <n v="-0.18105460921373584"/>
    <m/>
    <m/>
    <m/>
    <m/>
    <n v="27.53"/>
    <n v="55.44"/>
    <n v="55.44"/>
    <n v="20"/>
    <n v="937"/>
    <n v="0"/>
    <n v="0"/>
    <n v="0"/>
    <n v="0"/>
    <n v="0"/>
    <n v="0"/>
    <n v="0"/>
    <n v="0"/>
    <n v="0"/>
    <n v="0"/>
    <n v="4246.8751334044828"/>
    <n v="5.3041622198505873"/>
    <n v="71777.092352092353"/>
    <n v="198966.1"/>
    <n v="1959514.6212121216"/>
    <n v="29819.999999999996"/>
    <n v="146"/>
    <n v="27255.630136986303"/>
    <m/>
  </r>
  <r>
    <x v="3"/>
    <x v="10"/>
    <x v="46"/>
    <s v="TMS - Transportes Metropolitanos Gral. San Martín S.A."/>
    <s v="San Martín"/>
    <s v="SM - Retiro-Pilar-Dr. Cabred (d)"/>
    <s v="Diésel"/>
    <n v="272154.95999999996"/>
    <m/>
    <m/>
    <n v="272154.95999999996"/>
    <n v="0.11416250567408071"/>
    <n v="272154.95999999996"/>
    <n v="1632929.7599999998"/>
    <m/>
    <m/>
    <n v="1632929.7599999998"/>
    <n v="0.10861940863092601"/>
    <n v="37.1"/>
    <n v="-2.3684210526315752E-2"/>
    <m/>
    <m/>
    <n v="6"/>
    <m/>
    <m/>
    <n v="2827584"/>
    <m/>
    <m/>
    <n v="96"/>
    <m/>
    <m/>
    <n v="5298"/>
    <n v="389"/>
    <n v="4909"/>
    <n v="0.11416250567408071"/>
    <n v="4595"/>
    <n v="314"/>
    <n v="0.86730841827104566"/>
    <n v="0.95"/>
    <s v=""/>
    <n v="0.93603585251578736"/>
    <n v="0.9265760664401661"/>
    <n v="-3.5732063085209376E-2"/>
    <n v="3796177"/>
    <n v="7.4948690300088217E-2"/>
    <n v="143414.31809595769"/>
    <n v="8.6725612105416072E-2"/>
    <n v="773.30963536361787"/>
    <n v="128.88493922726965"/>
    <n v="-3.0371756139845107E-2"/>
    <n v="188"/>
    <n v="49.912692013158001"/>
    <n v="-2.2632939170069366E-2"/>
    <n v="0.26549304262318085"/>
    <n v="-2.2632939170069366E-2"/>
    <n v="81503920.189999998"/>
    <n v="21.47"/>
    <n v="7.9812206572769107E-3"/>
    <n v="3631068.1667257026"/>
    <n v="0.19999983140930078"/>
    <n v="4745220.25"/>
    <n v="2.9777642345602196E-2"/>
    <m/>
    <m/>
    <m/>
    <m/>
    <n v="26.47"/>
    <n v="55.44"/>
    <n v="55.44"/>
    <n v="20"/>
    <n v="937"/>
    <n v="0"/>
    <n v="0"/>
    <n v="0"/>
    <n v="0"/>
    <n v="0"/>
    <n v="0"/>
    <n v="0"/>
    <n v="0"/>
    <n v="0"/>
    <n v="0"/>
    <n v="4051.4162219850587"/>
    <n v="5.23906083244397"/>
    <n v="68473.611111111109"/>
    <n v="189808.85"/>
    <n v="1470128.4305555555"/>
    <n v="29453.999999999996"/>
    <n v="146"/>
    <n v="26001.212328767124"/>
    <m/>
  </r>
  <r>
    <x v="3"/>
    <x v="11"/>
    <x v="47"/>
    <s v="TMS - Transportes Metropolitanos Gral. San Martín S.A."/>
    <s v="San Martín"/>
    <s v="SM - Retiro-Pilar-Dr. Cabred (d)"/>
    <s v="Diésel"/>
    <n v="265335.83999999997"/>
    <m/>
    <m/>
    <n v="265335.83999999997"/>
    <n v="9.3193238921882138E-2"/>
    <n v="265335.83999999997"/>
    <n v="1592015.0399999998"/>
    <m/>
    <m/>
    <n v="1592015.0399999998"/>
    <n v="5.4527240117571152E-2"/>
    <n v="36.700000000000003"/>
    <n v="-2.6525198938992078E-2"/>
    <m/>
    <m/>
    <n v="6"/>
    <m/>
    <m/>
    <n v="2756736"/>
    <m/>
    <m/>
    <n v="96"/>
    <m/>
    <m/>
    <n v="5243"/>
    <n v="457"/>
    <n v="4786"/>
    <n v="9.3193238921882138E-2"/>
    <n v="4315"/>
    <n v="471"/>
    <n v="0.82300209803547586"/>
    <n v="0.95"/>
    <s v=""/>
    <n v="0.90158796489761805"/>
    <n v="0.91283616250238409"/>
    <n v="-5.1621309389290659E-2"/>
    <n v="3640702"/>
    <n v="4.6427713260511316E-2"/>
    <n v="139277.0466717674"/>
    <n v="3.722043039708689E-2"/>
    <n v="760.69828666945261"/>
    <n v="126.78304777824211"/>
    <n v="-7.6807184764204894E-3"/>
    <n v="188"/>
    <n v="62.431046254437412"/>
    <n v="0.2541813141478575"/>
    <n v="0.33208003326828411"/>
    <n v="0.2541813141478575"/>
    <n v="99391164.600000009"/>
    <n v="27.3"/>
    <n v="0.26388888888888884"/>
    <n v="3560778.6373697282"/>
    <n v="0.19999982420968798"/>
    <n v="4550876.5"/>
    <n v="-0.14000302911737025"/>
    <m/>
    <m/>
    <m/>
    <m/>
    <n v="26.14"/>
    <n v="55.44"/>
    <n v="55.44"/>
    <n v="20"/>
    <n v="937"/>
    <n v="0"/>
    <n v="0"/>
    <n v="0"/>
    <n v="0"/>
    <n v="0"/>
    <n v="0"/>
    <n v="0"/>
    <n v="0"/>
    <n v="0"/>
    <n v="0"/>
    <n v="3885.48772678762"/>
    <n v="5.1077908217716113"/>
    <n v="65669.227994228"/>
    <n v="182035.1"/>
    <n v="1792769.9242424245"/>
    <n v="28715.999999999996"/>
    <n v="146"/>
    <n v="24936.31506849315"/>
    <m/>
  </r>
  <r>
    <x v="4"/>
    <x v="0"/>
    <x v="48"/>
    <s v="TMS - Transportes Metropolitanos Gral. San Martín S.A."/>
    <s v="San Martín"/>
    <s v="SM - Retiro-Pilar-Dr. Cabred (d)"/>
    <s v="Diésel"/>
    <n v="284573.51999999996"/>
    <m/>
    <m/>
    <n v="284573.51999999996"/>
    <n v="0.13136433766806244"/>
    <n v="284573.51999999996"/>
    <n v="1707441.1199999996"/>
    <m/>
    <m/>
    <n v="1707441.1199999996"/>
    <n v="0.12948186788824878"/>
    <n v="36.9"/>
    <n v="-2.3809523809523725E-2"/>
    <m/>
    <m/>
    <n v="6"/>
    <m/>
    <m/>
    <n v="2956608"/>
    <m/>
    <m/>
    <n v="96"/>
    <m/>
    <m/>
    <n v="5306"/>
    <n v="173"/>
    <n v="5133"/>
    <n v="0.13136433766806266"/>
    <n v="4713"/>
    <n v="420"/>
    <n v="0.8882397286091217"/>
    <n v="0.95"/>
    <s v=""/>
    <n v="0.91817650496785508"/>
    <n v="0.96739540143234071"/>
    <n v="-5.0429267599918282E-2"/>
    <n v="3381744"/>
    <n v="3.3042133103289517E-2"/>
    <n v="132669.43899568458"/>
    <n v="9.7075344962967547E-2"/>
    <n v="658.82407948568084"/>
    <n v="109.80401324761347"/>
    <n v="-8.5384048674698509E-2"/>
    <n v="188"/>
    <n v="50.46548083602439"/>
    <n v="-9.1445830808237982E-2"/>
    <n v="0.2684334087022574"/>
    <n v="-9.1445830808237982E-2"/>
    <n v="86166837.120000005"/>
    <n v="25.48"/>
    <n v="-6.6276803118907601E-3"/>
    <n v="3715809.9935979699"/>
    <n v="0.19999981074849194"/>
    <n v="4227178.9999999991"/>
    <n v="6.7615624208928776E-2"/>
    <m/>
    <m/>
    <m/>
    <m/>
    <n v="25.490000000000002"/>
    <n v="55.44"/>
    <n v="55.44"/>
    <n v="20"/>
    <n v="649"/>
    <n v="0"/>
    <n v="0"/>
    <n v="0"/>
    <n v="0"/>
    <n v="0"/>
    <n v="0"/>
    <n v="0"/>
    <n v="0"/>
    <n v="0"/>
    <n v="0"/>
    <n v="5210.6995377503854"/>
    <n v="7.9090909090909092"/>
    <n v="60998.268398268403"/>
    <n v="169087.2"/>
    <n v="1554235.8787878789"/>
    <n v="30797.999999999996"/>
    <n v="146"/>
    <n v="23162.630136986303"/>
    <m/>
  </r>
  <r>
    <x v="4"/>
    <x v="1"/>
    <x v="49"/>
    <s v="TMS - Transportes Metropolitanos Gral. San Martín S.A."/>
    <s v="San Martín"/>
    <s v="SM - Retiro-Pilar-Dr. Cabred (d)"/>
    <s v="Diésel"/>
    <n v="259902.72"/>
    <m/>
    <m/>
    <n v="259902.72"/>
    <n v="9.8406747891284008E-2"/>
    <n v="259902.72"/>
    <n v="1559416.32"/>
    <m/>
    <m/>
    <n v="1559416.32"/>
    <n v="9.8406747891284008E-2"/>
    <n v="36.9"/>
    <n v="-2.6385224274406371E-2"/>
    <m/>
    <m/>
    <n v="6"/>
    <m/>
    <m/>
    <n v="2700288"/>
    <m/>
    <m/>
    <n v="96"/>
    <m/>
    <m/>
    <n v="4824"/>
    <n v="136"/>
    <n v="4688"/>
    <n v="9.8406747891284008E-2"/>
    <n v="4261"/>
    <n v="427"/>
    <n v="0.88329187396351572"/>
    <n v="0.95"/>
    <s v=""/>
    <n v="0.90891638225255977"/>
    <n v="0.97180762852404645"/>
    <n v="-6.6813779299031761E-2"/>
    <n v="3285894"/>
    <n v="9.6168647711927235E-3"/>
    <n v="132709.77382875606"/>
    <n v="5.0392990165829099E-2"/>
    <n v="700.91595563139936"/>
    <n v="116.81932593856656"/>
    <n v="-8.0835158096533521E-2"/>
    <n v="188"/>
    <n v="52.130413487015439"/>
    <n v="-0.10962653920549115"/>
    <n v="0.27728943344157148"/>
    <n v="-0.10962653920549126"/>
    <n v="81293017.559999987"/>
    <n v="24.74"/>
    <n v="-3.1323414252153459E-2"/>
    <n v="3665790.5337122018"/>
    <n v="0.1999998052279971"/>
    <n v="4107366.5"/>
    <n v="7.0945582676314609E-2"/>
    <m/>
    <m/>
    <m/>
    <m/>
    <n v="24.76"/>
    <n v="55.44"/>
    <n v="55.44"/>
    <n v="20"/>
    <n v="649"/>
    <n v="0"/>
    <n v="0"/>
    <n v="0"/>
    <n v="0"/>
    <n v="0"/>
    <n v="0"/>
    <n v="0"/>
    <n v="0"/>
    <n v="0"/>
    <n v="0"/>
    <n v="5063.0107858243455"/>
    <n v="7.2234206471494611"/>
    <n v="59269.372294372297"/>
    <n v="164294.70000000001"/>
    <n v="1466324.2705627703"/>
    <n v="28128.000000000004"/>
    <n v="146"/>
    <n v="22506.123287671231"/>
    <m/>
  </r>
  <r>
    <x v="4"/>
    <x v="2"/>
    <x v="50"/>
    <s v="TMS - Transportes Metropolitanos Gral. San Martín S.A."/>
    <s v="San Martín"/>
    <s v="SM - Retiro-Pilar-Dr. Cabred (d)"/>
    <s v="Diésel"/>
    <n v="280027.44"/>
    <m/>
    <m/>
    <n v="280027.44"/>
    <n v="0.12169664667999114"/>
    <n v="280027.44"/>
    <n v="1680164.6400000001"/>
    <m/>
    <m/>
    <n v="1680164.6400000001"/>
    <n v="8.9025870563098408E-2"/>
    <n v="36.799999999999997"/>
    <n v="-2.6455026455026509E-2"/>
    <m/>
    <m/>
    <n v="6"/>
    <m/>
    <m/>
    <n v="2909376"/>
    <m/>
    <m/>
    <n v="96"/>
    <m/>
    <m/>
    <n v="5202"/>
    <n v="151"/>
    <n v="5051"/>
    <n v="0.12169664667999114"/>
    <n v="4570"/>
    <n v="481"/>
    <n v="0.87850826605151866"/>
    <n v="0.95"/>
    <s v=""/>
    <n v="0.90477133240942387"/>
    <n v="0.97097270280661285"/>
    <n v="-6.2543647068652675E-2"/>
    <n v="3825681"/>
    <n v="3.6214743482963163E-2"/>
    <n v="146353.519510329"/>
    <n v="6.8323922603896525E-2"/>
    <n v="757.41061176004746"/>
    <n v="126.23510196000791"/>
    <n v="-4.8493914155435358E-2"/>
    <n v="188"/>
    <n v="56.787580138574988"/>
    <n v="-6.3513741872002871E-2"/>
    <n v="0.30206159648178182"/>
    <n v="-6.3513741872002982E-2"/>
    <n v="95412484.140000001"/>
    <n v="24.94"/>
    <n v="-1.5785319652722896E-2"/>
    <n v="3757489.951833114"/>
    <n v="0.19999983270948773"/>
    <n v="4782100.2499999991"/>
    <n v="5.1420367530406748E-2"/>
    <m/>
    <m/>
    <m/>
    <m/>
    <n v="26.14"/>
    <n v="55.44"/>
    <n v="55.44"/>
    <n v="20"/>
    <n v="649"/>
    <n v="0"/>
    <n v="0"/>
    <n v="0"/>
    <n v="0"/>
    <n v="0"/>
    <n v="0"/>
    <n v="0"/>
    <n v="0"/>
    <n v="0"/>
    <n v="0"/>
    <n v="5894.7318952234209"/>
    <n v="7.7827426810477656"/>
    <n v="69005.79004329005"/>
    <n v="191284.05"/>
    <n v="1721004.4036796538"/>
    <n v="30306.000000000004"/>
    <n v="146"/>
    <n v="26203.294520547945"/>
    <m/>
  </r>
  <r>
    <x v="4"/>
    <x v="3"/>
    <x v="51"/>
    <s v="TMS - Transportes Metropolitanos Gral. San Martín S.A."/>
    <s v="San Martín"/>
    <s v="SM - Retiro-Pilar-Dr. Cabred (d)"/>
    <s v="Diésel"/>
    <n v="270658.08"/>
    <m/>
    <m/>
    <n v="270658.08"/>
    <n v="0.11690688629604229"/>
    <n v="270658.08"/>
    <n v="1623948.48"/>
    <m/>
    <m/>
    <n v="1623948.48"/>
    <n v="8.6133114712520609E-2"/>
    <n v="36.9"/>
    <n v="-2.6385224274406371E-2"/>
    <m/>
    <m/>
    <n v="6"/>
    <m/>
    <m/>
    <n v="2812032"/>
    <m/>
    <m/>
    <n v="96"/>
    <m/>
    <m/>
    <n v="5172"/>
    <n v="290"/>
    <n v="4882"/>
    <n v="0.11690688629604207"/>
    <n v="4441"/>
    <n v="441"/>
    <n v="0.85866202629543698"/>
    <n v="0.95"/>
    <s v=""/>
    <n v="0.90966816878328549"/>
    <n v="0.9439288476411446"/>
    <n v="-6.5971443328226242E-2"/>
    <n v="3984178"/>
    <n v="9.6580056125656233E-2"/>
    <n v="148885.57548579969"/>
    <n v="6.3387610480597267E-2"/>
    <n v="816.09545268332647"/>
    <n v="136.01590878055441"/>
    <n v="9.6184724244419151E-3"/>
    <n v="188"/>
    <n v="60.647786166221231"/>
    <n v="-1.9341114407378956E-2"/>
    <n v="0.32259460726713418"/>
    <n v="-1.9341114407379179E-2"/>
    <n v="98488880.159999996"/>
    <n v="24.72"/>
    <n v="-2.8683693516699416E-2"/>
    <n v="3959324.4835302159"/>
    <n v="0.19999983936457444"/>
    <n v="4980221.5"/>
    <n v="2.9323159481745319E-2"/>
    <m/>
    <m/>
    <m/>
    <m/>
    <n v="26.76"/>
    <n v="55.44"/>
    <n v="55.44"/>
    <n v="20"/>
    <n v="649"/>
    <n v="0"/>
    <n v="0"/>
    <n v="0"/>
    <n v="0"/>
    <n v="0"/>
    <n v="0"/>
    <n v="0"/>
    <n v="0"/>
    <n v="0"/>
    <n v="0"/>
    <n v="6138.9491525423728"/>
    <n v="7.5223420647149464"/>
    <n v="71864.682539682544"/>
    <n v="199208.9"/>
    <n v="1776494.9523809524"/>
    <n v="29292"/>
    <n v="146"/>
    <n v="27288.890410958906"/>
    <m/>
  </r>
  <r>
    <x v="4"/>
    <x v="4"/>
    <x v="52"/>
    <s v="TMS - Transportes Metropolitanos Gral. San Martín S.A."/>
    <s v="San Martín"/>
    <s v="SM - Retiro-Pilar-Dr. Cabred (d)"/>
    <s v="Diésel"/>
    <n v="277754.39999999997"/>
    <m/>
    <m/>
    <n v="277754.39999999997"/>
    <n v="0.11581291759465473"/>
    <n v="277754.39999999997"/>
    <n v="1666526.4"/>
    <m/>
    <m/>
    <n v="1666526.4"/>
    <n v="0.10476526494520289"/>
    <n v="37.1"/>
    <n v="-1.5915119363395291E-2"/>
    <m/>
    <m/>
    <n v="6"/>
    <m/>
    <m/>
    <n v="2885760"/>
    <m/>
    <m/>
    <n v="96"/>
    <m/>
    <m/>
    <n v="5269"/>
    <n v="259"/>
    <n v="5010"/>
    <n v="0.11581291759465473"/>
    <n v="4820"/>
    <n v="190"/>
    <n v="0.91478458910609228"/>
    <n v="0.95"/>
    <s v=""/>
    <n v="0.96207584830339321"/>
    <n v="0.95084456253558547"/>
    <n v="6.6932087816908847E-3"/>
    <n v="3971970"/>
    <n v="3.3317455366306259E-2"/>
    <n v="147382.93135435993"/>
    <n v="3.5617976602743351E-2"/>
    <n v="792.80838323353294"/>
    <n v="132.13473053892216"/>
    <n v="-6.4672389552762E-2"/>
    <n v="188"/>
    <n v="58.678879254478062"/>
    <n v="-9.0889626166166693E-2"/>
    <n v="0.31212169816211738"/>
    <n v="-9.0889626166166471E-2"/>
    <n v="97789901.400000006"/>
    <n v="24.62"/>
    <n v="-2.8030003947887794E-2"/>
    <n v="3879521.6166092437"/>
    <n v="0.19999983887085526"/>
    <n v="4964961.5"/>
    <n v="7.2079717874972055E-2"/>
    <m/>
    <m/>
    <m/>
    <m/>
    <n v="26.95"/>
    <n v="55.44"/>
    <n v="55.44"/>
    <n v="20"/>
    <n v="649"/>
    <n v="0"/>
    <n v="0"/>
    <n v="0"/>
    <n v="0"/>
    <n v="0"/>
    <n v="0"/>
    <n v="0"/>
    <n v="0"/>
    <n v="0"/>
    <n v="0"/>
    <n v="6120.1386748844379"/>
    <n v="7.7195685670261938"/>
    <n v="71644.480519480523"/>
    <n v="198598.5"/>
    <n v="1763887.1103896105"/>
    <n v="30060"/>
    <n v="146"/>
    <n v="27205.273972602739"/>
    <m/>
  </r>
  <r>
    <x v="4"/>
    <x v="5"/>
    <x v="53"/>
    <s v="TMS - Transportes Metropolitanos Gral. San Martín S.A."/>
    <s v="San Martín"/>
    <s v="SM - Retiro-Pilar-Dr. Cabred (d)"/>
    <s v="Diésel"/>
    <n v="269493.83999999997"/>
    <m/>
    <m/>
    <n v="269493.83999999997"/>
    <n v="0.15683008091385031"/>
    <n v="269493.83999999997"/>
    <n v="1619657.9783999997"/>
    <m/>
    <m/>
    <n v="1619657.9783999997"/>
    <n v="0.15875813104870673"/>
    <n v="37.1"/>
    <n v="-5.3619302949060588E-3"/>
    <m/>
    <m/>
    <n v="6.01"/>
    <m/>
    <m/>
    <n v="2804602.56"/>
    <m/>
    <m/>
    <n v="96"/>
    <m/>
    <m/>
    <n v="4930"/>
    <n v="69"/>
    <n v="4861"/>
    <n v="0.15683008091385053"/>
    <n v="4697"/>
    <n v="164"/>
    <n v="0.95273833671399599"/>
    <n v="0.95"/>
    <n v="0.95273833671399599"/>
    <n v="0.96626208599053698"/>
    <n v="0.98600405679513181"/>
    <n v="5.8179120493155212E-2"/>
    <n v="3664181"/>
    <n v="5.6942259015944297E-2"/>
    <n v="145404.00793650793"/>
    <n v="4.4779034606633905E-2"/>
    <n v="753.79160666529526"/>
    <n v="125.42289628374297"/>
    <n v="-8.7866371164633472E-2"/>
    <n v="188"/>
    <n v="55.585147216658825"/>
    <n v="-0.1127821353727253"/>
    <n v="0.29566567668435545"/>
    <n v="-0.11278213537272541"/>
    <n v="90028927.170000002"/>
    <n v="24.57"/>
    <n v="-2.7315914489311255E-2"/>
    <n v="3732753.9626505203"/>
    <n v="0.19999982533610128"/>
    <n v="4580225.2500000009"/>
    <n v="9.6306587367379459E-2"/>
    <m/>
    <m/>
    <m/>
    <m/>
    <n v="25.2"/>
    <n v="55.44"/>
    <n v="55.44"/>
    <n v="20"/>
    <n v="649"/>
    <n v="0"/>
    <n v="0"/>
    <n v="0"/>
    <n v="0"/>
    <n v="0"/>
    <n v="0"/>
    <n v="0"/>
    <n v="0"/>
    <n v="0"/>
    <n v="0"/>
    <n v="5645.8875192604009"/>
    <n v="7.4899845916795069"/>
    <n v="66092.730880230883"/>
    <n v="183209.05"/>
    <n v="1623898.3977272729"/>
    <n v="29214.609999999997"/>
    <n v="146"/>
    <n v="25097.130136986303"/>
    <s v="Aumento de Tarifas 20/06/1997 (calidad)"/>
  </r>
  <r>
    <x v="4"/>
    <x v="6"/>
    <x v="54"/>
    <s v="TMS - Transportes Metropolitanos Gral. San Martín S.A."/>
    <s v="San Martín"/>
    <s v="SM - Retiro-Pilar-Dr. Cabred (d)"/>
    <s v="Diésel"/>
    <n v="273263.76"/>
    <m/>
    <m/>
    <n v="273263.76"/>
    <n v="9.1694352159468639E-2"/>
    <n v="273263.76"/>
    <n v="1645047.8351999999"/>
    <m/>
    <m/>
    <n v="1645047.8351999999"/>
    <n v="9.351081530782035E-2"/>
    <n v="37.299999999999997"/>
    <n v="-1.0610079575597009E-2"/>
    <m/>
    <m/>
    <n v="6.02"/>
    <m/>
    <m/>
    <n v="2848567.6799999997"/>
    <m/>
    <m/>
    <n v="96"/>
    <m/>
    <m/>
    <n v="4984"/>
    <n v="55"/>
    <n v="4929"/>
    <n v="9.1694352159468417E-2"/>
    <n v="4801"/>
    <n v="128"/>
    <n v="0.9632825040128411"/>
    <n v="0.95"/>
    <n v="0.9632825040128411"/>
    <n v="0.97403124365997162"/>
    <n v="0.9889646869983949"/>
    <n v="2.4161868915876017E-2"/>
    <n v="4058143"/>
    <n v="8.8237447296222182E-2"/>
    <n v="148977.34948604993"/>
    <n v="8.8237447296222182E-2"/>
    <n v="823.31974031243658"/>
    <n v="136.76407646385991"/>
    <n v="-4.8224196210751025E-3"/>
    <n v="188"/>
    <n v="61.129397813391932"/>
    <n v="-3.4057953709762723E-2"/>
    <n v="0.32515637134782943"/>
    <n v="-3.4057953709762723E-2"/>
    <n v="100560783.54000001"/>
    <n v="24.78"/>
    <n v="-2.9377203290246734E-2"/>
    <n v="3954045.2824989432"/>
    <n v="0.19999984229236722"/>
    <n v="5072677.75"/>
    <n v="4.0721754507387319E-2"/>
    <m/>
    <m/>
    <m/>
    <m/>
    <n v="27.24"/>
    <n v="55.44"/>
    <n v="55.44"/>
    <n v="20"/>
    <n v="649"/>
    <n v="0"/>
    <n v="0"/>
    <n v="0"/>
    <n v="0"/>
    <n v="0"/>
    <n v="0"/>
    <n v="0"/>
    <n v="0"/>
    <n v="0"/>
    <n v="0"/>
    <n v="6252.9167950693372"/>
    <n v="7.5947611710323573"/>
    <n v="73198.827561327562"/>
    <n v="202907.15"/>
    <n v="1813866.9469696973"/>
    <n v="29672.579999999998"/>
    <n v="146"/>
    <n v="27795.5"/>
    <m/>
  </r>
  <r>
    <x v="4"/>
    <x v="7"/>
    <x v="55"/>
    <s v="TMS - Transportes Metropolitanos Gral. San Martín S.A."/>
    <s v="San Martín"/>
    <s v="SM - Retiro-Pilar-Dr. Cabred (d)"/>
    <s v="Diésel"/>
    <n v="251198.63999999998"/>
    <m/>
    <m/>
    <n v="251198.63999999998"/>
    <n v="5.0544864363551989E-2"/>
    <n v="251198.63999999998"/>
    <n v="1512215.8127999997"/>
    <m/>
    <m/>
    <n v="1512215.8127999997"/>
    <n v="1.5133239722083802E-2"/>
    <n v="37.299999999999997"/>
    <n v="-1.0610079575597009E-2"/>
    <m/>
    <m/>
    <n v="6.02"/>
    <m/>
    <m/>
    <n v="2618555.52"/>
    <m/>
    <m/>
    <n v="96"/>
    <m/>
    <m/>
    <n v="4621"/>
    <n v="90"/>
    <n v="4531"/>
    <n v="5.0544864363551989E-2"/>
    <n v="4445"/>
    <n v="86"/>
    <n v="0.96191300584289119"/>
    <n v="0.95"/>
    <n v="0.96191300584289119"/>
    <n v="0.98101964246303242"/>
    <n v="0.98052369616966029"/>
    <n v="6.149967836002479E-2"/>
    <n v="3921899"/>
    <n v="6.0774017129155755E-2"/>
    <n v="148388.15739689747"/>
    <n v="8.1644334530107665E-2"/>
    <n v="865.57029353343637"/>
    <n v="143.78244078628512"/>
    <n v="4.4960381180668474E-2"/>
    <n v="188"/>
    <n v="63.799567881360289"/>
    <n v="1.3644533795128089E-2"/>
    <n v="0.33935940362425687"/>
    <n v="1.3644533795128089E-2"/>
    <n v="96478715.400000006"/>
    <n v="24.6"/>
    <n v="-2.9968454258675004E-2"/>
    <n v="3794974.6882257494"/>
    <n v="0.19999983681371436"/>
    <n v="4902372.75"/>
    <n v="1.2433519237016334E-2"/>
    <m/>
    <m/>
    <m/>
    <m/>
    <n v="26.43"/>
    <n v="55.44"/>
    <n v="55.44"/>
    <n v="20"/>
    <n v="649"/>
    <n v="0"/>
    <n v="0"/>
    <n v="0"/>
    <n v="0"/>
    <n v="0"/>
    <n v="0"/>
    <n v="0"/>
    <n v="0"/>
    <n v="0"/>
    <n v="0"/>
    <n v="6042.9876733436058"/>
    <n v="6.9815100154083201"/>
    <n v="70741.323953823958"/>
    <n v="196094.95"/>
    <n v="1740236.5692640694"/>
    <n v="27276.619999999995"/>
    <n v="146"/>
    <n v="26862.321917808218"/>
    <m/>
  </r>
  <r>
    <x v="4"/>
    <x v="8"/>
    <x v="56"/>
    <s v="TMS - Transportes Metropolitanos Gral. San Martín S.A."/>
    <s v="San Martín"/>
    <s v="SM - Retiro-Pilar-Dr. Cabred (d)"/>
    <s v="Diésel"/>
    <n v="252861.84"/>
    <m/>
    <m/>
    <n v="252861.84"/>
    <n v="2.425331237368078E-2"/>
    <n v="252861.84"/>
    <n v="1517171.04"/>
    <m/>
    <m/>
    <n v="1517171.04"/>
    <n v="-8.7871170577283886E-3"/>
    <n v="37.299999999999997"/>
    <n v="-2.673796791443861E-3"/>
    <m/>
    <m/>
    <n v="6"/>
    <m/>
    <m/>
    <n v="2627136"/>
    <m/>
    <m/>
    <n v="96"/>
    <m/>
    <m/>
    <n v="4610"/>
    <n v="49"/>
    <n v="4561"/>
    <n v="2.4253312373680558E-2"/>
    <n v="4465"/>
    <n v="96"/>
    <n v="0.96854663774403471"/>
    <n v="0.95"/>
    <n v="0.96854663774403471"/>
    <n v="0.97895198421398821"/>
    <n v="0.98937093275488064"/>
    <n v="7.0548424780179086E-2"/>
    <n v="4109066"/>
    <n v="0.17182219274097887"/>
    <n v="153552.54110612854"/>
    <n v="0.12628052306793625"/>
    <n v="900.91339618504719"/>
    <n v="150.15223269750786"/>
    <n v="0.1822104140359786"/>
    <n v="188"/>
    <n v="66.38223707460169"/>
    <n v="0.1493842621190733"/>
    <n v="0.35309700571596642"/>
    <n v="0.14938426211907307"/>
    <n v="100713207.66000001"/>
    <n v="24.51"/>
    <n v="-2.776675922253069E-2"/>
    <n v="3975808.067514427"/>
    <n v="0.19999984424681327"/>
    <n v="5136331.5000000009"/>
    <n v="-6.0009950184529454E-2"/>
    <m/>
    <m/>
    <m/>
    <m/>
    <n v="26.76"/>
    <n v="55.44"/>
    <n v="55.44"/>
    <n v="20"/>
    <n v="649"/>
    <n v="0"/>
    <n v="0"/>
    <n v="0"/>
    <n v="0"/>
    <n v="0"/>
    <n v="0"/>
    <n v="0"/>
    <n v="0"/>
    <n v="0"/>
    <n v="0"/>
    <n v="6331.3805855161791"/>
    <n v="7.027734976887519"/>
    <n v="74117.352092352099"/>
    <n v="205453.3"/>
    <n v="1816616.29978355"/>
    <n v="27366"/>
    <n v="146"/>
    <n v="28144.287671232876"/>
    <m/>
  </r>
  <r>
    <x v="4"/>
    <x v="9"/>
    <x v="57"/>
    <s v="TMS - Transportes Metropolitanos Gral. San Martín S.A."/>
    <s v="San Martín"/>
    <s v="SM - Retiro-Pilar-Dr. Cabred (d)"/>
    <s v="Diésel"/>
    <n v="296992.08"/>
    <m/>
    <m/>
    <n v="296992.08"/>
    <n v="7.786720321931595E-2"/>
    <n v="296992.08"/>
    <n v="1874020.0248"/>
    <m/>
    <m/>
    <n v="1874020.0248"/>
    <n v="0.1335570087189808"/>
    <n v="37.299999999999997"/>
    <n v="1.084010840108407E-2"/>
    <m/>
    <m/>
    <n v="6.31"/>
    <m/>
    <m/>
    <n v="3245056.32"/>
    <m/>
    <m/>
    <n v="96"/>
    <m/>
    <m/>
    <n v="5431"/>
    <n v="74"/>
    <n v="5357"/>
    <n v="7.786720321931595E-2"/>
    <n v="5216"/>
    <n v="141"/>
    <n v="0.96041244706315598"/>
    <n v="0.95"/>
    <n v="0.96041244706315598"/>
    <n v="0.9736792981146164"/>
    <n v="0.98637451666359788"/>
    <n v="0.10939617414709835"/>
    <n v="4251848"/>
    <n v="6.8485535978239476E-2"/>
    <n v="153164.55331412103"/>
    <n v="5.9632809995710856E-2"/>
    <n v="793.69945865223076"/>
    <n v="125.78438330463246"/>
    <n v="-5.7404675936217342E-2"/>
    <n v="188"/>
    <n v="55.495779502729249"/>
    <n v="-0.15546221147984907"/>
    <n v="0.295190316503879"/>
    <n v="-0.15546221147984907"/>
    <n v="104000202.08"/>
    <n v="24.46"/>
    <n v="-0.10402930402930399"/>
    <n v="3978234.5841708491"/>
    <n v="0.19999984947718719"/>
    <n v="5314809"/>
    <n v="0.11464709420142796"/>
    <m/>
    <m/>
    <m/>
    <m/>
    <n v="27.76"/>
    <n v="55.44"/>
    <n v="55.44"/>
    <n v="20"/>
    <n v="649"/>
    <n v="0"/>
    <n v="0"/>
    <n v="0"/>
    <n v="0"/>
    <n v="0"/>
    <n v="0"/>
    <n v="0"/>
    <n v="0"/>
    <n v="0"/>
    <n v="0"/>
    <n v="6551.3836671802774"/>
    <n v="8.2542372881355934"/>
    <n v="76692.784992784989"/>
    <n v="212592.4"/>
    <n v="1875905.5209235209"/>
    <n v="33802.67"/>
    <n v="146"/>
    <n v="29122.246575342466"/>
    <m/>
  </r>
  <r>
    <x v="4"/>
    <x v="10"/>
    <x v="58"/>
    <s v="TMS - Transportes Metropolitanos Gral. San Martín S.A."/>
    <s v="San Martín"/>
    <s v="SM - Retiro-Pilar-Dr. Cabred (d)"/>
    <s v="Diésel"/>
    <n v="286846.56"/>
    <m/>
    <m/>
    <n v="286846.56"/>
    <n v="5.3982481157058615E-2"/>
    <n v="286846.56"/>
    <n v="1807133.328"/>
    <m/>
    <m/>
    <n v="1807133.328"/>
    <n v="0.10668160521491155"/>
    <n v="37.200000000000003"/>
    <n v="2.6954177897573484E-3"/>
    <m/>
    <m/>
    <n v="6.3"/>
    <m/>
    <m/>
    <n v="3129235.1999999997"/>
    <m/>
    <m/>
    <n v="96"/>
    <m/>
    <m/>
    <n v="5220"/>
    <n v="46"/>
    <n v="5174"/>
    <n v="5.3982481157058393E-2"/>
    <n v="4903"/>
    <n v="271"/>
    <n v="0.93927203065134102"/>
    <n v="0.95"/>
    <s v=""/>
    <n v="0.94762272902976419"/>
    <n v="0.9911877394636015"/>
    <n v="1.2378667422657808E-2"/>
    <n v="4068760"/>
    <n v="7.1804607635523876E-2"/>
    <n v="156792.2928709056"/>
    <n v="9.3282002470609582E-2"/>
    <n v="786.38577502899113"/>
    <n v="124.82313889349066"/>
    <n v="-3.1514933848217908E-2"/>
    <n v="188"/>
    <n v="55.094195684049708"/>
    <n v="0.103811344608016"/>
    <n v="0.29305423236196654"/>
    <n v="0.103811344608016"/>
    <n v="99562557.199999988"/>
    <n v="24.47"/>
    <n v="0.13972985561248263"/>
    <n v="3891795.5917352829"/>
    <n v="0.19999984270388871"/>
    <n v="5085949"/>
    <n v="-5.3844294891578805E-2"/>
    <m/>
    <m/>
    <m/>
    <m/>
    <n v="25.95"/>
    <n v="55.44"/>
    <n v="55.44"/>
    <n v="20"/>
    <n v="649"/>
    <n v="0"/>
    <n v="0"/>
    <n v="0"/>
    <n v="0"/>
    <n v="0"/>
    <n v="0"/>
    <n v="0"/>
    <n v="0"/>
    <n v="0"/>
    <n v="0"/>
    <n v="6269.2758089368263"/>
    <n v="7.972265023112481"/>
    <n v="73390.331890331887"/>
    <n v="203438"/>
    <n v="1795861.4213564212"/>
    <n v="32596.2"/>
    <n v="146"/>
    <n v="27868.219178082192"/>
    <m/>
  </r>
  <r>
    <x v="4"/>
    <x v="11"/>
    <x v="59"/>
    <s v="TMS - Transportes Metropolitanos Gral. San Martín S.A."/>
    <s v="San Martín"/>
    <s v="SM - Retiro-Pilar-Dr. Cabred (d)"/>
    <s v="Diésel"/>
    <n v="293721.12"/>
    <m/>
    <m/>
    <n v="293721.12"/>
    <n v="0.10697868783953202"/>
    <n v="293721.12"/>
    <n v="1853380.2671999999"/>
    <m/>
    <m/>
    <n v="1853380.2671999999"/>
    <n v="0.16417258671124113"/>
    <n v="37.299999999999997"/>
    <n v="1.634877384196165E-2"/>
    <m/>
    <m/>
    <n v="6.31"/>
    <m/>
    <m/>
    <n v="3209316.48"/>
    <m/>
    <m/>
    <n v="96"/>
    <m/>
    <m/>
    <n v="5350"/>
    <n v="52"/>
    <n v="5298"/>
    <n v="0.10697868783953202"/>
    <n v="5099"/>
    <n v="199"/>
    <n v="0.9530841121495327"/>
    <n v="0.95"/>
    <n v="0.9530841121495327"/>
    <n v="0.96243865609664025"/>
    <n v="0.9902803738317757"/>
    <n v="6.7492794456204042E-2"/>
    <n v="4104584"/>
    <n v="0.12741553689370888"/>
    <n v="155300.18917896331"/>
    <n v="0.11504510535003987"/>
    <n v="774.74216685541717"/>
    <n v="122.7800581387349"/>
    <n v="-3.1573540072241224E-2"/>
    <n v="188"/>
    <n v="54.967551280725104"/>
    <n v="-0.11954781188985475"/>
    <n v="0.29238059191875054"/>
    <n v="-0.11954781188985486"/>
    <n v="101875774.88"/>
    <n v="24.82"/>
    <n v="-9.0842490842490853E-2"/>
    <n v="4014477.1592098414"/>
    <n v="0.19999984407673843"/>
    <n v="5130729"/>
    <n v="9.7003172042703312E-2"/>
    <m/>
    <m/>
    <m/>
    <m/>
    <n v="26.43"/>
    <n v="55.44"/>
    <n v="55.44"/>
    <n v="20"/>
    <n v="649"/>
    <n v="0"/>
    <n v="0"/>
    <n v="0"/>
    <n v="0"/>
    <n v="0"/>
    <n v="0"/>
    <n v="0"/>
    <n v="0"/>
    <n v="0"/>
    <n v="0"/>
    <n v="6324.4745762711864"/>
    <n v="8.1633281972265017"/>
    <n v="74036.507936507944"/>
    <n v="205229.2"/>
    <n v="1837586.1269841269"/>
    <n v="33430.379999999997"/>
    <n v="146"/>
    <n v="28113.589041095889"/>
    <m/>
  </r>
  <r>
    <x v="5"/>
    <x v="0"/>
    <x v="60"/>
    <s v="TMS - Transportes Metropolitanos Gral. San Martín S.A."/>
    <s v="San Martín"/>
    <s v="SM - Retiro-Pilar-Dr. Cabred (d)"/>
    <s v="Diésel"/>
    <n v="298100.88"/>
    <m/>
    <m/>
    <n v="298100.88"/>
    <n v="4.7535554256770141E-2"/>
    <n v="298100.88"/>
    <n v="1878035.544"/>
    <m/>
    <m/>
    <n v="1878035.544"/>
    <n v="9.9912331969608692E-2"/>
    <n v="37.299999999999997"/>
    <n v="1.084010840108407E-2"/>
    <m/>
    <m/>
    <n v="6.3"/>
    <m/>
    <m/>
    <n v="3252009.5999999996"/>
    <m/>
    <m/>
    <n v="96"/>
    <m/>
    <m/>
    <n v="5410"/>
    <n v="33"/>
    <n v="5377"/>
    <n v="4.7535554256769919E-2"/>
    <n v="5162"/>
    <n v="215"/>
    <n v="0.95415896487985208"/>
    <n v="0.95"/>
    <n v="0.95415896487985208"/>
    <n v="0.96001487818486142"/>
    <n v="0.99390018484288356"/>
    <n v="4.5566808767853573E-2"/>
    <n v="3793276"/>
    <n v="0.12169223927062478"/>
    <n v="138998.75412238916"/>
    <n v="4.7707408538227414E-2"/>
    <n v="705.46326948112335"/>
    <n v="111.97829674303546"/>
    <n v="1.9801493871802966E-2"/>
    <n v="188"/>
    <n v="50.555857999245625"/>
    <n v="1.7908709423555269E-3"/>
    <n v="0.26891413829385968"/>
    <n v="1.7908709423553049E-3"/>
    <n v="94945698.280000001"/>
    <n v="25.03"/>
    <n v="-1.7660910518053297E-2"/>
    <n v="4167995.2324230731"/>
    <n v="0.19999983128036702"/>
    <n v="4741594.0000000009"/>
    <n v="1.4934447308767019E-2"/>
    <m/>
    <m/>
    <m/>
    <m/>
    <n v="27.29"/>
    <n v="55.44"/>
    <n v="55.44"/>
    <n v="20"/>
    <n v="634"/>
    <n v="0"/>
    <n v="0"/>
    <n v="0"/>
    <n v="0"/>
    <n v="0"/>
    <n v="0"/>
    <n v="0"/>
    <n v="0"/>
    <n v="0"/>
    <n v="0"/>
    <n v="5983.0851735015776"/>
    <n v="8.4810725552050474"/>
    <n v="68421.284271284268"/>
    <n v="189663.8"/>
    <n v="1712584.7453102453"/>
    <n v="33875.1"/>
    <n v="146"/>
    <n v="25981.342465753423"/>
    <s v="Aumento de Tarifas 17/01/1998 (Res. 17/1998)"/>
  </r>
  <r>
    <x v="5"/>
    <x v="1"/>
    <x v="61"/>
    <s v="TMS - Transportes Metropolitanos Gral. San Martín S.A."/>
    <s v="San Martín"/>
    <s v="SM - Retiro-Pilar-Dr. Cabred (d)"/>
    <s v="Diésel"/>
    <n v="271267.92"/>
    <m/>
    <m/>
    <n v="271267.92"/>
    <n v="4.3728668941979354E-2"/>
    <n v="271267.92"/>
    <n v="1711700.5751999998"/>
    <m/>
    <m/>
    <n v="1711700.5751999998"/>
    <n v="9.7654650170648338E-2"/>
    <n v="37.299999999999997"/>
    <n v="1.084010840108407E-2"/>
    <m/>
    <m/>
    <n v="6.31"/>
    <m/>
    <m/>
    <n v="2963983.68"/>
    <m/>
    <m/>
    <n v="96"/>
    <m/>
    <m/>
    <n v="4936"/>
    <n v="43"/>
    <n v="4893"/>
    <n v="4.3728668941979576E-2"/>
    <n v="4669"/>
    <n v="224"/>
    <n v="0.94590761750405183"/>
    <n v="0.95"/>
    <s v=""/>
    <n v="0.95422031473533619"/>
    <n v="0.9912884927066451"/>
    <n v="4.9843894738149652E-2"/>
    <n v="3640729"/>
    <n v="0.10798735443078811"/>
    <n v="147040.75121163166"/>
    <n v="0.10798735443078811"/>
    <n v="744.06887390149188"/>
    <n v="117.91899744873089"/>
    <n v="9.413438241739458E-3"/>
    <n v="188"/>
    <n v="52.940184821408948"/>
    <n v="1.5533568222995342E-2"/>
    <n v="0.28159672777345185"/>
    <n v="1.5533568222995342E-2"/>
    <n v="90617744.810000002"/>
    <n v="24.89"/>
    <n v="6.0630557801133467E-3"/>
    <n v="4061649.5553452093"/>
    <n v="0.19999982421099161"/>
    <n v="4550910.25"/>
    <n v="5.3570335727018744E-3"/>
    <m/>
    <m/>
    <m/>
    <m/>
    <n v="24.76"/>
    <n v="55.44"/>
    <n v="55.44"/>
    <n v="20"/>
    <n v="634"/>
    <n v="0"/>
    <n v="0"/>
    <n v="0"/>
    <n v="0"/>
    <n v="0"/>
    <n v="0"/>
    <n v="0"/>
    <n v="0"/>
    <n v="0"/>
    <n v="0"/>
    <n v="5742.4747634069399"/>
    <n v="7.7176656151419563"/>
    <n v="65669.715007215011"/>
    <n v="182036.45"/>
    <n v="1634519.2065295817"/>
    <n v="30874.829999999998"/>
    <n v="146"/>
    <n v="24936.5"/>
    <m/>
  </r>
  <r>
    <x v="5"/>
    <x v="2"/>
    <x v="62"/>
    <s v="TMS - Transportes Metropolitanos Gral. San Martín S.A."/>
    <s v="San Martín"/>
    <s v="SM - Retiro-Pilar-Dr. Cabred (d)"/>
    <s v="Diésel"/>
    <n v="298378.08"/>
    <m/>
    <m/>
    <n v="298378.08"/>
    <n v="6.5531577905365346E-2"/>
    <n v="298378.08"/>
    <n v="1846960.3152000003"/>
    <m/>
    <m/>
    <n v="1846960.3152000003"/>
    <n v="9.9273411205701878E-2"/>
    <n v="37.4"/>
    <n v="1.6304347826086918E-2"/>
    <m/>
    <m/>
    <n v="6.19"/>
    <m/>
    <m/>
    <n v="3198199.68"/>
    <m/>
    <m/>
    <n v="96"/>
    <m/>
    <m/>
    <n v="5428"/>
    <n v="46"/>
    <n v="5382"/>
    <n v="6.5531577905365346E-2"/>
    <n v="5212"/>
    <n v="170"/>
    <n v="0.96020633750921147"/>
    <n v="0.95"/>
    <n v="0.96020633750921147"/>
    <n v="0.9684132292827945"/>
    <n v="0.99152542372881358"/>
    <n v="7.0340310964418951E-2"/>
    <n v="4330767"/>
    <n v="0.132025121801844"/>
    <n v="158985.57268722469"/>
    <n v="8.6311919379596258E-2"/>
    <n v="804.6761426978818"/>
    <n v="129.99614583164487"/>
    <n v="2.9793962323003242E-2"/>
    <n v="188"/>
    <n v="57.025726309985622"/>
    <n v="4.1936312628483297E-3"/>
    <n v="0.30332833143609372"/>
    <n v="4.1936312628483297E-3"/>
    <n v="105324253.44"/>
    <n v="24.32"/>
    <n v="-2.4859663191659997E-2"/>
    <n v="4253573.0203930857"/>
    <n v="0.19999985222014527"/>
    <n v="5413457.75"/>
    <n v="2.0529497365256801E-2"/>
    <m/>
    <m/>
    <m/>
    <m/>
    <n v="27.24"/>
    <n v="55.44"/>
    <n v="55.44"/>
    <n v="20"/>
    <n v="634"/>
    <n v="0"/>
    <n v="0"/>
    <n v="0"/>
    <n v="0"/>
    <n v="0"/>
    <n v="0"/>
    <n v="0"/>
    <n v="0"/>
    <n v="0"/>
    <n v="0"/>
    <n v="6830.8627760252366"/>
    <n v="8.4889589905362772"/>
    <n v="78116.287878787887"/>
    <n v="216538.35"/>
    <n v="1899788.1212121213"/>
    <n v="33314.580000000009"/>
    <n v="146"/>
    <n v="29662.787671232876"/>
    <m/>
  </r>
  <r>
    <x v="5"/>
    <x v="3"/>
    <x v="63"/>
    <s v="TMS - Transportes Metropolitanos Gral. San Martín S.A."/>
    <s v="San Martín"/>
    <s v="SM - Retiro-Pilar-Dr. Cabred (d)"/>
    <s v="Diésel"/>
    <n v="288010.8"/>
    <m/>
    <m/>
    <n v="288010.8"/>
    <n v="6.4113068414584085E-2"/>
    <n v="288010.8"/>
    <n v="1820228.2560000001"/>
    <m/>
    <m/>
    <n v="1820228.2560000001"/>
    <n v="0.12086576539669536"/>
    <n v="37.4"/>
    <n v="1.3550135501354976E-2"/>
    <m/>
    <m/>
    <n v="6.32"/>
    <m/>
    <m/>
    <n v="3151910.4000000004"/>
    <m/>
    <m/>
    <n v="96"/>
    <m/>
    <m/>
    <n v="5238"/>
    <n v="43"/>
    <n v="5195"/>
    <n v="6.4113068414584085E-2"/>
    <n v="5065"/>
    <n v="130"/>
    <n v="0.96697212676594124"/>
    <n v="0.95"/>
    <n v="0.96697212676594124"/>
    <n v="0.97497593840230989"/>
    <n v="0.99179075983199694"/>
    <n v="7.1792959081305341E-2"/>
    <n v="4212233"/>
    <n v="5.7240163466591998E-2"/>
    <n v="163772.66718506999"/>
    <n v="9.9990154524339347E-2"/>
    <n v="810.82444658325312"/>
    <n v="128.29500737076791"/>
    <n v="-5.6764693770074093E-2"/>
    <n v="188"/>
    <n v="55.932365226397195"/>
    <n v="-7.7750916198328857E-2"/>
    <n v="0.29751258099147443"/>
    <n v="-7.7750916198328857E-2"/>
    <n v="101809671.61000001"/>
    <n v="24.17"/>
    <n v="-2.2249190938511187E-2"/>
    <n v="4185956.8641847661"/>
    <n v="0.19999984806155746"/>
    <n v="5265290.25"/>
    <n v="6.1102286784062904E-2"/>
    <m/>
    <m/>
    <m/>
    <m/>
    <n v="25.72"/>
    <n v="55.44"/>
    <n v="55.44"/>
    <n v="20"/>
    <n v="634"/>
    <n v="0"/>
    <n v="0"/>
    <n v="0"/>
    <n v="0"/>
    <n v="0"/>
    <n v="0"/>
    <n v="0"/>
    <n v="0"/>
    <n v="0"/>
    <n v="0"/>
    <n v="6643.9006309148263"/>
    <n v="8.1940063091482642"/>
    <n v="75978.228715728721"/>
    <n v="210611.65"/>
    <n v="1836393.7880591634"/>
    <n v="32832.400000000001"/>
    <n v="146"/>
    <n v="28850.910958904111"/>
    <m/>
  </r>
  <r>
    <x v="5"/>
    <x v="4"/>
    <x v="64"/>
    <s v="TMS - Transportes Metropolitanos Gral. San Martín S.A."/>
    <s v="San Martín"/>
    <s v="SM - Retiro-Pilar-Dr. Cabred (d)"/>
    <s v="Diésel"/>
    <n v="290394.71999999997"/>
    <m/>
    <m/>
    <n v="290394.71999999997"/>
    <n v="4.5508982035928236E-2"/>
    <n v="290394.71999999997"/>
    <n v="1823678.8415999999"/>
    <m/>
    <m/>
    <n v="1823678.8415999999"/>
    <n v="9.4299401197604826E-2"/>
    <n v="37.5"/>
    <n v="1.0781671159029615E-2"/>
    <m/>
    <m/>
    <n v="6.28"/>
    <m/>
    <m/>
    <n v="3157885.44"/>
    <m/>
    <m/>
    <n v="96"/>
    <m/>
    <m/>
    <n v="5254"/>
    <n v="16"/>
    <n v="5238"/>
    <n v="4.5508982035928236E-2"/>
    <n v="5172"/>
    <n v="66"/>
    <n v="0.98439284354777312"/>
    <n v="0.95"/>
    <n v="0.98439284354777312"/>
    <n v="0.98739977090492559"/>
    <n v="0.99695470118005325"/>
    <n v="2.6322168513211119E-2"/>
    <n v="4218885"/>
    <n v="6.2164366800353532E-2"/>
    <n v="162828.4446159784"/>
    <n v="0.10479852123772782"/>
    <n v="805.43814432989689"/>
    <n v="128.25448158119377"/>
    <n v="-2.9365852126102432E-2"/>
    <n v="188"/>
    <n v="55.498286672670247"/>
    <n v="-5.4203362814995937E-2"/>
    <n v="0.29520365251420344"/>
    <n v="-5.4203362814996048E-2"/>
    <n v="101211051.14999999"/>
    <n v="23.99"/>
    <n v="-2.5588952071486704E-2"/>
    <n v="4120689.621394041"/>
    <n v="0.19999984830112194"/>
    <n v="5273605.25"/>
    <n v="4.1394589873153455E-2"/>
    <m/>
    <m/>
    <m/>
    <m/>
    <n v="25.91"/>
    <n v="55.44"/>
    <n v="55.44"/>
    <n v="20"/>
    <n v="634"/>
    <n v="0"/>
    <n v="0"/>
    <n v="0"/>
    <n v="0"/>
    <n v="0"/>
    <n v="0"/>
    <n v="0"/>
    <n v="0"/>
    <n v="0"/>
    <n v="0"/>
    <n v="6654.3927444794954"/>
    <n v="8.2618296529968447"/>
    <n v="76098.21428571429"/>
    <n v="210944.25"/>
    <n v="1825596.1607142857"/>
    <n v="32894.639999999999"/>
    <n v="146"/>
    <n v="28896.472602739726"/>
    <m/>
  </r>
  <r>
    <x v="5"/>
    <x v="5"/>
    <x v="65"/>
    <s v="TMS - Transportes Metropolitanos Gral. San Martín S.A."/>
    <s v="San Martín"/>
    <s v="SM - Retiro-Pilar-Dr. Cabred (d)"/>
    <s v="Diésel"/>
    <n v="284906.15999999997"/>
    <m/>
    <m/>
    <n v="284906.15999999997"/>
    <n v="5.7189878625797164E-2"/>
    <n v="284906.15999999997"/>
    <n v="1792059.7463999998"/>
    <m/>
    <m/>
    <n v="1792059.7463999998"/>
    <n v="0.10644331723065981"/>
    <n v="37.4"/>
    <n v="8.0862533692722671E-3"/>
    <m/>
    <m/>
    <n v="6.29"/>
    <m/>
    <m/>
    <n v="3103133.7600000002"/>
    <m/>
    <m/>
    <n v="96"/>
    <m/>
    <m/>
    <n v="5160"/>
    <n v="21"/>
    <n v="5139"/>
    <n v="5.7189878625797164E-2"/>
    <n v="5016"/>
    <n v="123"/>
    <n v="0.97209302325581393"/>
    <n v="0.95"/>
    <n v="0.97209302325581393"/>
    <n v="0.97606538237011087"/>
    <n v="0.99593023255813951"/>
    <n v="1.0145587332575756E-2"/>
    <n v="4054104"/>
    <n v="0.10641477590763126"/>
    <n v="157624.57231726285"/>
    <n v="8.4045581371396283E-2"/>
    <n v="788.88966725043781"/>
    <n v="125.4196609301173"/>
    <n v="-2.5795558239671834E-5"/>
    <n v="188"/>
    <n v="54.181112541058972"/>
    <n v="-2.5259169866497455E-2"/>
    <n v="0.28819740713329239"/>
    <n v="-2.5259169866497455E-2"/>
    <n v="97095790.799999997"/>
    <n v="23.95"/>
    <n v="-2.5234025234025292E-2"/>
    <n v="4129974.1391042979"/>
    <n v="0.19999984213524713"/>
    <n v="5067629"/>
    <n v="2.7605521915068265E-2"/>
    <m/>
    <m/>
    <m/>
    <m/>
    <n v="25.72"/>
    <n v="55.44"/>
    <n v="55.44"/>
    <n v="20"/>
    <n v="634"/>
    <n v="0"/>
    <n v="0"/>
    <n v="0"/>
    <n v="0"/>
    <n v="0"/>
    <n v="0"/>
    <n v="0"/>
    <n v="0"/>
    <n v="0"/>
    <n v="0"/>
    <n v="6394.4858044164039"/>
    <n v="8.1056782334384856"/>
    <n v="73125.974025974036"/>
    <n v="202705.2"/>
    <n v="1751367.0779220778"/>
    <n v="32324.309999999998"/>
    <n v="146"/>
    <n v="27767.835616438355"/>
    <m/>
  </r>
  <r>
    <x v="5"/>
    <x v="6"/>
    <x v="66"/>
    <s v="TMS - Transportes Metropolitanos Gral. San Martín S.A."/>
    <s v="San Martín"/>
    <s v="SM - Retiro-Pilar-Dr. Cabred (d)"/>
    <s v="Diésel"/>
    <n v="300651.12"/>
    <m/>
    <m/>
    <n v="300651.12"/>
    <n v="0.100223168999797"/>
    <n v="300651.12"/>
    <n v="1894102.0559999999"/>
    <m/>
    <m/>
    <n v="1894102.0559999999"/>
    <n v="0.15139633965095056"/>
    <n v="37.4"/>
    <n v="2.6809651474530849E-3"/>
    <m/>
    <m/>
    <n v="6.3"/>
    <m/>
    <m/>
    <n v="3279830.4"/>
    <m/>
    <m/>
    <n v="96"/>
    <m/>
    <m/>
    <n v="5450"/>
    <n v="27"/>
    <n v="5423"/>
    <n v="0.10022316899979722"/>
    <n v="5324"/>
    <n v="99"/>
    <n v="0.97688073394495412"/>
    <n v="0.95"/>
    <n v="0.97688073394495412"/>
    <n v="0.98174442190669375"/>
    <n v="0.99504587155963298"/>
    <n v="7.9188201579032391E-3"/>
    <n v="4355910"/>
    <n v="7.3375186630929567E-2"/>
    <n v="159908.59030837004"/>
    <n v="7.3375186630929345E-2"/>
    <n v="803.2288401253918"/>
    <n v="127.49664128974473"/>
    <n v="-6.776220345087558E-2"/>
    <n v="188"/>
    <n v="55.722287490088654"/>
    <n v="-8.8453518547809362E-2"/>
    <n v="0.29639514622387581"/>
    <n v="-8.8453518547809362E-2"/>
    <n v="105543699.3"/>
    <n v="24.23"/>
    <n v="-2.2195318805488307E-2"/>
    <n v="4244174.0930494498"/>
    <n v="0.19999985307315404"/>
    <n v="5444886.5"/>
    <n v="6.7282806970203279E-2"/>
    <m/>
    <m/>
    <m/>
    <m/>
    <n v="27.24"/>
    <n v="55.44"/>
    <n v="55.44"/>
    <n v="20"/>
    <n v="634"/>
    <n v="0"/>
    <n v="0"/>
    <n v="0"/>
    <n v="0"/>
    <n v="0"/>
    <n v="0"/>
    <n v="0"/>
    <n v="0"/>
    <n v="0"/>
    <n v="0"/>
    <n v="6870.5205047318614"/>
    <n v="8.5536277602523665"/>
    <n v="78569.805194805202"/>
    <n v="217795.5"/>
    <n v="1903746.37987013"/>
    <n v="34164.9"/>
    <n v="146"/>
    <n v="29835"/>
    <m/>
  </r>
  <r>
    <x v="5"/>
    <x v="7"/>
    <x v="67"/>
    <s v="TMS - Transportes Metropolitanos Gral. San Martín S.A."/>
    <s v="San Martín"/>
    <s v="SM - Retiro-Pilar-Dr. Cabred (d)"/>
    <s v="Diésel"/>
    <n v="294608.15999999997"/>
    <m/>
    <m/>
    <n v="294608.15999999997"/>
    <n v="0.17280953431913493"/>
    <n v="294608.15999999997"/>
    <n v="1853085.3263999999"/>
    <m/>
    <m/>
    <n v="1853085.3263999999"/>
    <n v="0.2254106263899267"/>
    <n v="37.4"/>
    <n v="2.6809651474530849E-3"/>
    <m/>
    <m/>
    <n v="6.29"/>
    <m/>
    <m/>
    <n v="3208805.7600000002"/>
    <m/>
    <m/>
    <n v="96"/>
    <m/>
    <m/>
    <n v="5332"/>
    <n v="18"/>
    <n v="5314"/>
    <n v="0.17280953431913493"/>
    <n v="5214"/>
    <n v="100"/>
    <n v="0.97786946736684166"/>
    <n v="0.95"/>
    <n v="0.97786946736684166"/>
    <n v="0.98118178396687994"/>
    <n v="0.99662415603900978"/>
    <n v="1.6527854981629453E-4"/>
    <n v="4416168"/>
    <n v="0.12602797777301245"/>
    <n v="167089.21679909196"/>
    <n v="0.12602797777301267"/>
    <n v="831.0440346255175"/>
    <n v="132.12146814396144"/>
    <n v="-8.1101507100274417E-2"/>
    <n v="188"/>
    <n v="57.076283586722163"/>
    <n v="-0.1053813453272997"/>
    <n v="0.30359725312086255"/>
    <n v="-0.10538134532729981"/>
    <n v="105767223.59999999"/>
    <n v="23.95"/>
    <n v="-2.6422764227642337E-2"/>
    <n v="4273247.6738826092"/>
    <n v="0.19999985507795082"/>
    <n v="5520209"/>
    <n v="8.9911383805222761E-2"/>
    <m/>
    <m/>
    <m/>
    <m/>
    <n v="26.43"/>
    <n v="55.44"/>
    <n v="55.44"/>
    <n v="20"/>
    <n v="634"/>
    <n v="0"/>
    <n v="0"/>
    <n v="0"/>
    <n v="0"/>
    <n v="0"/>
    <n v="0"/>
    <n v="0"/>
    <n v="0"/>
    <n v="0"/>
    <n v="0"/>
    <n v="6965.5646687697163"/>
    <n v="8.381703470031546"/>
    <n v="79656.709956709965"/>
    <n v="220808.4"/>
    <n v="1907778.2034632035"/>
    <n v="33425.06"/>
    <n v="146"/>
    <n v="30247.726027397261"/>
    <m/>
  </r>
  <r>
    <x v="5"/>
    <x v="8"/>
    <x v="68"/>
    <s v="TMS - Transportes Metropolitanos Gral. San Martín S.A."/>
    <s v="San Martín"/>
    <s v="SM - Retiro-Pilar-Dr. Cabred (d)"/>
    <s v="Diésel"/>
    <n v="294940.79999999999"/>
    <m/>
    <m/>
    <n v="294940.79999999999"/>
    <n v="0.16641087480815608"/>
    <n v="294940.79999999999"/>
    <n v="1861076.4479999999"/>
    <m/>
    <m/>
    <n v="1861076.4479999999"/>
    <n v="0.22667543667324397"/>
    <n v="37.4"/>
    <n v="2.6809651474530849E-3"/>
    <m/>
    <m/>
    <n v="6.31"/>
    <m/>
    <m/>
    <n v="3222643.1999999997"/>
    <m/>
    <m/>
    <n v="96"/>
    <m/>
    <m/>
    <n v="5342"/>
    <n v="22"/>
    <n v="5320"/>
    <n v="0.16641087480815608"/>
    <n v="5233"/>
    <n v="87"/>
    <n v="0.97959565705728191"/>
    <n v="0.95"/>
    <n v="0.97959565705728191"/>
    <n v="0.98364661654135344"/>
    <n v="0.9958816922500936"/>
    <n v="4.7955695509771523E-3"/>
    <n v="4350940"/>
    <n v="5.8863498420322236E-2"/>
    <n v="162591.18086696562"/>
    <n v="5.8863498420322236E-2"/>
    <n v="817.8458646616541"/>
    <n v="129.61107205414487"/>
    <n v="-0.13680223246992662"/>
    <n v="188"/>
    <n v="55.804767134423486"/>
    <n v="-0.15934187225855356"/>
    <n v="0.29683386773629511"/>
    <n v="-0.15934187225855367"/>
    <n v="103856937.8"/>
    <n v="23.87"/>
    <n v="-2.6111791105671189E-2"/>
    <n v="4209838.0394160673"/>
    <n v="0.19999985290532218"/>
    <n v="5438674"/>
    <n v="0.11604384715657289"/>
    <m/>
    <m/>
    <m/>
    <m/>
    <n v="26.76"/>
    <n v="55.44"/>
    <n v="55.44"/>
    <n v="20"/>
    <n v="634"/>
    <n v="0"/>
    <n v="0"/>
    <n v="0"/>
    <n v="0"/>
    <n v="0"/>
    <n v="0"/>
    <n v="0"/>
    <n v="0"/>
    <n v="0"/>
    <n v="0"/>
    <n v="6862.6813880126183"/>
    <n v="8.3911671924290214"/>
    <n v="78480.158730158728"/>
    <n v="217547"/>
    <n v="1873321.388888889"/>
    <n v="33569.199999999997"/>
    <n v="146"/>
    <n v="29800.95890410959"/>
    <m/>
  </r>
  <r>
    <x v="5"/>
    <x v="9"/>
    <x v="69"/>
    <s v="TMS - Transportes Metropolitanos Gral. San Martín S.A."/>
    <s v="San Martín"/>
    <s v="SM - Retiro-Pilar-Dr. Cabred (d)"/>
    <s v="Diésel"/>
    <n v="298877.03999999998"/>
    <m/>
    <m/>
    <n v="298877.03999999998"/>
    <n v="6.3468359156242382E-3"/>
    <n v="298877.03999999998"/>
    <n v="1882925.3519999997"/>
    <m/>
    <m/>
    <n v="1882925.3519999997"/>
    <n v="4.751991484696072E-3"/>
    <n v="37.5"/>
    <n v="5.3619302949061698E-3"/>
    <m/>
    <m/>
    <n v="6.3"/>
    <m/>
    <m/>
    <n v="3260476.8"/>
    <m/>
    <m/>
    <n v="96"/>
    <m/>
    <m/>
    <n v="5410"/>
    <n v="19"/>
    <n v="5391"/>
    <n v="6.3468359156244603E-3"/>
    <n v="5323"/>
    <n v="68"/>
    <n v="0.98391866913123849"/>
    <n v="0.95"/>
    <n v="0.98391866913123849"/>
    <n v="0.98738638471526619"/>
    <n v="0.99648798521256932"/>
    <n v="1.4077619424785359E-2"/>
    <n v="4472096"/>
    <n v="5.1800534732191705E-2"/>
    <n v="165940.48237476809"/>
    <n v="8.3413092547890422E-2"/>
    <n v="829.54850677054355"/>
    <n v="131.67436615405452"/>
    <n v="4.6826026368927964E-2"/>
    <n v="188"/>
    <n v="56.503123571517996"/>
    <n v="1.8151723929550556E-2"/>
    <n v="0.30054852963573403"/>
    <n v="1.8151723929550334E-2"/>
    <n v="106391163.84"/>
    <n v="23.79"/>
    <n v="-2.7391659852820993E-2"/>
    <n v="4184309.2629209976"/>
    <n v="0.19999985689034527"/>
    <n v="5590119"/>
    <n v="-3.6595668538896399E-3"/>
    <m/>
    <m/>
    <m/>
    <m/>
    <n v="26.95"/>
    <n v="55.44"/>
    <n v="55.44"/>
    <n v="20"/>
    <n v="634"/>
    <n v="0"/>
    <n v="0"/>
    <n v="0"/>
    <n v="0"/>
    <n v="0"/>
    <n v="0"/>
    <n v="0"/>
    <n v="0"/>
    <n v="0"/>
    <n v="0"/>
    <n v="7053.7791798107255"/>
    <n v="8.503154574132493"/>
    <n v="80665.512265512269"/>
    <n v="223604.8"/>
    <n v="1919032.536796537"/>
    <n v="33963.299999999996"/>
    <n v="146"/>
    <n v="30630.794520547945"/>
    <m/>
  </r>
  <r>
    <x v="5"/>
    <x v="10"/>
    <x v="70"/>
    <s v="TMS - Transportes Metropolitanos Gral. San Martín S.A."/>
    <s v="San Martín"/>
    <s v="SM - Retiro-Pilar-Dr. Cabred (d)"/>
    <s v="Diésel"/>
    <n v="288676.08"/>
    <m/>
    <m/>
    <n v="288676.08"/>
    <n v="6.3780440664862326E-3"/>
    <n v="288676.08"/>
    <n v="1818659.304"/>
    <m/>
    <m/>
    <n v="1818659.304"/>
    <n v="6.3780440664862326E-3"/>
    <n v="37.5"/>
    <n v="8.0645161290322509E-3"/>
    <m/>
    <m/>
    <n v="6.3"/>
    <m/>
    <m/>
    <n v="3149193.5999999996"/>
    <m/>
    <m/>
    <n v="96"/>
    <m/>
    <m/>
    <n v="5238"/>
    <n v="31"/>
    <n v="5207"/>
    <n v="6.3780440664862326E-3"/>
    <n v="5167"/>
    <n v="40"/>
    <n v="0.9864452080946926"/>
    <n v="0.95"/>
    <n v="0.9864452080946926"/>
    <n v="0.99231803341655467"/>
    <n v="0.99408171057655592"/>
    <n v="4.7165715867276026E-2"/>
    <n v="4309756"/>
    <n v="5.9230822166950192E-2"/>
    <n v="164243.75"/>
    <n v="4.7524383964647532E-2"/>
    <n v="827.6850393700787"/>
    <n v="131.37857767779028"/>
    <n v="5.2517817148415524E-2"/>
    <n v="188"/>
    <n v="56.399894457637238"/>
    <n v="2.3699388971487378E-2"/>
    <n v="0.29999943860445338"/>
    <n v="2.3699388971487156E-2"/>
    <n v="102572192.8"/>
    <n v="23.8"/>
    <n v="-2.7380465876583493E-2"/>
    <n v="4122309.8443394755"/>
    <n v="0.19999985149968613"/>
    <n v="5387194"/>
    <n v="-3.1194674980603784E-3"/>
    <m/>
    <m/>
    <m/>
    <m/>
    <n v="26.24"/>
    <n v="55.44"/>
    <n v="55.44"/>
    <n v="20"/>
    <n v="634"/>
    <n v="0"/>
    <n v="0"/>
    <n v="0"/>
    <n v="0"/>
    <n v="0"/>
    <n v="0"/>
    <n v="0"/>
    <n v="0"/>
    <n v="0"/>
    <n v="0"/>
    <n v="6797.722397476341"/>
    <n v="8.2129337539432168"/>
    <n v="77737.301587301597"/>
    <n v="215487.8"/>
    <n v="1850147.7777777778"/>
    <n v="32804.1"/>
    <n v="146"/>
    <n v="29518.876712328769"/>
    <m/>
  </r>
  <r>
    <x v="5"/>
    <x v="11"/>
    <x v="71"/>
    <s v="TMS - Transportes Metropolitanos Gral. San Martín S.A."/>
    <s v="San Martín"/>
    <s v="SM - Retiro-Pilar-Dr. Cabred (d)"/>
    <s v="Diésel"/>
    <n v="275980.32"/>
    <m/>
    <m/>
    <n v="275980.32"/>
    <n v="-6.0400151000377433E-2"/>
    <n v="275980.32"/>
    <n v="1741435.8192"/>
    <m/>
    <m/>
    <n v="1741435.8192"/>
    <n v="-6.0400151000377433E-2"/>
    <n v="37.4"/>
    <n v="2.6809651474530849E-3"/>
    <m/>
    <m/>
    <n v="6.31"/>
    <m/>
    <m/>
    <n v="3015473.28"/>
    <m/>
    <m/>
    <n v="96"/>
    <m/>
    <m/>
    <n v="5375"/>
    <n v="397"/>
    <n v="4978"/>
    <n v="-6.0400151000377544E-2"/>
    <n v="4938"/>
    <n v="40"/>
    <n v="0.91869767441860462"/>
    <n v="0.95"/>
    <s v=""/>
    <n v="0.99196464443551624"/>
    <n v="0.92613953488372092"/>
    <n v="3.067830676983041E-2"/>
    <n v="4210686"/>
    <n v="2.5849635431995033E-2"/>
    <n v="161082.09640397856"/>
    <n v="3.7230522741684258E-2"/>
    <n v="845.85897950984327"/>
    <n v="134.05055142786739"/>
    <n v="9.1794168043131563E-2"/>
    <n v="188"/>
    <n v="58.41741202195665"/>
    <n v="6.2761768731751211E-2"/>
    <n v="0.31073091501040773"/>
    <n v="6.2761768731751433E-2"/>
    <n v="101730173.76000001"/>
    <n v="24.16"/>
    <n v="-2.6591458501208698E-2"/>
    <n v="4118249.9302254873"/>
    <n v="0.19999984800573556"/>
    <n v="5263356.5"/>
    <n v="-3.7733938038847316E-2"/>
    <m/>
    <m/>
    <m/>
    <m/>
    <n v="26.14"/>
    <n v="55.44"/>
    <n v="55.44"/>
    <n v="20"/>
    <n v="634"/>
    <n v="0"/>
    <n v="0"/>
    <n v="0"/>
    <n v="0"/>
    <n v="0"/>
    <n v="0"/>
    <n v="0"/>
    <n v="0"/>
    <n v="0"/>
    <n v="0"/>
    <n v="6641.4605678233438"/>
    <n v="7.8517350157728707"/>
    <n v="75950.324675324679"/>
    <n v="210534.3"/>
    <n v="1834959.8441558443"/>
    <n v="31411.18"/>
    <n v="146"/>
    <n v="28840.31506849315"/>
    <m/>
  </r>
  <r>
    <x v="6"/>
    <x v="0"/>
    <x v="72"/>
    <s v="TMS - Transportes Metropolitanos Gral. San Martín S.A."/>
    <s v="San Martín"/>
    <s v="SM - Retiro-Pilar-Dr. Cabred (d)"/>
    <s v="Diésel"/>
    <n v="296105.03999999998"/>
    <m/>
    <m/>
    <n v="296105.03999999998"/>
    <n v="-6.6951831876511658E-3"/>
    <n v="296105.03999999998"/>
    <n v="1859539.6512"/>
    <m/>
    <m/>
    <n v="1859539.6512"/>
    <n v="-9.8485318124522658E-3"/>
    <n v="37.5"/>
    <n v="5.3619302949061698E-3"/>
    <m/>
    <m/>
    <n v="6.28"/>
    <m/>
    <m/>
    <n v="3219982.08"/>
    <m/>
    <m/>
    <n v="96"/>
    <m/>
    <m/>
    <n v="5357"/>
    <n v="16"/>
    <n v="5341"/>
    <n v="-6.6951831876510548E-3"/>
    <n v="5304"/>
    <n v="37"/>
    <n v="0.99010640283740903"/>
    <n v="0.95"/>
    <n v="0.99010640283740903"/>
    <n v="0.99307245834113467"/>
    <n v="0.99701325368676497"/>
    <n v="3.4434445660651125E-2"/>
    <n v="3748084"/>
    <n v="-1.1913712579838642E-2"/>
    <n v="138817.92592592593"/>
    <n v="-1.3009339371776729E-3"/>
    <n v="701.75697434937274"/>
    <n v="111.74474113843515"/>
    <n v="-2.0857220675205568E-3"/>
    <n v="188"/>
    <n v="49.160429948889494"/>
    <n v="-2.7601708398994118E-2"/>
    <n v="0.2614916486643058"/>
    <n v="-2.7601708398994118E-2"/>
    <n v="91415768.760000005"/>
    <n v="24.39"/>
    <n v="-2.5569316819816224E-2"/>
    <n v="4118338.9351898469"/>
    <n v="0.19999982924605297"/>
    <n v="4685104"/>
    <n v="1.8462193810013582E-2"/>
    <m/>
    <m/>
    <m/>
    <m/>
    <n v="27"/>
    <n v="55.44"/>
    <n v="55.44"/>
    <n v="20"/>
    <n v="606"/>
    <n v="0"/>
    <n v="0"/>
    <n v="0"/>
    <n v="0"/>
    <n v="0"/>
    <n v="0"/>
    <n v="0"/>
    <n v="0"/>
    <n v="0"/>
    <n v="0"/>
    <n v="6184.9570957095711"/>
    <n v="8.8135313531353141"/>
    <n v="67606.132756132763"/>
    <n v="187404.2"/>
    <n v="1648913.5779220781"/>
    <n v="33541.480000000003"/>
    <n v="146"/>
    <n v="25671.808219178081"/>
    <m/>
  </r>
  <r>
    <x v="6"/>
    <x v="1"/>
    <x v="73"/>
    <s v="TMS - Transportes Metropolitanos Gral. San Martín S.A."/>
    <s v="San Martín"/>
    <s v="SM - Retiro-Pilar-Dr. Cabred (d)"/>
    <s v="Diésel"/>
    <n v="274095.35999999999"/>
    <m/>
    <m/>
    <n v="274095.35999999999"/>
    <n v="1.0423053341508393E-2"/>
    <n v="274095.35999999999"/>
    <n v="1718577.9071999998"/>
    <m/>
    <m/>
    <n v="1718577.9071999998"/>
    <n v="4.0178358876794551E-3"/>
    <n v="37.5"/>
    <n v="5.3619302949061698E-3"/>
    <m/>
    <m/>
    <n v="6.27"/>
    <m/>
    <m/>
    <n v="2975892.48"/>
    <m/>
    <m/>
    <n v="96"/>
    <m/>
    <m/>
    <n v="4960"/>
    <n v="16"/>
    <n v="4944"/>
    <n v="1.0423053341508171E-2"/>
    <n v="4877"/>
    <n v="67"/>
    <n v="0.98326612903225807"/>
    <n v="0.95"/>
    <n v="0.98326612903225807"/>
    <n v="0.98644822006472488"/>
    <n v="0.99677419354838714"/>
    <n v="3.3774071702012964E-2"/>
    <n v="3666180"/>
    <n v="6.9906329199453943E-3"/>
    <n v="148068.6591276252"/>
    <n v="6.9906329199453943E-3"/>
    <n v="741.54126213592235"/>
    <n v="118.26814388132733"/>
    <n v="2.9609006194972753E-3"/>
    <n v="188"/>
    <n v="52.072968833751808"/>
    <n v="-1.6381053269508783E-2"/>
    <n v="0.27698387677527558"/>
    <n v="-1.6381053269508783E-2"/>
    <n v="89491453.799999997"/>
    <n v="24.41"/>
    <n v="-1.9284853354760934E-2"/>
    <n v="4090043.056436087"/>
    <n v="0.19999982543133732"/>
    <n v="4582724"/>
    <n v="1.5581029808733417E-2"/>
    <m/>
    <m/>
    <m/>
    <m/>
    <n v="24.76"/>
    <n v="55.44"/>
    <n v="55.44"/>
    <n v="20"/>
    <n v="606"/>
    <n v="0"/>
    <n v="0"/>
    <n v="0"/>
    <n v="0"/>
    <n v="0"/>
    <n v="0"/>
    <n v="0"/>
    <n v="0"/>
    <n v="0"/>
    <n v="0"/>
    <n v="6049.8019801980199"/>
    <n v="8.1584158415841586"/>
    <n v="66128.787878787887"/>
    <n v="183309"/>
    <n v="1614203.7121212122"/>
    <n v="30998.879999999997"/>
    <n v="146"/>
    <n v="25110.821917808218"/>
    <m/>
  </r>
  <r>
    <x v="6"/>
    <x v="2"/>
    <x v="74"/>
    <s v="TMS - Transportes Metropolitanos Gral. San Martín S.A."/>
    <s v="San Martín"/>
    <s v="SM - Retiro-Pilar-Dr. Cabred (d)"/>
    <s v="Diésel"/>
    <n v="304587.36"/>
    <m/>
    <m/>
    <n v="304587.36"/>
    <n v="2.0810107766629393E-2"/>
    <n v="304587.36"/>
    <n v="1909762.7471999999"/>
    <m/>
    <m/>
    <n v="1909762.7471999999"/>
    <n v="3.4003130161028405E-2"/>
    <n v="37.4"/>
    <n v="0"/>
    <m/>
    <m/>
    <n v="6.27"/>
    <m/>
    <m/>
    <n v="3306948.48"/>
    <m/>
    <m/>
    <n v="96"/>
    <m/>
    <m/>
    <n v="5533"/>
    <n v="39"/>
    <n v="5494"/>
    <n v="2.0810107766629615E-2"/>
    <n v="5392"/>
    <n v="102"/>
    <n v="0.97451653714079156"/>
    <n v="0.95"/>
    <n v="0.97451653714079156"/>
    <n v="0.98143429195485987"/>
    <n v="0.99295138261341043"/>
    <n v="1.344577116290413E-2"/>
    <n v="4473798"/>
    <n v="3.3026713281965936E-2"/>
    <n v="164236.34361233481"/>
    <n v="3.3026713281965936E-2"/>
    <n v="814.30615216599926"/>
    <n v="129.87338950015939"/>
    <n v="-9.4430746927265385E-4"/>
    <n v="188"/>
    <n v="55.941135304181202"/>
    <n v="-1.9019328222295684E-2"/>
    <n v="0.29755923034138937"/>
    <n v="-1.9019328222295684E-2"/>
    <n v="106834296.23999999"/>
    <n v="23.88"/>
    <n v="-1.8092105263157965E-2"/>
    <n v="4394054.5569615141"/>
    <n v="0.1999998569447895"/>
    <n v="5592246.5"/>
    <n v="1.6825473307079977E-2"/>
    <m/>
    <m/>
    <m/>
    <m/>
    <n v="27.24"/>
    <n v="55.44"/>
    <n v="55.44"/>
    <n v="20"/>
    <n v="606"/>
    <n v="0"/>
    <n v="0"/>
    <n v="0"/>
    <n v="0"/>
    <n v="0"/>
    <n v="0"/>
    <n v="0"/>
    <n v="0"/>
    <n v="0"/>
    <n v="0"/>
    <n v="7382.5049504950493"/>
    <n v="9.0660066006600655"/>
    <n v="80696.212121212127"/>
    <n v="223689.9"/>
    <n v="1927025.5454545454"/>
    <n v="34447.379999999997"/>
    <n v="146"/>
    <n v="30642.452054794521"/>
    <m/>
  </r>
  <r>
    <x v="6"/>
    <x v="3"/>
    <x v="75"/>
    <s v="TMS - Transportes Metropolitanos Gral. San Martín S.A."/>
    <s v="San Martín"/>
    <s v="SM - Retiro-Pilar-Dr. Cabred (d)"/>
    <s v="Diésel"/>
    <n v="287899.92"/>
    <m/>
    <m/>
    <n v="287899.92"/>
    <n v="-3.8498556304145115E-4"/>
    <n v="287899.92"/>
    <n v="1796495.5008"/>
    <m/>
    <m/>
    <n v="1796495.5008"/>
    <n v="-1.3038340176167451E-2"/>
    <n v="37.4"/>
    <n v="0"/>
    <m/>
    <m/>
    <n v="6.24"/>
    <m/>
    <m/>
    <n v="3110814.7199999997"/>
    <m/>
    <m/>
    <n v="96"/>
    <m/>
    <m/>
    <n v="5245"/>
    <n v="52"/>
    <n v="5193"/>
    <n v="-3.8498556304134013E-4"/>
    <n v="5063"/>
    <n v="130"/>
    <n v="0.96530028598665396"/>
    <n v="0.95"/>
    <n v="0.96530028598665396"/>
    <n v="0.9749663007895244"/>
    <n v="0.99008579599618685"/>
    <n v="-9.8849750089780031E-6"/>
    <n v="4237542"/>
    <n v="6.0084520490675253E-3"/>
    <n v="164756.68740279938"/>
    <n v="6.0084520490675253E-3"/>
    <n v="816.01039861351819"/>
    <n v="130.77089721370484"/>
    <n v="1.9298411478957389E-2"/>
    <n v="188"/>
    <n v="55.785204168544723"/>
    <n v="-2.6310537245619603E-3"/>
    <n v="0.29672980940715277"/>
    <n v="-2.6310537245619603E-3"/>
    <n v="100217868.3"/>
    <n v="23.65"/>
    <n v="-2.1514273893256219E-2"/>
    <n v="4211107.9852826856"/>
    <n v="0.19999984896902001"/>
    <n v="5296926.5"/>
    <n v="3.3889686414974368E-3"/>
    <m/>
    <m/>
    <m/>
    <m/>
    <n v="25.72"/>
    <n v="55.44"/>
    <n v="55.44"/>
    <n v="20"/>
    <n v="606"/>
    <n v="0"/>
    <n v="0"/>
    <n v="0"/>
    <n v="0"/>
    <n v="0"/>
    <n v="0"/>
    <n v="0"/>
    <n v="0"/>
    <n v="0"/>
    <n v="0"/>
    <n v="6992.6435643564355"/>
    <n v="8.5693069306930685"/>
    <n v="76434.740259740269"/>
    <n v="211877.1"/>
    <n v="1807681.6071428573"/>
    <n v="32404.320000000003"/>
    <n v="146"/>
    <n v="29024.260273972603"/>
    <m/>
  </r>
  <r>
    <x v="6"/>
    <x v="4"/>
    <x v="76"/>
    <s v="TMS - Transportes Metropolitanos Gral. San Martín S.A."/>
    <s v="San Martín"/>
    <s v="SM - Retiro-Pilar-Dr. Cabred (d)"/>
    <s v="Diésel"/>
    <n v="290505.59999999998"/>
    <m/>
    <m/>
    <n v="290505.59999999998"/>
    <n v="3.8182512409323799E-4"/>
    <n v="290505.59999999998"/>
    <n v="1824375.1679999998"/>
    <m/>
    <m/>
    <n v="1824375.1679999998"/>
    <n v="3.8182512409301594E-4"/>
    <n v="37.4"/>
    <n v="-2.666666666666706E-3"/>
    <m/>
    <m/>
    <n v="6.28"/>
    <m/>
    <m/>
    <n v="3159091.2000000002"/>
    <m/>
    <m/>
    <n v="96"/>
    <m/>
    <m/>
    <n v="5296"/>
    <n v="56"/>
    <n v="5240"/>
    <n v="3.8182512409323799E-4"/>
    <n v="5113"/>
    <n v="127"/>
    <n v="0.96544561933534745"/>
    <n v="0.95"/>
    <n v="0.96544561933534745"/>
    <n v="0.97576335877862597"/>
    <n v="0.98942598187311182"/>
    <n v="-1.1784904624431047E-2"/>
    <n v="4325454"/>
    <n v="2.5259991680266269E-2"/>
    <n v="166941.48977228868"/>
    <n v="2.5259991680266047E-2"/>
    <n v="825.46832061068699"/>
    <n v="131.44400009724313"/>
    <n v="2.4868671072754589E-2"/>
    <n v="188"/>
    <n v="55.930085899963316"/>
    <n v="7.7804064446138632E-3"/>
    <n v="0.29750045691469851"/>
    <n v="7.7804064446138632E-3"/>
    <n v="102037459.86"/>
    <n v="23.59"/>
    <n v="-1.6673614005835669E-2"/>
    <n v="4224778.2069474142"/>
    <n v="0.19999985203862569"/>
    <n v="5406816.5"/>
    <n v="-3.3249672593478217E-3"/>
    <m/>
    <m/>
    <m/>
    <m/>
    <n v="25.91"/>
    <n v="55.44"/>
    <n v="55.44"/>
    <n v="20"/>
    <n v="606"/>
    <n v="0"/>
    <n v="0"/>
    <n v="0"/>
    <n v="0"/>
    <n v="0"/>
    <n v="0"/>
    <n v="0"/>
    <n v="0"/>
    <n v="0"/>
    <n v="0"/>
    <n v="7137.712871287129"/>
    <n v="8.6468646864686463"/>
    <n v="78020.454545454544"/>
    <n v="216272.7"/>
    <n v="1840502.5227272727"/>
    <n v="32907.199999999997"/>
    <n v="146"/>
    <n v="29626.397260273974"/>
    <m/>
  </r>
  <r>
    <x v="6"/>
    <x v="5"/>
    <x v="77"/>
    <s v="TMS - Transportes Metropolitanos Gral. San Martín S.A."/>
    <s v="San Martín"/>
    <s v="SM - Retiro-Pilar-Dr. Cabred (d)"/>
    <s v="Diésel"/>
    <n v="284518.08"/>
    <m/>
    <m/>
    <n v="284518.08"/>
    <n v="-1.362132710643893E-3"/>
    <n v="284518.08"/>
    <n v="1783928.3615999999"/>
    <m/>
    <m/>
    <n v="1783928.3615999999"/>
    <n v="-4.5374518435196132E-3"/>
    <n v="37.5"/>
    <n v="2.673796791443861E-3"/>
    <m/>
    <m/>
    <n v="6.27"/>
    <m/>
    <m/>
    <n v="3089053.44"/>
    <m/>
    <m/>
    <n v="96"/>
    <m/>
    <m/>
    <n v="5184"/>
    <n v="52"/>
    <n v="5132"/>
    <n v="-1.362132710644115E-3"/>
    <n v="5031"/>
    <n v="101"/>
    <n v="0.97048611111111116"/>
    <n v="0.95"/>
    <n v="0.97048611111111116"/>
    <n v="0.98031956352299299"/>
    <n v="0.98996913580246915"/>
    <n v="4.358500188329506E-3"/>
    <n v="4152760"/>
    <n v="2.4334846861353343E-2"/>
    <n v="161460.34214618974"/>
    <n v="2.4334846861353121E-2"/>
    <n v="809.18939984411531"/>
    <n v="129.0573205493007"/>
    <n v="2.9003902515812641E-2"/>
    <n v="188"/>
    <n v="54.844705485958229"/>
    <n v="1.2247680303655306E-2"/>
    <n v="0.29172715684020334"/>
    <n v="1.2247680303655306E-2"/>
    <n v="97839025.599999994"/>
    <n v="23.56"/>
    <n v="-1.628392484342378E-2"/>
    <n v="4230476.4273207504"/>
    <n v="0.19999984588559816"/>
    <n v="5190949"/>
    <n v="-4.3320241907811472E-3"/>
    <m/>
    <m/>
    <m/>
    <m/>
    <n v="25.72"/>
    <n v="55.44"/>
    <n v="55.44"/>
    <n v="20"/>
    <n v="606"/>
    <n v="0"/>
    <n v="0"/>
    <n v="0"/>
    <n v="0"/>
    <n v="0"/>
    <n v="0"/>
    <n v="0"/>
    <n v="0"/>
    <n v="0"/>
    <n v="0"/>
    <n v="6852.7392739273928"/>
    <n v="8.4686468646864679"/>
    <n v="74905.483405483406"/>
    <n v="207638"/>
    <n v="1764773.1890331891"/>
    <n v="32177.64"/>
    <n v="146"/>
    <n v="28443.561643835616"/>
    <m/>
  </r>
  <r>
    <x v="6"/>
    <x v="6"/>
    <x v="78"/>
    <s v="TMS - Transportes Metropolitanos Gral. San Martín S.A."/>
    <s v="San Martín"/>
    <s v="SM - Retiro-Pilar-Dr. Cabred (d)"/>
    <s v="Diésel"/>
    <n v="298100.88"/>
    <m/>
    <m/>
    <n v="298100.88"/>
    <n v="-8.4823898211321413E-3"/>
    <n v="298100.88"/>
    <n v="1878035.544"/>
    <m/>
    <m/>
    <n v="1878035.544"/>
    <n v="-8.4823898211321413E-3"/>
    <n v="37.4"/>
    <n v="0"/>
    <m/>
    <m/>
    <n v="6.3"/>
    <m/>
    <m/>
    <n v="3252009.5999999996"/>
    <m/>
    <m/>
    <n v="96"/>
    <m/>
    <m/>
    <n v="5436"/>
    <n v="59"/>
    <n v="5377"/>
    <n v="-8.4823898211322524E-3"/>
    <n v="5237"/>
    <n v="140"/>
    <n v="0.96339220014716709"/>
    <n v="0.95"/>
    <n v="0.96339220014716709"/>
    <n v="0.97396317649246789"/>
    <n v="0.98914643119941137"/>
    <n v="-7.9259379942424601E-3"/>
    <n v="4351738"/>
    <n v="-9.5777920113138126E-4"/>
    <n v="159755.43318649047"/>
    <n v="-9.5777920113127024E-4"/>
    <n v="809.32453040729035"/>
    <n v="128.46421117576037"/>
    <n v="7.5889833349944702E-3"/>
    <n v="188"/>
    <n v="55.241464545997964"/>
    <n v="-8.6289161078718646E-3"/>
    <n v="0.29383757737232957"/>
    <n v="-8.6289161078718646E-3"/>
    <n v="103745433.92"/>
    <n v="23.84"/>
    <n v="-1.6095749071399101E-2"/>
    <n v="4240109.1113771461"/>
    <n v="0.19999985293229561"/>
    <n v="5439671.5"/>
    <n v="3.4349611974251459E-3"/>
    <m/>
    <m/>
    <m/>
    <m/>
    <n v="27.24"/>
    <n v="55.44"/>
    <n v="55.44"/>
    <n v="20"/>
    <n v="606"/>
    <n v="0"/>
    <n v="0"/>
    <n v="0"/>
    <n v="0"/>
    <n v="0"/>
    <n v="0"/>
    <n v="0"/>
    <n v="0"/>
    <n v="0"/>
    <n v="0"/>
    <n v="7181.0858085808577"/>
    <n v="8.8729372937293736"/>
    <n v="78494.552669552679"/>
    <n v="217586.9"/>
    <n v="1871310.1356421357"/>
    <n v="33875.1"/>
    <n v="146"/>
    <n v="29806.424657534248"/>
    <m/>
  </r>
  <r>
    <x v="6"/>
    <x v="7"/>
    <x v="79"/>
    <s v="TMS - Transportes Metropolitanos Gral. San Martín S.A."/>
    <s v="San Martín"/>
    <s v="SM - Retiro-Pilar-Dr. Cabred (d)"/>
    <s v="Diésel"/>
    <n v="296160.48"/>
    <m/>
    <m/>
    <n v="296160.48"/>
    <n v="5.2691004892735371E-3"/>
    <n v="296160.48"/>
    <n v="1865811.0239999997"/>
    <m/>
    <m/>
    <n v="1865811.0239999997"/>
    <n v="6.8673025568239954E-3"/>
    <n v="37.4"/>
    <n v="0"/>
    <m/>
    <m/>
    <n v="6.3"/>
    <m/>
    <m/>
    <n v="3230841.5999999996"/>
    <m/>
    <m/>
    <n v="96"/>
    <m/>
    <m/>
    <n v="5375"/>
    <n v="33"/>
    <n v="5342"/>
    <n v="5.2691004892735371E-3"/>
    <n v="5244"/>
    <n v="98"/>
    <n v="0.97562790697674417"/>
    <n v="0.95"/>
    <n v="0.97562790697674417"/>
    <n v="0.98165481093223517"/>
    <n v="0.99386046511627912"/>
    <n v="4.820992124852097E-4"/>
    <n v="4322775"/>
    <n v="-2.1147972631475942E-2"/>
    <n v="163555.61861521"/>
    <n v="-2.1147972631476053E-2"/>
    <n v="809.20535380007493"/>
    <n v="128.44529425398017"/>
    <n v="-2.7824198002217582E-2"/>
    <n v="188"/>
    <n v="54.445606330601258"/>
    <n v="-4.6090549187979835E-2"/>
    <n v="0.28960428899255991"/>
    <n v="-4.6090549187979724E-2"/>
    <n v="101585212.5"/>
    <n v="23.5"/>
    <n v="-1.8789144050104345E-2"/>
    <n v="4182877.1490278216"/>
    <n v="0.19999985194692793"/>
    <n v="5403467.75"/>
    <n v="2.6026219018103525E-2"/>
    <m/>
    <m/>
    <m/>
    <m/>
    <n v="26.43"/>
    <n v="55.44"/>
    <n v="55.44"/>
    <n v="20"/>
    <n v="606"/>
    <n v="0"/>
    <n v="0"/>
    <n v="0"/>
    <n v="0"/>
    <n v="0"/>
    <n v="0"/>
    <n v="0"/>
    <n v="0"/>
    <n v="0"/>
    <n v="0"/>
    <n v="7133.2920792079212"/>
    <n v="8.8151815181518156"/>
    <n v="77972.132034632043"/>
    <n v="216138.75"/>
    <n v="1832345.102813853"/>
    <n v="33654.6"/>
    <n v="146"/>
    <n v="29608.047945205479"/>
    <m/>
  </r>
  <r>
    <x v="6"/>
    <x v="8"/>
    <x v="80"/>
    <s v="TMS - Transportes Metropolitanos Gral. San Martín S.A."/>
    <s v="San Martín"/>
    <s v="SM - Retiro-Pilar-Dr. Cabred (d)"/>
    <s v="Diésel"/>
    <n v="292834.08"/>
    <m/>
    <m/>
    <n v="292834.08"/>
    <n v="-7.1428571428570065E-3"/>
    <n v="292834.08"/>
    <n v="1844854.7040000001"/>
    <m/>
    <m/>
    <n v="1844854.7040000001"/>
    <n v="-8.7163232963548554E-3"/>
    <n v="37.4"/>
    <n v="0"/>
    <m/>
    <m/>
    <n v="6.3"/>
    <m/>
    <m/>
    <n v="3194553.5999999996"/>
    <m/>
    <m/>
    <n v="96"/>
    <m/>
    <m/>
    <n v="5342"/>
    <n v="60"/>
    <n v="5282"/>
    <n v="-7.1428571428571175E-3"/>
    <n v="5150"/>
    <n v="132"/>
    <n v="0.96405840509172591"/>
    <n v="0.95"/>
    <n v="0.96405840509172591"/>
    <n v="0.97500946611132144"/>
    <n v="0.98876825159116433"/>
    <n v="-8.7807453253908596E-3"/>
    <n v="4418310"/>
    <n v="1.5484010351786148E-2"/>
    <n v="165108.74439461881"/>
    <n v="1.5484010351785926E-2"/>
    <n v="836.48428625520637"/>
    <n v="132.77528353257244"/>
    <n v="2.4413126350083081E-2"/>
    <n v="188"/>
    <n v="56.304958799617211"/>
    <n v="8.9632425844345942E-3"/>
    <n v="0.29949446170009153"/>
    <n v="8.9632425844348163E-3"/>
    <n v="103874468.10000001"/>
    <n v="23.51"/>
    <n v="-1.5081692501047295E-2"/>
    <n v="4275023.215197728"/>
    <n v="0.19999985514820917"/>
    <n v="5522886.5"/>
    <n v="-5.2800980032231886E-3"/>
    <m/>
    <m/>
    <m/>
    <m/>
    <n v="26.76"/>
    <n v="55.44"/>
    <n v="55.44"/>
    <n v="20"/>
    <n v="606"/>
    <n v="0"/>
    <n v="0"/>
    <n v="0"/>
    <n v="0"/>
    <n v="0"/>
    <n v="0"/>
    <n v="0"/>
    <n v="0"/>
    <n v="0"/>
    <n v="0"/>
    <n v="7290.9405940594061"/>
    <n v="8.7161716171617165"/>
    <n v="79695.346320346318"/>
    <n v="220915.5"/>
    <n v="1873637.5919913421"/>
    <n v="33276.600000000006"/>
    <n v="146"/>
    <n v="30262.397260273974"/>
    <m/>
  </r>
  <r>
    <x v="6"/>
    <x v="9"/>
    <x v="81"/>
    <s v="TMS - Transportes Metropolitanos Gral. San Martín S.A."/>
    <s v="San Martín"/>
    <s v="SM - Retiro-Pilar-Dr. Cabred (d)"/>
    <s v="Diésel"/>
    <n v="295328.88"/>
    <m/>
    <m/>
    <n v="295328.88"/>
    <n v="-1.1871637915043531E-2"/>
    <n v="295328.88"/>
    <n v="1860571.9439999999"/>
    <m/>
    <m/>
    <n v="1860571.9439999999"/>
    <n v="-1.1871637915043531E-2"/>
    <n v="37.5"/>
    <n v="0"/>
    <m/>
    <m/>
    <n v="6.3"/>
    <m/>
    <m/>
    <n v="3221769.5999999996"/>
    <m/>
    <m/>
    <n v="96"/>
    <m/>
    <m/>
    <n v="5357"/>
    <n v="30"/>
    <n v="5327"/>
    <n v="-1.1871637915043642E-2"/>
    <n v="5254"/>
    <n v="73"/>
    <n v="0.98077282060854953"/>
    <n v="0.95"/>
    <n v="0.98077282060854953"/>
    <n v="0.98629622676928852"/>
    <n v="0.99439985066268433"/>
    <n v="-1.1040844423756413E-3"/>
    <n v="4377213"/>
    <n v="-2.1216673345116011E-2"/>
    <n v="162419.77736549167"/>
    <n v="-2.12166733451159E-2"/>
    <n v="821.70321006194854"/>
    <n v="130.42908096221404"/>
    <n v="-9.4573091803118459E-3"/>
    <n v="188"/>
    <n v="55.262970992106929"/>
    <n v="-2.1948389770724108E-2"/>
    <n v="0.29395197336227091"/>
    <n v="-2.1948389770724108E-2"/>
    <n v="102820733.36999999"/>
    <n v="23.49"/>
    <n v="-1.2610340479192961E-2"/>
    <n v="4095532.1401146594"/>
    <n v="0.19999985378821705"/>
    <n v="5471515.25"/>
    <n v="9.7504929060350572E-3"/>
    <m/>
    <m/>
    <m/>
    <m/>
    <n v="26.95"/>
    <n v="55.44"/>
    <n v="55.44"/>
    <n v="20"/>
    <n v="606"/>
    <n v="0"/>
    <n v="0"/>
    <n v="0"/>
    <n v="0"/>
    <n v="0"/>
    <n v="0"/>
    <n v="0"/>
    <n v="0"/>
    <n v="0"/>
    <n v="0"/>
    <n v="7223.1237623762372"/>
    <n v="8.7904290429042913"/>
    <n v="78954.058441558445"/>
    <n v="218860.65"/>
    <n v="1854630.8327922076"/>
    <n v="33560.1"/>
    <n v="146"/>
    <n v="29980.910958904111"/>
    <m/>
  </r>
  <r>
    <x v="6"/>
    <x v="10"/>
    <x v="82"/>
    <s v="TMS - Transportes Metropolitanos Gral. San Martín S.A."/>
    <s v="San Martín"/>
    <s v="SM - Retiro-Pilar-Dr. Cabred (d)"/>
    <s v="Diésel"/>
    <n v="290838.24"/>
    <m/>
    <m/>
    <n v="290838.24"/>
    <n v="7.4899174188591822E-3"/>
    <n v="290838.24"/>
    <n v="1841006.0592"/>
    <m/>
    <m/>
    <n v="1841006.0592"/>
    <n v="1.2287488454187034E-2"/>
    <n v="37.299999999999997"/>
    <n v="-5.3333333333334121E-3"/>
    <m/>
    <m/>
    <n v="6.33"/>
    <m/>
    <m/>
    <n v="3187889.2800000003"/>
    <m/>
    <m/>
    <n v="96"/>
    <m/>
    <m/>
    <n v="5342"/>
    <n v="96"/>
    <n v="5246"/>
    <n v="7.4899174188591822E-3"/>
    <n v="5125"/>
    <n v="121"/>
    <n v="0.95937850992137774"/>
    <n v="0.95"/>
    <n v="0.95937850992137774"/>
    <n v="0.97693480747235995"/>
    <n v="0.98202920254586301"/>
    <n v="-1.5502314203874934E-2"/>
    <n v="4381801"/>
    <n v="1.6716723638182662E-2"/>
    <n v="166989.3673780488"/>
    <n v="1.6716723638182884E-2"/>
    <n v="835.26515440335493"/>
    <n v="131.95342091680172"/>
    <n v="4.3754716268984417E-3"/>
    <n v="188"/>
    <n v="56.099244787319932"/>
    <n v="-5.3306778888234652E-3"/>
    <n v="0.29840023823042516"/>
    <n v="-5.3306778888234652E-3"/>
    <n v="103279049.57000001"/>
    <n v="23.57"/>
    <n v="-9.6638655462184531E-3"/>
    <n v="4191221.3587582591"/>
    <n v="0.19999985394130937"/>
    <n v="5477250.25"/>
    <n v="3.579477562417921E-3"/>
    <m/>
    <m/>
    <m/>
    <m/>
    <n v="26.24"/>
    <n v="55.44"/>
    <n v="55.44"/>
    <n v="20"/>
    <n v="606"/>
    <n v="0"/>
    <n v="0"/>
    <n v="0"/>
    <n v="0"/>
    <n v="0"/>
    <n v="0"/>
    <n v="0"/>
    <n v="0"/>
    <n v="0"/>
    <n v="0"/>
    <n v="7230.6947194719469"/>
    <n v="8.6567656765676571"/>
    <n v="79036.814574314572"/>
    <n v="219090.05"/>
    <n v="1862897.7195165947"/>
    <n v="33207.18"/>
    <n v="146"/>
    <n v="30012.335616438355"/>
    <m/>
  </r>
  <r>
    <x v="6"/>
    <x v="11"/>
    <x v="83"/>
    <s v="TMS - Transportes Metropolitanos Gral. San Martín S.A."/>
    <s v="San Martín"/>
    <s v="SM - Retiro-Pilar-Dr. Cabred (d)"/>
    <s v="Diésel"/>
    <n v="296881.2"/>
    <m/>
    <m/>
    <n v="296881.2"/>
    <n v="7.573322619525924E-2"/>
    <n v="296881.2"/>
    <n v="1879257.996"/>
    <m/>
    <m/>
    <n v="1879257.996"/>
    <n v="7.9142840224404098E-2"/>
    <n v="37.5"/>
    <n v="2.673796791443861E-3"/>
    <m/>
    <m/>
    <n v="6.33"/>
    <m/>
    <m/>
    <n v="3254126.4000000004"/>
    <m/>
    <m/>
    <n v="96"/>
    <m/>
    <m/>
    <n v="5393"/>
    <n v="38"/>
    <n v="5355"/>
    <n v="7.573322619525924E-2"/>
    <n v="5276"/>
    <n v="79"/>
    <n v="0.97830521045800112"/>
    <n v="0.95"/>
    <n v="0.97830521045800112"/>
    <n v="0.98524743230625589"/>
    <n v="0.9929538290376414"/>
    <n v="-6.7716245401899799E-3"/>
    <n v="4291105"/>
    <n v="1.9098788178458337E-2"/>
    <n v="164158.56924254016"/>
    <n v="1.9098788178458337E-2"/>
    <n v="801.32679738562092"/>
    <n v="126.59191111937139"/>
    <n v="-5.5640504489155362E-2"/>
    <n v="188"/>
    <n v="54.071003883598749"/>
    <n v="-7.4402613671490037E-2"/>
    <n v="0.28761172278509972"/>
    <n v="-7.4402613671490148E-2"/>
    <n v="101613366.40000001"/>
    <n v="23.68"/>
    <n v="-1.9867549668874163E-2"/>
    <n v="4196903.5133088147"/>
    <n v="0.19999985085423932"/>
    <n v="5363880.25"/>
    <n v="5.3657544587665341E-2"/>
    <m/>
    <m/>
    <m/>
    <m/>
    <n v="26.14"/>
    <n v="55.44"/>
    <n v="55.44"/>
    <n v="20"/>
    <n v="606"/>
    <n v="0"/>
    <n v="0"/>
    <n v="0"/>
    <n v="0"/>
    <n v="0"/>
    <n v="0"/>
    <n v="0"/>
    <n v="0"/>
    <n v="0"/>
    <n v="0"/>
    <n v="7081.0313531353131"/>
    <n v="8.8366336633663369"/>
    <n v="77400.883838383845"/>
    <n v="214555.25"/>
    <n v="1832852.9292929296"/>
    <n v="33897.15"/>
    <n v="146"/>
    <n v="29391.130136986303"/>
    <m/>
  </r>
  <r>
    <x v="7"/>
    <x v="0"/>
    <x v="84"/>
    <s v="TMS - Transportes Metropolitanos Gral. San Martín S.A."/>
    <s v="San Martín"/>
    <s v="SM - Retiro-Pilar-Dr. Cabred (d)"/>
    <s v="Diésel"/>
    <n v="296326.8"/>
    <m/>
    <m/>
    <n v="296326.8"/>
    <n v="7.4892342258014999E-4"/>
    <n v="296326.8"/>
    <n v="1810556.7480000001"/>
    <m/>
    <m/>
    <n v="1810556.7480000001"/>
    <n v="-2.6341413676438719E-2"/>
    <n v="37.5"/>
    <n v="0"/>
    <m/>
    <m/>
    <n v="6.11"/>
    <m/>
    <m/>
    <n v="3135163.2"/>
    <m/>
    <m/>
    <n v="96"/>
    <m/>
    <m/>
    <n v="5375"/>
    <n v="30"/>
    <n v="5345"/>
    <n v="7.4892342258014999E-4"/>
    <n v="5265"/>
    <n v="80"/>
    <n v="0.97953488372093023"/>
    <n v="0.95"/>
    <n v="0.97953488372093023"/>
    <n v="0.98503274087932646"/>
    <n v="0.99441860465116283"/>
    <n v="-8.0958014637099174E-3"/>
    <n v="3729839"/>
    <n v="-4.8678204650696166E-3"/>
    <n v="141872.91745910994"/>
    <n v="2.2007183242416239E-2"/>
    <n v="697.81833489242285"/>
    <n v="114.20922011332615"/>
    <n v="2.2054540999275174E-2"/>
    <n v="188"/>
    <n v="49.441220828279718"/>
    <n v="5.7117254605412171E-3"/>
    <n v="0.26298521717170065"/>
    <n v="5.7117254605414391E-3"/>
    <n v="89516136"/>
    <n v="24"/>
    <n v="-1.5990159901599021E-2"/>
    <n v="4098291.6006390369"/>
    <n v="0.19999982841078734"/>
    <n v="4662297.75"/>
    <n v="-1.916642201965779E-3"/>
    <n v="2378872.4500000002"/>
    <n v="0.63779494235542078"/>
    <n v="4.2408344975728027E-2"/>
    <n v="0.63805016242038892"/>
    <n v="26.29"/>
    <n v="55.44"/>
    <n v="55.44"/>
    <n v="20"/>
    <n v="656"/>
    <n v="42908.954725829732"/>
    <n v="42926.125175900088"/>
    <n v="445.06500467726852"/>
    <n v="445.24310191803573"/>
    <n v="1.3138900245064289"/>
    <n v="1.3144157908227578"/>
    <n v="2.6574789264809197E-2"/>
    <n v="2.6585423434182867E-2"/>
    <n v="3626.329954268293"/>
    <n v="3627.7810666949708"/>
    <n v="5685.730182926829"/>
    <n v="8.1478658536585371"/>
    <n v="67277.038239538248"/>
    <n v="186491.95"/>
    <n v="1614648.9177489178"/>
    <n v="32657.950000000004"/>
    <n v="146"/>
    <n v="25546.842465753423"/>
    <m/>
  </r>
  <r>
    <x v="7"/>
    <x v="1"/>
    <x v="85"/>
    <s v="TMS - Transportes Metropolitanos Gral. San Martín S.A."/>
    <s v="San Martín"/>
    <s v="SM - Retiro-Pilar-Dr. Cabred (d)"/>
    <s v="Diésel"/>
    <n v="283797.36"/>
    <m/>
    <m/>
    <n v="283797.36"/>
    <n v="3.5396440129449758E-2"/>
    <n v="283797.36"/>
    <n v="1702784.16"/>
    <m/>
    <m/>
    <n v="1702784.16"/>
    <n v="-9.1900094455025227E-3"/>
    <n v="37.5"/>
    <n v="0"/>
    <m/>
    <m/>
    <n v="6"/>
    <m/>
    <m/>
    <n v="2948544"/>
    <m/>
    <m/>
    <n v="96"/>
    <m/>
    <m/>
    <n v="5151"/>
    <n v="32"/>
    <n v="5119"/>
    <n v="3.5396440129449758E-2"/>
    <n v="5043"/>
    <n v="76"/>
    <n v="0.97903319743739081"/>
    <n v="0.95"/>
    <n v="0.97903319743739081"/>
    <n v="0.98515335026372342"/>
    <n v="0.99378761405552318"/>
    <n v="-1.3126586623234404E-3"/>
    <n v="3769542"/>
    <n v="2.8193378393859492E-2"/>
    <n v="146333.15217391303"/>
    <n v="-1.172096082950469E-2"/>
    <n v="736.38249658136351"/>
    <n v="122.73041609689392"/>
    <n v="3.7730128072730462E-2"/>
    <n v="188"/>
    <n v="52.886537528044656"/>
    <n v="1.5623628007272794E-2"/>
    <n v="0.28131136983002475"/>
    <n v="1.5623628007272794E-2"/>
    <n v="90054358.379999995"/>
    <n v="23.89"/>
    <n v="-2.1302744776730775E-2"/>
    <n v="4205355.187973368"/>
    <n v="0.19999983021806478"/>
    <n v="4711926.5"/>
    <n v="1.266482633694288E-3"/>
    <n v="2396921.5"/>
    <n v="0.6358654446614469"/>
    <n v="4.2378640036790205E-2"/>
    <n v="0.63669314575092306"/>
    <n v="25.76"/>
    <n v="55.44"/>
    <n v="55.44"/>
    <n v="20"/>
    <n v="656"/>
    <n v="43234.514790764792"/>
    <n v="43290.792821432653"/>
    <n v="468.24018362961516"/>
    <n v="468.84968822430676"/>
    <n v="1.4076484596849903"/>
    <n v="1.409480784705107"/>
    <n v="2.6616385293488781E-2"/>
    <n v="2.6651031634613777E-2"/>
    <n v="3653.84375"/>
    <n v="3658.5999299088812"/>
    <n v="5746.2530487804879"/>
    <n v="7.8033536585365857"/>
    <n v="67993.181818181823"/>
    <n v="188477.1"/>
    <n v="1624357.1136363635"/>
    <n v="30714"/>
    <n v="146"/>
    <n v="25818.780821917808"/>
    <m/>
  </r>
  <r>
    <x v="7"/>
    <x v="2"/>
    <x v="86"/>
    <s v="TMS - Transportes Metropolitanos Gral. San Martín S.A."/>
    <s v="San Martín"/>
    <s v="SM - Retiro-Pilar-Dr. Cabred (d)"/>
    <s v="Diésel"/>
    <n v="304310.15999999997"/>
    <m/>
    <m/>
    <n v="304310.15999999997"/>
    <n v="-9.1008372770295942E-4"/>
    <n v="304310.15999999997"/>
    <n v="1880636.7887999997"/>
    <m/>
    <m/>
    <n v="1880636.7887999997"/>
    <n v="-1.5251087310558908E-2"/>
    <n v="37.5"/>
    <n v="2.673796791443861E-3"/>
    <m/>
    <m/>
    <n v="6.18"/>
    <m/>
    <m/>
    <n v="3256513.92"/>
    <m/>
    <m/>
    <n v="96"/>
    <m/>
    <m/>
    <n v="5533"/>
    <n v="44"/>
    <n v="5489"/>
    <n v="-9.1008372770295942E-4"/>
    <n v="5354"/>
    <n v="135"/>
    <n v="0.96764865353334539"/>
    <n v="0.95"/>
    <n v="0.96764865353334539"/>
    <n v="0.97540535616687918"/>
    <n v="0.99204771371769385"/>
    <n v="-6.1429846474714278E-3"/>
    <n v="4444030"/>
    <n v="-6.6538542866709793E-3"/>
    <n v="160087.53602305474"/>
    <n v="-2.526120283749711E-2"/>
    <n v="809.62470395336129"/>
    <n v="131.00723364941121"/>
    <n v="8.7303808240903891E-3"/>
    <n v="188"/>
    <n v="55.035325968520702"/>
    <n v="-1.6192187211345299E-2"/>
    <n v="0.29274109557723776"/>
    <n v="-1.6192187211345299E-2"/>
    <n v="103501458.7"/>
    <n v="23.29"/>
    <n v="-2.4706867671691835E-2"/>
    <n v="4364817.1582118096"/>
    <n v="0.19999985598654479"/>
    <n v="5555036.5"/>
    <n v="9.7704651625540977E-3"/>
    <n v="2755944.5"/>
    <n v="0.62014534105305319"/>
    <n v="4.1427542974777257E-2"/>
    <n v="0.62070397463022042"/>
    <n v="27.76"/>
    <n v="55.44"/>
    <n v="55.44"/>
    <n v="20"/>
    <n v="656"/>
    <n v="49710.398629148629"/>
    <n v="49755.178289609277"/>
    <n v="502.08498815813448"/>
    <n v="502.53727170266689"/>
    <n v="1.4654315582960165"/>
    <n v="1.4667516347673071"/>
    <n v="2.6627107816790604E-2"/>
    <n v="2.6651093801211695E-2"/>
    <n v="4201.1349085365855"/>
    <n v="4204.919335938931"/>
    <n v="6774.4359756097565"/>
    <n v="8.3673780487804876"/>
    <n v="80159.271284271294"/>
    <n v="222201.5"/>
    <n v="1866909.4282106783"/>
    <n v="33922.019999999997"/>
    <n v="146"/>
    <n v="30438.561643835616"/>
    <m/>
  </r>
  <r>
    <x v="7"/>
    <x v="3"/>
    <x v="87"/>
    <s v="TMS - Transportes Metropolitanos Gral. San Martín S.A."/>
    <s v="San Martín"/>
    <s v="SM - Retiro-Pilar-Dr. Cabred (d)"/>
    <s v="Diésel"/>
    <n v="284019.12"/>
    <m/>
    <m/>
    <n v="284019.12"/>
    <n v="-1.3479684190256025E-2"/>
    <n v="284019.12"/>
    <n v="1749557.7792"/>
    <m/>
    <m/>
    <n v="1749557.7792"/>
    <n v="-2.6127380546791312E-2"/>
    <n v="37.5"/>
    <n v="2.673796791443861E-3"/>
    <m/>
    <m/>
    <n v="6.16"/>
    <m/>
    <m/>
    <n v="3029537.2800000003"/>
    <m/>
    <m/>
    <n v="96"/>
    <m/>
    <m/>
    <n v="5148"/>
    <n v="25"/>
    <n v="5123"/>
    <n v="-1.3479684190256136E-2"/>
    <n v="5005"/>
    <n v="118"/>
    <n v="0.97222222222222221"/>
    <n v="0.95"/>
    <n v="0.97222222222222221"/>
    <n v="0.9769666211204372"/>
    <n v="0.99514374514374515"/>
    <n v="2.0516815086766282E-3"/>
    <n v="4152873"/>
    <n v="-1.9980686917085433E-2"/>
    <n v="165189.85680190931"/>
    <n v="2.6291460816452172E-3"/>
    <n v="810.63302752293578"/>
    <n v="131.5962707017753"/>
    <n v="6.311599183430161E-3"/>
    <n v="188"/>
    <n v="55.021673067589305"/>
    <n v="-1.3686982280257554E-2"/>
    <n v="0.29266847376377292"/>
    <n v="-1.3686982280257332E-2"/>
    <n v="96263596.140000001"/>
    <n v="23.18"/>
    <n v="-1.9873150105708226E-2"/>
    <n v="4126967.1550547136"/>
    <n v="0.19999984588979169"/>
    <n v="5191090.25"/>
    <n v="6.3400374635159233E-3"/>
    <n v="2563456.5"/>
    <n v="0.617273030020422"/>
    <n v="4.1332270758857211E-2"/>
    <n v="0.61807652950878345"/>
    <n v="25.14"/>
    <n v="55.44"/>
    <n v="55.44"/>
    <n v="20"/>
    <n v="656"/>
    <n v="46238.392857142862"/>
    <n v="46298.581012459057"/>
    <n v="500.38190513371069"/>
    <n v="501.03324835657423"/>
    <n v="1.4652025388793743"/>
    <n v="1.4671097815954484"/>
    <n v="2.6629552632459967E-2"/>
    <n v="2.6664216113407396E-2"/>
    <n v="3907.7080792682927"/>
    <n v="3912.7947123944055"/>
    <n v="6330.5990853658541"/>
    <n v="7.8094512195121952"/>
    <n v="74907.521645021654"/>
    <n v="207643.65"/>
    <n v="1736356.3517316019"/>
    <n v="31557.68"/>
    <n v="146"/>
    <n v="28444.335616438355"/>
    <m/>
  </r>
  <r>
    <x v="7"/>
    <x v="4"/>
    <x v="88"/>
    <s v="TMS - Transportes Metropolitanos Gral. San Martín S.A."/>
    <s v="San Martín"/>
    <s v="SM - Retiro-Pilar-Dr. Cabred (d)"/>
    <s v="Diésel"/>
    <n v="292057.92"/>
    <m/>
    <m/>
    <n v="292057.92"/>
    <n v="5.3435114503816994E-3"/>
    <n v="292057.92"/>
    <n v="1796156.2080000001"/>
    <m/>
    <m/>
    <n v="1796156.2080000001"/>
    <n v="-1.5467739582826767E-2"/>
    <n v="37.5"/>
    <n v="2.673796791443861E-3"/>
    <m/>
    <m/>
    <n v="6.15"/>
    <m/>
    <m/>
    <n v="3110227.2000000007"/>
    <m/>
    <m/>
    <n v="96"/>
    <m/>
    <m/>
    <n v="5375"/>
    <n v="107"/>
    <n v="5268"/>
    <n v="5.3435114503816994E-3"/>
    <n v="5105"/>
    <n v="163"/>
    <n v="0.94976744186046513"/>
    <n v="0.95"/>
    <s v=""/>
    <n v="0.96905846621108582"/>
    <n v="0.98009302325581393"/>
    <n v="-6.8714330244299404E-3"/>
    <n v="4156162"/>
    <n v="-3.9138550542902495E-2"/>
    <n v="155544.98502994012"/>
    <n v="-6.8266461248750132E-2"/>
    <n v="788.94495064540627"/>
    <n v="128.28373181226118"/>
    <n v="-2.4042697138279112E-2"/>
    <n v="188"/>
    <n v="53.497833324305162"/>
    <n v="-4.3487374219458363E-2"/>
    <n v="0.28456294321438919"/>
    <n v="-4.3487374219458252E-2"/>
    <n v="96090465.439999998"/>
    <n v="23.12"/>
    <n v="-1.9923696481559894E-2"/>
    <n v="4059426.5115622492"/>
    <n v="0.19999984601174758"/>
    <n v="5195201.5"/>
    <n v="2.4117615745518461E-2"/>
    <n v="2559057.2000000002"/>
    <n v="0.61572604725224866"/>
    <n v="4.1325502752939072E-2"/>
    <n v="0.61517239209935926"/>
    <n v="26.72"/>
    <n v="55.44"/>
    <n v="55.44"/>
    <n v="20"/>
    <n v="656"/>
    <n v="46159.04040404041"/>
    <n v="46117.534622879823"/>
    <n v="485.77395596051633"/>
    <n v="485.33715252324544"/>
    <n v="1.4247408931372856"/>
    <n v="1.4234597793358834"/>
    <n v="2.663174944862667E-2"/>
    <n v="2.6607802426442874E-2"/>
    <n v="3901.001829268293"/>
    <n v="3897.4940845921606"/>
    <n v="6335.6128048780483"/>
    <n v="8.0304878048780495"/>
    <n v="74966.847041847039"/>
    <n v="207808.1"/>
    <n v="1733233.5036075036"/>
    <n v="32398.200000000004"/>
    <n v="146"/>
    <n v="28466.863013698628"/>
    <m/>
  </r>
  <r>
    <x v="7"/>
    <x v="5"/>
    <x v="89"/>
    <s v="TMS - Transportes Metropolitanos Gral. San Martín S.A."/>
    <s v="San Martín"/>
    <s v="SM - Retiro-Pilar-Dr. Cabred (d)"/>
    <s v="Diésel"/>
    <n v="271489.68"/>
    <m/>
    <m/>
    <n v="271489.68"/>
    <n v="-4.5791114575214453E-2"/>
    <n v="271489.68"/>
    <n v="1675091.3255999999"/>
    <m/>
    <m/>
    <n v="1675091.3255999999"/>
    <n v="-6.1009757085976557E-2"/>
    <n v="37"/>
    <n v="-1.3333333333333308E-2"/>
    <m/>
    <m/>
    <n v="6.17"/>
    <m/>
    <m/>
    <n v="2900591.0399999996"/>
    <m/>
    <m/>
    <n v="96"/>
    <m/>
    <m/>
    <n v="5202"/>
    <n v="305"/>
    <n v="4897"/>
    <n v="-4.5791114575214342E-2"/>
    <n v="4564"/>
    <n v="333"/>
    <n v="0.87735486351403302"/>
    <n v="0.95"/>
    <s v=""/>
    <n v="0.93199918317337149"/>
    <n v="0.94136870434448294"/>
    <n v="-4.9290437677252497E-2"/>
    <n v="3972913"/>
    <n v="-4.3307824194030009E-2"/>
    <n v="152745.59784698192"/>
    <n v="-5.3974518964646445E-2"/>
    <n v="811.29528282622016"/>
    <n v="131.49032136567587"/>
    <n v="1.8852094604317582E-2"/>
    <n v="188"/>
    <n v="54.716481131063176"/>
    <n v="-2.3379532036666983E-3"/>
    <n v="0.29104511239927222"/>
    <n v="-2.3379532036666983E-3"/>
    <n v="91655102.909999996"/>
    <n v="23.07"/>
    <n v="-2.0797962648556823E-2"/>
    <n v="4047263.6979493555"/>
    <n v="0.19999983890910045"/>
    <n v="4966140.25"/>
    <n v="-1.0838493816079087E-2"/>
    <n v="2441482.5499999998"/>
    <n v="0.61453209521577734"/>
    <n v="4.1036764239117209E-2"/>
    <n v="0.61551692229144372"/>
    <n v="26.01"/>
    <n v="55.44"/>
    <n v="55.44"/>
    <n v="20"/>
    <n v="656"/>
    <n v="44038.28553391053"/>
    <n v="44108.859709445642"/>
    <n v="498.56698999387379"/>
    <n v="499.36597555476141"/>
    <n v="1.457522054282913"/>
    <n v="1.4598578268058024"/>
    <n v="2.6637715440649218E-2"/>
    <n v="2.6680404087188719E-2"/>
    <n v="3721.7721798780485"/>
    <n v="3727.7365583714432"/>
    <n v="6056.269817073171"/>
    <n v="7.4649390243902438"/>
    <n v="71661.489898989908"/>
    <n v="198645.65"/>
    <n v="1653230.571969697"/>
    <n v="30214.489999999998"/>
    <n v="146"/>
    <n v="27211.732876712329"/>
    <m/>
  </r>
  <r>
    <x v="7"/>
    <x v="6"/>
    <x v="90"/>
    <s v="TMS - Transportes Metropolitanos Gral. San Martín S.A."/>
    <s v="San Martín"/>
    <s v="SM - Retiro-Pilar-Dr. Cabred (d)"/>
    <s v="Diésel"/>
    <n v="299431.44"/>
    <m/>
    <m/>
    <n v="299431.44"/>
    <n v="4.4634554584339625E-3"/>
    <n v="299431.44"/>
    <n v="1850486.2992"/>
    <m/>
    <m/>
    <n v="1850486.2992"/>
    <n v="-1.4669181788393271E-2"/>
    <n v="37.4"/>
    <n v="0"/>
    <m/>
    <m/>
    <n v="6.18"/>
    <m/>
    <m/>
    <n v="3204305.28"/>
    <m/>
    <m/>
    <n v="96"/>
    <m/>
    <m/>
    <n v="5436"/>
    <n v="35"/>
    <n v="5401"/>
    <n v="4.4634554584339625E-3"/>
    <n v="5244"/>
    <n v="157"/>
    <n v="0.96467991169977929"/>
    <n v="0.95"/>
    <n v="0.96467991169977929"/>
    <n v="0.97093130901684876"/>
    <n v="0.99356144223693887"/>
    <n v="-3.1129179714347588E-3"/>
    <n v="4173349"/>
    <n v="-4.0992587329476193E-2"/>
    <n v="154855.2504638219"/>
    <n v="-3.0673027044709866E-2"/>
    <n v="772.69931494167747"/>
    <n v="125.03225160868568"/>
    <n v="-2.6715297090636358E-2"/>
    <n v="188"/>
    <n v="52.728247521844708"/>
    <n v="-4.5495119378317184E-2"/>
    <n v="0.28046940171193996"/>
    <n v="-4.5495119378317073E-2"/>
    <n v="97572899.61999999"/>
    <n v="23.38"/>
    <n v="-1.9295302013422888E-2"/>
    <n v="4066296.0683425111"/>
    <n v="0.19999984664591375"/>
    <n v="5216685.25"/>
    <n v="2.5258489185044142E-2"/>
    <n v="2599377.2999999998"/>
    <n v="0.62285164744189858"/>
    <n v="4.1383020487277246E-2"/>
    <n v="0.62347512256446302"/>
    <n v="26.95"/>
    <n v="55.44"/>
    <n v="55.44"/>
    <n v="20"/>
    <n v="656"/>
    <n v="46886.314935064933"/>
    <n v="46933.248183248179"/>
    <n v="481.2770412886502"/>
    <n v="481.75880008873895"/>
    <n v="1.4046995652568515"/>
    <n v="1.4061056709277793"/>
    <n v="2.664036131060302E-2"/>
    <n v="2.6667028338941964E-2"/>
    <n v="3962.465396341463"/>
    <n v="3966.4318281696328"/>
    <n v="6361.8125"/>
    <n v="8.2332317073170724"/>
    <n v="75276.857864357866"/>
    <n v="208667.45"/>
    <n v="1759972.9368686867"/>
    <n v="33378.18"/>
    <n v="146"/>
    <n v="28584.582191780821"/>
    <m/>
  </r>
  <r>
    <x v="7"/>
    <x v="7"/>
    <x v="91"/>
    <s v="TMS - Transportes Metropolitanos Gral. San Martín S.A."/>
    <s v="San Martín"/>
    <s v="SM - Retiro-Pilar-Dr. Cabred (d)"/>
    <s v="Diésel"/>
    <n v="300762"/>
    <m/>
    <m/>
    <n v="300762"/>
    <n v="1.5537251965556109E-2"/>
    <n v="300762"/>
    <n v="1858709.16"/>
    <m/>
    <m/>
    <n v="1858709.16"/>
    <n v="-3.8063147385497542E-3"/>
    <n v="37.4"/>
    <n v="0"/>
    <m/>
    <m/>
    <n v="6.18"/>
    <m/>
    <m/>
    <n v="3218544"/>
    <m/>
    <m/>
    <n v="96"/>
    <m/>
    <m/>
    <n v="5454"/>
    <n v="29"/>
    <n v="5425"/>
    <n v="1.5537251965555887E-2"/>
    <n v="5314"/>
    <n v="111"/>
    <n v="0.97433076640997429"/>
    <n v="0.95"/>
    <n v="0.97433076640997429"/>
    <n v="0.97953917050691242"/>
    <n v="0.99468280161349465"/>
    <n v="-2.1551775652315364E-3"/>
    <n v="4392189"/>
    <n v="1.6057740687405619E-2"/>
    <n v="161240.41850220266"/>
    <n v="-1.4155430015854176E-2"/>
    <n v="809.62009216589865"/>
    <n v="131.00648740548522"/>
    <n v="1.9939953163567781E-2"/>
    <n v="188"/>
    <n v="54.278842274603093"/>
    <n v="-3.062947907780611E-3"/>
    <n v="0.28871724614150579"/>
    <n v="-3.062947907780833E-3"/>
    <n v="100888581.33"/>
    <n v="22.97"/>
    <n v="-2.2553191489361746E-2"/>
    <n v="4250044.705614185"/>
    <n v="0.19999985428675393"/>
    <n v="5490235.25"/>
    <n v="6.6787257394146154E-3"/>
    <n v="2693065.2"/>
    <n v="0.61314875111248635"/>
    <n v="4.0534371485667658E-2"/>
    <n v="0.61400836282043492"/>
    <n v="27.24"/>
    <n v="55.44"/>
    <n v="55.44"/>
    <n v="20"/>
    <n v="656"/>
    <n v="48576.212121212127"/>
    <n v="48644.314161037575"/>
    <n v="496.41754838709682"/>
    <n v="497.11350729731305"/>
    <n v="1.448890045820832"/>
    <n v="1.4509213356907991"/>
    <n v="2.6693458907813945E-2"/>
    <n v="2.6730882142813883E-2"/>
    <n v="4105.2823170731708"/>
    <n v="4111.0377699511018"/>
    <n v="6695.4100609756097"/>
    <n v="8.2698170731707314"/>
    <n v="79224.188311688311"/>
    <n v="219609.45"/>
    <n v="1819779.6055194805"/>
    <n v="33526.5"/>
    <n v="146"/>
    <n v="30083.486301369863"/>
    <m/>
  </r>
  <r>
    <x v="7"/>
    <x v="8"/>
    <x v="92"/>
    <s v="TMS - Transportes Metropolitanos Gral. San Martín S.A."/>
    <s v="San Martín"/>
    <s v="SM - Retiro-Pilar-Dr. Cabred (d)"/>
    <s v="Diésel"/>
    <n v="292390.56"/>
    <m/>
    <m/>
    <n v="292390.56"/>
    <n v="-1.5145778114351582E-3"/>
    <n v="292390.56"/>
    <n v="1806973.6608"/>
    <m/>
    <m/>
    <n v="1806973.6608"/>
    <n v="-2.0533347757884068E-2"/>
    <n v="37.200000000000003"/>
    <n v="-5.3475935828876109E-3"/>
    <m/>
    <m/>
    <n v="6.18"/>
    <m/>
    <m/>
    <n v="3128958.7199999997"/>
    <m/>
    <m/>
    <n v="96"/>
    <m/>
    <m/>
    <n v="5324"/>
    <n v="50"/>
    <n v="5274"/>
    <n v="-1.5145778114350472E-3"/>
    <n v="5028"/>
    <n v="246"/>
    <n v="0.94440270473328325"/>
    <n v="0.95"/>
    <s v=""/>
    <n v="0.95335608646188852"/>
    <n v="0.99060856498873029"/>
    <n v="-2.2208378894816416E-2"/>
    <n v="4315889"/>
    <n v="-2.3181035282721196E-2"/>
    <n v="163048.31885153003"/>
    <n v="-1.2479203028546215E-2"/>
    <n v="818.33314372392874"/>
    <n v="132.41636629837035"/>
    <n v="-2.7031931294203559E-3"/>
    <n v="188"/>
    <n v="55.054062827875839"/>
    <n v="-2.2216444135820468E-2"/>
    <n v="0.29284075972274382"/>
    <n v="-2.2216444135820468E-2"/>
    <n v="99481241.450000003"/>
    <n v="23.05"/>
    <n v="-1.9566142067205528E-2"/>
    <n v="4175923.7512117773"/>
    <n v="0.19999985171070933"/>
    <n v="5394860.25"/>
    <n v="1.0541082822862136E-2"/>
    <n v="2656107.5499999998"/>
    <n v="0.61542536195903086"/>
    <n v="4.0482180768567133E-2"/>
    <n v="0.616103075341907"/>
    <n v="26.47"/>
    <n v="55.44"/>
    <n v="55.44"/>
    <n v="20"/>
    <n v="656"/>
    <n v="47909.587842712841"/>
    <n v="47962.346423778996"/>
    <n v="503.62297117937044"/>
    <n v="504.17756650252323"/>
    <n v="1.4699204574039355"/>
    <n v="1.4715391504694519"/>
    <n v="2.669958186373236E-2"/>
    <n v="2.6728983745852797E-2"/>
    <n v="4048.9444359756094"/>
    <n v="4053.4031794730295"/>
    <n v="6579.0990853658541"/>
    <n v="8.0396341463414629"/>
    <n v="77847.925685425682"/>
    <n v="215794.45"/>
    <n v="1794394.6870490622"/>
    <n v="32593.32"/>
    <n v="146"/>
    <n v="29560.883561643837"/>
    <m/>
  </r>
  <r>
    <x v="7"/>
    <x v="9"/>
    <x v="93"/>
    <s v="TMS - Transportes Metropolitanos Gral. San Martín S.A."/>
    <s v="San Martín"/>
    <s v="SM - Retiro-Pilar-Dr. Cabred (d)"/>
    <s v="Diésel"/>
    <n v="297213.83999999997"/>
    <m/>
    <m/>
    <n v="297213.83999999997"/>
    <n v="6.3825793129339559E-3"/>
    <n v="297213.83999999997"/>
    <n v="1839753.6695999999"/>
    <m/>
    <m/>
    <n v="1839753.6695999999"/>
    <n v="-1.1189180008402855E-2"/>
    <n v="37.5"/>
    <n v="0"/>
    <m/>
    <m/>
    <n v="6.19"/>
    <m/>
    <m/>
    <n v="3185720.64"/>
    <m/>
    <m/>
    <n v="96"/>
    <m/>
    <m/>
    <n v="5375"/>
    <n v="14"/>
    <n v="5361"/>
    <n v="6.3825793129341779E-3"/>
    <n v="5269"/>
    <n v="92"/>
    <n v="0.98027906976744184"/>
    <n v="0.95"/>
    <n v="0.98027906976744184"/>
    <n v="0.982839022570416"/>
    <n v="0.99739534883720926"/>
    <n v="-3.5052392020163969E-3"/>
    <n v="4358426"/>
    <n v="-4.2920004121344002E-3"/>
    <n v="163114.74550898204"/>
    <n v="4.2788394046773259E-3"/>
    <n v="812.98750233165458"/>
    <n v="131.3388533653723"/>
    <n v="6.9752266630003223E-3"/>
    <n v="188"/>
    <n v="54.369168195081073"/>
    <n v="-1.6173629122355981E-2"/>
    <n v="0.28919770316532484"/>
    <n v="-1.6173629122356092E-2"/>
    <n v="100025876.7"/>
    <n v="22.95"/>
    <n v="-2.2988505747126409E-2"/>
    <n v="4077954.1144813779"/>
    <n v="0.19999985315797086"/>
    <n v="5448031.5"/>
    <n v="1.1311657078275885E-2"/>
    <n v="2670931.5499999998"/>
    <n v="0.61282021307692269"/>
    <n v="4.0110981211240591E-2"/>
    <n v="0.61288150122704543"/>
    <n v="26.72"/>
    <n v="55.44"/>
    <n v="55.44"/>
    <n v="20"/>
    <n v="656"/>
    <n v="48176.976010101011"/>
    <n v="48181.794189519962"/>
    <n v="498.21517440775972"/>
    <n v="498.26500090785049"/>
    <n v="1.4517875920751473"/>
    <n v="1.4519327853536828"/>
    <n v="2.6702405798558721E-2"/>
    <n v="2.6705076306189339E-2"/>
    <n v="4071.5419969512191"/>
    <n v="4071.9491918704061"/>
    <n v="6643.9420731707314"/>
    <n v="8.1722560975609753"/>
    <n v="78615.18759018759"/>
    <n v="217921.3"/>
    <n v="1804218.5551948054"/>
    <n v="33184.589999999997"/>
    <n v="146"/>
    <n v="29852.232876712329"/>
    <m/>
  </r>
  <r>
    <x v="7"/>
    <x v="10"/>
    <x v="94"/>
    <s v="TMS - Transportes Metropolitanos Gral. San Martín S.A."/>
    <s v="San Martín"/>
    <s v="SM - Retiro-Pilar-Dr. Cabred (d)"/>
    <s v="Diésel"/>
    <n v="282633.12"/>
    <m/>
    <m/>
    <n v="282633.12"/>
    <n v="-2.8211971025543292E-2"/>
    <n v="282633.12"/>
    <n v="1794720.3119999999"/>
    <m/>
    <m/>
    <n v="1794720.3119999999"/>
    <n v="-2.5141550712827865E-2"/>
    <n v="37.5"/>
    <n v="5.3619302949061698E-3"/>
    <m/>
    <m/>
    <n v="6.35"/>
    <m/>
    <m/>
    <n v="3107740.7999999993"/>
    <m/>
    <m/>
    <n v="96"/>
    <m/>
    <m/>
    <n v="5246"/>
    <n v="148"/>
    <n v="5098"/>
    <n v="-2.8211971025543292E-2"/>
    <n v="4972"/>
    <n v="126"/>
    <n v="0.9477697293175753"/>
    <n v="0.95"/>
    <s v=""/>
    <n v="0.97528442526480974"/>
    <n v="0.97178802897445671"/>
    <n v="-1.6893473289382177E-3"/>
    <n v="4142516"/>
    <n v="-5.4608824088542618E-2"/>
    <n v="154802.54110612854"/>
    <n v="-7.2979654113728087E-2"/>
    <n v="812.57669674382112"/>
    <n v="127.96483413288522"/>
    <n v="-3.0227232884180832E-2"/>
    <n v="188"/>
    <n v="53.041700728241388"/>
    <n v="-5.4502410338501339E-2"/>
    <n v="0.28213670600128399"/>
    <n v="-5.4502410338501339E-2"/>
    <n v="95195017.680000007"/>
    <n v="22.98"/>
    <n v="-2.5031820110309688E-2"/>
    <n v="3962343.6888616867"/>
    <n v="0.19999984550448968"/>
    <n v="5178144"/>
    <n v="2.3943058242279158E-2"/>
    <n v="2542874.25"/>
    <n v="0.6138477799482247"/>
    <n v="4.0331595811884682E-2"/>
    <n v="0.61360233901261974"/>
    <n v="26.76"/>
    <n v="55.44"/>
    <n v="55.44"/>
    <n v="20"/>
    <n v="656"/>
    <n v="45867.140151515152"/>
    <n v="45848.800631262646"/>
    <n v="498.79840133385642"/>
    <n v="498.59896174915679"/>
    <n v="1.4168638049046609"/>
    <n v="1.4162972859902649"/>
    <n v="2.6712261964674702E-2"/>
    <n v="2.6701581332141847E-2"/>
    <n v="3876.3326981707319"/>
    <n v="3874.7827850567091"/>
    <n v="6314.8109756097565"/>
    <n v="7.7713414634146343"/>
    <n v="74720.707070707067"/>
    <n v="207125.8"/>
    <n v="1717081.8484848486"/>
    <n v="32372.3"/>
    <n v="146"/>
    <n v="28373.397260273974"/>
    <m/>
  </r>
  <r>
    <x v="7"/>
    <x v="11"/>
    <x v="95"/>
    <s v="TMS - Transportes Metropolitanos Gral. San Martín S.A."/>
    <s v="San Martín"/>
    <s v="SM - Retiro-Pilar-Dr. Cabred (d)"/>
    <s v="Diésel"/>
    <n v="280138.32"/>
    <m/>
    <m/>
    <n v="280138.32"/>
    <n v="-5.6395891690009359E-2"/>
    <n v="280138.32"/>
    <n v="1725652.0512000001"/>
    <m/>
    <m/>
    <n v="1725652.0512000001"/>
    <n v="-8.1737550207023224E-2"/>
    <n v="37.200000000000003"/>
    <n v="-7.9999999999998961E-3"/>
    <m/>
    <m/>
    <n v="6.16"/>
    <m/>
    <m/>
    <n v="2988142.08"/>
    <m/>
    <m/>
    <n v="96"/>
    <m/>
    <m/>
    <n v="5278"/>
    <n v="225"/>
    <n v="5053"/>
    <n v="-5.6395891690009359E-2"/>
    <n v="4809"/>
    <n v="244"/>
    <n v="0.91114058355437666"/>
    <n v="0.95"/>
    <s v=""/>
    <n v="0.95171185434395411"/>
    <n v="0.95737021599090566"/>
    <n v="-3.4037721756657646E-2"/>
    <n v="3984058"/>
    <n v="-7.1554296620567448E-2"/>
    <n v="153765.26437668854"/>
    <n v="-6.3312594120479737E-2"/>
    <n v="788.45398773006139"/>
    <n v="127.99577722890606"/>
    <n v="1.1089698363198508E-2"/>
    <n v="188"/>
    <n v="53.100701231328273"/>
    <n v="-1.7944972028987927E-2"/>
    <n v="0.28245053846451207"/>
    <n v="-1.7944972028987927E-2"/>
    <n v="91633334"/>
    <n v="23"/>
    <n v="-2.8716216216216228E-2"/>
    <n v="3896597.034429614"/>
    <n v="0.19999983935973609"/>
    <n v="4980071.5"/>
    <n v="-2.83884287755205E-3"/>
    <n v="2723431.75"/>
    <n v="0.68358235497575592"/>
    <n v="4.5085449098061524E-2"/>
    <n v="0.68262667762707796"/>
    <n v="25.91"/>
    <n v="55.44"/>
    <n v="55.44"/>
    <n v="20"/>
    <n v="656"/>
    <n v="49123.949314574318"/>
    <n v="49055.271933866898"/>
    <n v="538.97323372254107"/>
    <n v="538.21972610599266"/>
    <n v="1.5782044521119738"/>
    <n v="1.5759980548352044"/>
    <n v="2.9720971955467648E-2"/>
    <n v="2.9679420766394692E-2"/>
    <n v="4151.5727896341459"/>
    <n v="4145.7687134353364"/>
    <n v="6073.2591463414637"/>
    <n v="7.7027439024390247"/>
    <n v="71862.518037518035"/>
    <n v="199202.9"/>
    <n v="1652837.9148629149"/>
    <n v="31126.480000000003"/>
    <n v="146"/>
    <n v="27288.068493150684"/>
    <s v="Aumento de Tarifas 03/12/2000 (Res. 1007/2000)"/>
  </r>
  <r>
    <x v="8"/>
    <x v="0"/>
    <x v="96"/>
    <s v="TMS - Transportes Metropolitanos Gral. San Martín S.A."/>
    <s v="San Martín"/>
    <s v="SM - Retiro-Pilar-Dr. Cabred (d)"/>
    <s v="Diésel"/>
    <n v="305917.92"/>
    <m/>
    <m/>
    <n v="305917.92"/>
    <n v="3.2366697848456472E-2"/>
    <n v="305917.92"/>
    <n v="1988466.48"/>
    <m/>
    <m/>
    <n v="1988466.48"/>
    <n v="9.8262444519634506E-2"/>
    <n v="37.4"/>
    <n v="-2.666666666666706E-3"/>
    <m/>
    <m/>
    <n v="6.5"/>
    <m/>
    <m/>
    <n v="3443232"/>
    <m/>
    <m/>
    <n v="96"/>
    <m/>
    <m/>
    <n v="5538"/>
    <n v="20"/>
    <n v="5518"/>
    <n v="3.2366697848456472E-2"/>
    <n v="5395"/>
    <n v="123"/>
    <n v="0.9741784037558685"/>
    <n v="0.95"/>
    <n v="0.9741784037558685"/>
    <n v="0.97770931496919178"/>
    <n v="0.99638858793788376"/>
    <n v="-7.434703036974355E-3"/>
    <n v="3649290"/>
    <n v="-2.1595838319026672E-2"/>
    <n v="133722.60901429097"/>
    <n v="-5.744795124247748E-2"/>
    <n v="661.34287785429501"/>
    <n v="101.74505813143"/>
    <n v="-0.10913446365826129"/>
    <n v="188"/>
    <n v="43.605024913470004"/>
    <n v="-0.11804311902167852"/>
    <n v="0.2319416218801596"/>
    <n v="-0.11804311902167863"/>
    <n v="86707130.400000006"/>
    <n v="23.76"/>
    <n v="-9.9999999999998979E-3"/>
    <n v="4009785.5578474114"/>
    <n v="0.19999982462338151"/>
    <n v="4561611.5"/>
    <n v="6.5751428776833168E-2"/>
    <n v="2316723.9500000002"/>
    <n v="0.63484238029863349"/>
    <n v="4.2031867143176964E-2"/>
    <n v="0.6353506608272953"/>
    <n v="27.29"/>
    <n v="55.44"/>
    <n v="55.44"/>
    <n v="20"/>
    <n v="767"/>
    <n v="41787.950036075039"/>
    <n v="41821.407161804484"/>
    <n v="419.84848677056908"/>
    <n v="420.18463447815162"/>
    <n v="1.165080715869045"/>
    <n v="1.1660135266903975"/>
    <n v="2.6718955399774133E-2"/>
    <n v="2.6740347677916467E-2"/>
    <n v="3020.5005867014343"/>
    <n v="3022.9189218389056"/>
    <n v="4757.8748370273797"/>
    <n v="7.1942633637548896"/>
    <n v="65824.134199134205"/>
    <n v="182464.5"/>
    <n v="1563981.4285714286"/>
    <n v="35867"/>
    <n v="146"/>
    <n v="24995.136986301372"/>
    <m/>
  </r>
  <r>
    <x v="8"/>
    <x v="1"/>
    <x v="97"/>
    <s v="TMS - Transportes Metropolitanos Gral. San Martín S.A."/>
    <s v="San Martín"/>
    <s v="SM - Retiro-Pilar-Dr. Cabred (d)"/>
    <s v="Diésel"/>
    <n v="272709.36"/>
    <m/>
    <m/>
    <n v="272709.36"/>
    <n v="-3.9070130884938492E-2"/>
    <n v="272709.36"/>
    <n v="1636256.16"/>
    <m/>
    <m/>
    <n v="1636256.16"/>
    <n v="-3.9070130884938492E-2"/>
    <n v="37.5"/>
    <n v="0"/>
    <m/>
    <m/>
    <n v="6"/>
    <m/>
    <m/>
    <n v="2833344"/>
    <m/>
    <m/>
    <n v="96"/>
    <m/>
    <m/>
    <n v="4968"/>
    <n v="49"/>
    <n v="4919"/>
    <n v="-3.9070130884938492E-2"/>
    <n v="4797"/>
    <n v="122"/>
    <n v="0.96557971014492749"/>
    <n v="0.95"/>
    <n v="0.96557971014492749"/>
    <n v="0.97519821101849968"/>
    <n v="0.99013687600644118"/>
    <n v="-1.0105167122010816E-2"/>
    <n v="3557471"/>
    <n v="-5.6259089300503828E-2"/>
    <n v="143678.15024232632"/>
    <n v="-1.8143543634126846E-2"/>
    <n v="723.21020532628586"/>
    <n v="120.53503422104764"/>
    <n v="-1.7887838611359896E-2"/>
    <n v="188"/>
    <n v="51.483939580707222"/>
    <n v="-2.6520888167308465E-2"/>
    <n v="0.27385074245057034"/>
    <n v="-2.6520888167308354E-2"/>
    <n v="84240913.280000001"/>
    <n v="23.68"/>
    <n v="-8.7902888237756382E-3"/>
    <n v="3968765.7349128365"/>
    <n v="0.19999982009687667"/>
    <n v="4446837.75"/>
    <n v="5.3149300768429606E-3"/>
    <n v="2250109.6"/>
    <n v="0.63250258399857651"/>
    <n v="4.2038645616227992E-2"/>
    <n v="0.63275568627308576"/>
    <n v="24.76"/>
    <n v="55.44"/>
    <n v="55.44"/>
    <n v="20"/>
    <n v="767"/>
    <n v="40586.392496392502"/>
    <n v="40602.633549812424"/>
    <n v="457.4323236430169"/>
    <n v="457.61536979093324"/>
    <n v="1.3751572981091178"/>
    <n v="1.3757075811415744"/>
    <n v="2.6710413175615563E-2"/>
    <n v="2.6721101616262066E-2"/>
    <n v="2933.6500651890483"/>
    <n v="2934.8239947869629"/>
    <n v="4638.1629726206002"/>
    <n v="6.4132985658409387"/>
    <n v="64167.947330447336"/>
    <n v="177873.55"/>
    <n v="1519496.9927849928"/>
    <n v="29514"/>
    <n v="146"/>
    <n v="24366.239726027397"/>
    <m/>
  </r>
  <r>
    <x v="8"/>
    <x v="2"/>
    <x v="98"/>
    <s v="TMS - Transportes Metropolitanos Gral. San Martín S.A."/>
    <s v="San Martín"/>
    <s v="SM - Retiro-Pilar-Dr. Cabred (d)"/>
    <s v="Diésel"/>
    <n v="302646.95999999996"/>
    <m/>
    <m/>
    <n v="302646.95999999996"/>
    <n v="-5.4654764073601703E-3"/>
    <n v="302646.95999999996"/>
    <n v="1821934.6991999997"/>
    <m/>
    <m/>
    <n v="1821934.6991999997"/>
    <n v="-3.1213943037590397E-2"/>
    <n v="37.4"/>
    <n v="-2.666666666666706E-3"/>
    <m/>
    <m/>
    <n v="6.02"/>
    <m/>
    <m/>
    <n v="3154865.28"/>
    <m/>
    <m/>
    <n v="96"/>
    <m/>
    <m/>
    <n v="5523"/>
    <n v="64"/>
    <n v="5459"/>
    <n v="-5.4654764073601703E-3"/>
    <n v="5316"/>
    <n v="143"/>
    <n v="0.96252036936447583"/>
    <n v="0.95"/>
    <n v="0.96252036936447583"/>
    <n v="0.97380472614031877"/>
    <n v="0.98841209487597326"/>
    <n v="-1.6409895808349173E-3"/>
    <n v="4091446"/>
    <n v="-7.9338798342945438E-2"/>
    <n v="148942.33709501274"/>
    <n v="-6.9619404514021266E-2"/>
    <n v="749.48635281187035"/>
    <n v="124.49939415479575"/>
    <n v="-4.967542106897016E-2"/>
    <n v="188"/>
    <n v="52.166683373302767"/>
    <n v="-5.2123659572012926E-2"/>
    <n v="0.27748235836863172"/>
    <n v="-5.2123659572012926E-2"/>
    <n v="95044290.579999998"/>
    <n v="23.23"/>
    <n v="-2.5762129669385514E-3"/>
    <n v="4018517.8098926144"/>
    <n v="0.19999984357605471"/>
    <n v="5114306.5"/>
    <n v="2.5062256843144792E-2"/>
    <n v="2657508.9500000002"/>
    <n v="0.64952805194056096"/>
    <n v="4.3337558272707993E-2"/>
    <n v="0.64894400233845639"/>
    <n v="27.47"/>
    <n v="55.44"/>
    <n v="55.44"/>
    <n v="20"/>
    <n v="767"/>
    <n v="47934.865620490629"/>
    <n v="47891.763033760253"/>
    <n v="486.81241069793003"/>
    <n v="486.37467349178746"/>
    <n v="1.4586192091115537"/>
    <n v="1.4573076322425356"/>
    <n v="2.7960742657794271E-2"/>
    <n v="2.7935600617238758E-2"/>
    <n v="3464.8095827900916"/>
    <n v="3461.694058137768"/>
    <n v="5334.3494132985661"/>
    <n v="7.1173402868318121"/>
    <n v="73799.531024531025"/>
    <n v="204572.3"/>
    <n v="1714363.1056998558"/>
    <n v="32863.179999999993"/>
    <n v="146"/>
    <n v="28023.602739726026"/>
    <m/>
  </r>
  <r>
    <x v="8"/>
    <x v="3"/>
    <x v="99"/>
    <s v="TMS - Transportes Metropolitanos Gral. San Martín S.A."/>
    <s v="San Martín"/>
    <s v="SM - Retiro-Pilar-Dr. Cabred (d)"/>
    <s v="Diésel"/>
    <n v="289452.24"/>
    <m/>
    <m/>
    <n v="289452.24"/>
    <n v="1.9129416357603013E-2"/>
    <n v="289452.24"/>
    <n v="1736713.44"/>
    <m/>
    <m/>
    <n v="1736713.44"/>
    <n v="-7.3414775737633553E-3"/>
    <n v="37.4"/>
    <n v="-2.666666666666706E-3"/>
    <m/>
    <m/>
    <n v="6"/>
    <m/>
    <m/>
    <n v="3007296"/>
    <m/>
    <m/>
    <n v="96"/>
    <m/>
    <m/>
    <n v="5273"/>
    <n v="52"/>
    <n v="5221"/>
    <n v="1.9129416357603013E-2"/>
    <n v="5092"/>
    <n v="129"/>
    <n v="0.9656741892660724"/>
    <n v="0.95"/>
    <n v="0.9656741892660724"/>
    <n v="0.9752920896380004"/>
    <n v="0.99013844111511473"/>
    <n v="-1.7140109459587993E-3"/>
    <n v="3953034"/>
    <n v="-4.8120662490762411E-2"/>
    <n v="155447.66024380652"/>
    <n v="-5.8975755211080227E-2"/>
    <n v="757.14116069718443"/>
    <n v="126.19019344953074"/>
    <n v="-4.1080778531299433E-2"/>
    <n v="188"/>
    <n v="49.347103066122415"/>
    <n v="-0.10313335973074056"/>
    <n v="0.2624845907772469"/>
    <n v="-0.10313335973074067"/>
    <n v="85701777.120000005"/>
    <n v="21.68"/>
    <n v="-6.4710957722174278E-2"/>
    <n v="3928374.7614758639"/>
    <n v="0.19999983809900712"/>
    <n v="4941291.5"/>
    <n v="6.1692257814512486E-2"/>
    <n v="2734978.5"/>
    <n v="0.69186819541648259"/>
    <n v="4.6342187833428937E-2"/>
    <n v="0.69179901551493106"/>
    <n v="25.43"/>
    <n v="55.44"/>
    <n v="55.44"/>
    <n v="20"/>
    <n v="767"/>
    <n v="49332.224025974028"/>
    <n v="49327.291296844342"/>
    <n v="523.84188852710213"/>
    <n v="523.7895095761445"/>
    <n v="1.574801252185853"/>
    <n v="1.5746437878070723"/>
    <n v="3.1912739640981666E-2"/>
    <n v="3.1909548686113058E-2"/>
    <n v="3565.8129074315516"/>
    <n v="3565.4563617953722"/>
    <n v="5153.8904823989569"/>
    <n v="6.807040417209909"/>
    <n v="71302.922077922078"/>
    <n v="197651.7"/>
    <n v="1545847.3506493508"/>
    <n v="31326"/>
    <n v="146"/>
    <n v="27075.575342465752"/>
    <m/>
  </r>
  <r>
    <x v="8"/>
    <x v="4"/>
    <x v="100"/>
    <s v="TMS - Transportes Metropolitanos Gral. San Martín S.A."/>
    <s v="San Martín"/>
    <s v="SM - Retiro-Pilar-Dr. Cabred (d)"/>
    <s v="Diésel"/>
    <n v="285904.08"/>
    <m/>
    <m/>
    <n v="285904.08"/>
    <n v="-2.1070615034168405E-2"/>
    <n v="285904.08"/>
    <n v="1729719.6840000001"/>
    <m/>
    <m/>
    <n v="1729719.6840000001"/>
    <n v="-3.6988166009222723E-2"/>
    <n v="37.299999999999997"/>
    <n v="-5.3333333333334121E-3"/>
    <m/>
    <m/>
    <n v="6.05"/>
    <m/>
    <m/>
    <n v="2995185.5999999996"/>
    <m/>
    <m/>
    <n v="96"/>
    <m/>
    <m/>
    <n v="5245"/>
    <n v="88"/>
    <n v="5157"/>
    <n v="-2.1070615034168516E-2"/>
    <n v="5013"/>
    <n v="144"/>
    <n v="0.95576739752144901"/>
    <n v="0.95"/>
    <n v="0.95576739752144901"/>
    <n v="0.97207678883071558"/>
    <n v="0.98322211630123924"/>
    <n v="3.1146960940664492E-3"/>
    <n v="4020660"/>
    <n v="-3.2602675256643066E-2"/>
    <n v="150473.80239520958"/>
    <n v="-3.2602675256642955E-2"/>
    <n v="779.65095986038398"/>
    <n v="128.86792724965025"/>
    <n v="4.5539323586565317E-3"/>
    <n v="188"/>
    <n v="50.20828334401957"/>
    <n v="-6.1489405754888482E-2"/>
    <n v="0.26706533693627432"/>
    <n v="-6.1489405754888482E-2"/>
    <n v="86846256"/>
    <n v="21.6"/>
    <n v="-6.5743944636678209E-2"/>
    <n v="3927078.347277578"/>
    <n v="0.19999984082212185"/>
    <n v="5025824"/>
    <n v="3.3416443943685002E-2"/>
    <n v="2771544.4"/>
    <n v="0.68932573259116658"/>
    <n v="4.6352255625597819E-2"/>
    <n v="0.68973957633696881"/>
    <n v="26.72"/>
    <n v="55.44"/>
    <n v="55.44"/>
    <n v="20"/>
    <n v="767"/>
    <n v="49991.782106782106"/>
    <n v="50021.795183892442"/>
    <n v="537.4334690711654"/>
    <n v="537.75612274481227"/>
    <n v="1.6023084119565352"/>
    <n v="1.6032703741810439"/>
    <n v="3.1913228360702157E-2"/>
    <n v="3.1932387793378189E-2"/>
    <n v="3613.4868318122553"/>
    <n v="3615.6562255475842"/>
    <n v="5242.0599739243808"/>
    <n v="6.7235984354628426"/>
    <n v="72522.727272727279"/>
    <n v="201033"/>
    <n v="1566490.9090909092"/>
    <n v="31199.850000000002"/>
    <n v="146"/>
    <n v="27538.767123287671"/>
    <m/>
  </r>
  <r>
    <x v="8"/>
    <x v="5"/>
    <x v="101"/>
    <s v="TMS - Transportes Metropolitanos Gral. San Martín S.A."/>
    <s v="San Martín"/>
    <s v="SM - Retiro-Pilar-Dr. Cabred (d)"/>
    <s v="Diésel"/>
    <n v="284296.32000000001"/>
    <m/>
    <m/>
    <n v="284296.32000000001"/>
    <n v="4.7171737798652247E-2"/>
    <n v="284296.32000000001"/>
    <n v="1731364.5888"/>
    <m/>
    <m/>
    <n v="1731364.5888"/>
    <n v="3.3594146384731349E-2"/>
    <n v="39"/>
    <n v="5.4054054054053946E-2"/>
    <m/>
    <m/>
    <n v="6.09"/>
    <m/>
    <m/>
    <n v="2998033.92"/>
    <m/>
    <m/>
    <n v="96"/>
    <m/>
    <m/>
    <n v="5187"/>
    <n v="59"/>
    <n v="5128"/>
    <n v="4.7171737798652247E-2"/>
    <n v="4960"/>
    <n v="168"/>
    <n v="0.95623674571042994"/>
    <n v="0.95"/>
    <n v="0.95623674571042994"/>
    <n v="0.96723868954758185"/>
    <n v="0.98862540967804124"/>
    <n v="3.7810662295028052E-2"/>
    <n v="3866699"/>
    <n v="-2.6734539618662678E-2"/>
    <n v="149005.74181117534"/>
    <n v="-2.4484214854775144E-2"/>
    <n v="754.03646645865831"/>
    <n v="123.81551173376984"/>
    <n v="-5.8367867324335632E-2"/>
    <n v="188"/>
    <n v="47.167813993817092"/>
    <n v="-0.13795966007325389"/>
    <n v="0.25089262762668668"/>
    <n v="-0.13795966007325378"/>
    <n v="81664682.88000001"/>
    <n v="21.12"/>
    <n v="-8.4525357607282192E-2"/>
    <n v="3939061.9662693529"/>
    <n v="0.19999983448410841"/>
    <n v="4833372.75"/>
    <n v="9.0647779586588359E-2"/>
    <n v="2425889.65"/>
    <n v="0.62738000811544936"/>
    <n v="4.2156216033440705E-2"/>
    <n v="0.62675325486058886"/>
    <n v="25.95"/>
    <n v="55.44"/>
    <n v="55.44"/>
    <n v="20"/>
    <n v="767"/>
    <n v="43757.028318903322"/>
    <n v="43713.315003899428"/>
    <n v="473.06740444617782"/>
    <n v="472.59480963654136"/>
    <n v="1.4011431593858412"/>
    <n v="1.3997434159698714"/>
    <n v="2.9705492808496652E-2"/>
    <n v="2.967581699150515E-2"/>
    <n v="3162.8287483702738"/>
    <n v="3159.6690792909831"/>
    <n v="5041.3285528031292"/>
    <n v="6.6857887874837028"/>
    <n v="69745.652958152961"/>
    <n v="193334.95"/>
    <n v="1473028.1904761908"/>
    <n v="31229.52"/>
    <n v="146"/>
    <n v="26484.239726027397"/>
    <m/>
  </r>
  <r>
    <x v="8"/>
    <x v="6"/>
    <x v="102"/>
    <s v="TMS - Transportes Metropolitanos Gral. San Martín S.A."/>
    <s v="San Martín"/>
    <s v="SM - Retiro-Pilar-Dr. Cabred (d)"/>
    <s v="Diésel"/>
    <n v="275592.24"/>
    <m/>
    <m/>
    <n v="275592.24"/>
    <n v="-7.9614886132197804E-2"/>
    <n v="275592.24"/>
    <n v="1678356.7415999998"/>
    <m/>
    <m/>
    <n v="1678356.7415999998"/>
    <n v="-9.3018552839010504E-2"/>
    <n v="39"/>
    <n v="4.2780748663101553E-2"/>
    <m/>
    <m/>
    <n v="6.09"/>
    <m/>
    <m/>
    <n v="2906245.44"/>
    <m/>
    <m/>
    <n v="96"/>
    <m/>
    <m/>
    <n v="5319"/>
    <n v="348"/>
    <n v="4971"/>
    <n v="-7.9614886132197693E-2"/>
    <n v="4808"/>
    <n v="163"/>
    <n v="0.90392931002068055"/>
    <n v="0.95"/>
    <s v=""/>
    <n v="0.96720981693824182"/>
    <n v="0.93457416807670612"/>
    <n v="-3.8329097476270668E-3"/>
    <n v="3713842"/>
    <n v="-0.11010509784827482"/>
    <n v="138991.09281437125"/>
    <n v="-0.10244507436418449"/>
    <n v="747.10158921746131"/>
    <n v="122.67677983866361"/>
    <n v="-1.8838913478052111E-2"/>
    <n v="188"/>
    <n v="47.353591063264808"/>
    <n v="-0.10193125527931191"/>
    <n v="0.25188080352800429"/>
    <n v="-0.10193125527931202"/>
    <n v="79476218.799999997"/>
    <n v="21.4"/>
    <n v="-8.4687767322497831E-2"/>
    <n v="3618576.1418576036"/>
    <n v="0.19999982767168401"/>
    <n v="4642301.5"/>
    <n v="4.3128136170703546E-2"/>
    <n v="2316778.6"/>
    <n v="0.62382260742379458"/>
    <n v="4.1886767730230472E-2"/>
    <n v="0.60624160099494129"/>
    <n v="26.72"/>
    <n v="55.44"/>
    <n v="55.44"/>
    <n v="20"/>
    <n v="767"/>
    <n v="41788.935786435788"/>
    <n v="40611.210676808347"/>
    <n v="466.05886139609737"/>
    <n v="452.92406355305872"/>
    <n v="1.3803850770077548"/>
    <n v="1.341482096217449"/>
    <n v="2.9150589131953019E-2"/>
    <n v="2.832904677546455E-2"/>
    <n v="3020.5718383311605"/>
    <n v="2935.4439633927705"/>
    <n v="4842.0365058670141"/>
    <n v="6.4810951760104301"/>
    <n v="66988.492063492071"/>
    <n v="185692.1"/>
    <n v="1433553.7301587302"/>
    <n v="30273.39"/>
    <n v="146"/>
    <n v="25437.273972602739"/>
    <m/>
  </r>
  <r>
    <x v="8"/>
    <x v="7"/>
    <x v="103"/>
    <s v="TMS - Transportes Metropolitanos Gral. San Martín S.A."/>
    <s v="San Martín"/>
    <s v="SM - Retiro-Pilar-Dr. Cabred (d)"/>
    <s v="Diésel"/>
    <n v="299764.08"/>
    <m/>
    <m/>
    <n v="299764.08"/>
    <n v="-3.3179723502303471E-3"/>
    <n v="299764.08"/>
    <n v="1798584.48"/>
    <m/>
    <m/>
    <n v="1798584.48"/>
    <n v="-3.2347545971097458E-2"/>
    <n v="35.200000000000003"/>
    <n v="-5.8823529411764608E-2"/>
    <m/>
    <m/>
    <n v="6"/>
    <m/>
    <m/>
    <n v="3114432"/>
    <m/>
    <m/>
    <n v="96"/>
    <m/>
    <m/>
    <n v="5464"/>
    <n v="57"/>
    <n v="5407"/>
    <n v="-3.3179723502304581E-3"/>
    <n v="5274"/>
    <n v="133"/>
    <n v="0.9652269399707174"/>
    <n v="0.95"/>
    <n v="0.9652269399707174"/>
    <n v="0.97540225633438138"/>
    <n v="0.98956808199121526"/>
    <n v="-4.2233269450472344E-3"/>
    <n v="3955348"/>
    <n v="-9.9458607086352568E-2"/>
    <n v="145203.67107195302"/>
    <n v="-9.9458607086352679E-2"/>
    <n v="731.52358054373963"/>
    <n v="121.92059675728994"/>
    <n v="-6.9354509292910427E-2"/>
    <n v="188"/>
    <n v="46.31399292403546"/>
    <n v="-0.14673948479358712"/>
    <n v="0.24635102619167798"/>
    <n v="-0.14673948479358701"/>
    <n v="83299628.879999995"/>
    <n v="21.06"/>
    <n v="-8.3151937309534185E-2"/>
    <n v="3827341.1791390707"/>
    <n v="0.19999983819372413"/>
    <n v="4944184"/>
    <n v="8.0599008963196106E-2"/>
    <n v="2614460.4"/>
    <n v="0.66099377349350796"/>
    <n v="4.4350460033958775E-2"/>
    <n v="0.66271683727041109"/>
    <n v="27.24"/>
    <n v="55.44"/>
    <n v="55.44"/>
    <n v="20"/>
    <n v="767"/>
    <n v="47158.376623376622"/>
    <n v="47281.308024239646"/>
    <n v="483.53253190308857"/>
    <n v="484.79299368667392"/>
    <n v="1.4536211276547877"/>
    <n v="1.4574103946809582"/>
    <n v="3.1386219064269139E-2"/>
    <n v="3.1468035957759315E-2"/>
    <n v="3408.6837027379397"/>
    <n v="3417.5693831340886"/>
    <n v="5156.907431551499"/>
    <n v="7.0495436766623207"/>
    <n v="71344.66089466089"/>
    <n v="197767.4"/>
    <n v="1502518.5584415584"/>
    <n v="32442"/>
    <n v="146"/>
    <n v="27091.424657534248"/>
    <m/>
  </r>
  <r>
    <x v="8"/>
    <x v="8"/>
    <x v="104"/>
    <s v="TMS - Transportes Metropolitanos Gral. San Martín S.A."/>
    <s v="San Martín"/>
    <s v="SM - Retiro-Pilar-Dr. Cabred (d)"/>
    <s v="Diésel"/>
    <n v="288620.64"/>
    <m/>
    <m/>
    <n v="288620.64"/>
    <n v="-1.2893439514599869E-2"/>
    <n v="288620.64"/>
    <n v="1737496.2527999999"/>
    <m/>
    <m/>
    <n v="1737496.2527999999"/>
    <n v="-3.8449596420370824E-2"/>
    <n v="35.200000000000003"/>
    <n v="-5.3763440860215006E-2"/>
    <m/>
    <m/>
    <n v="6.02"/>
    <m/>
    <m/>
    <n v="3008651.52"/>
    <m/>
    <m/>
    <n v="96"/>
    <m/>
    <m/>
    <n v="5258"/>
    <n v="52"/>
    <n v="5206"/>
    <n v="-1.2893439514599869E-2"/>
    <n v="5074"/>
    <n v="132"/>
    <n v="0.96500570559147969"/>
    <n v="0.95"/>
    <n v="0.96500570559147969"/>
    <n v="0.97464464079907798"/>
    <n v="0.9901103081019399"/>
    <n v="2.2330118451538761E-2"/>
    <n v="3749129"/>
    <n v="-0.13131941067066366"/>
    <n v="144475.10597302506"/>
    <n v="-0.113912323716858"/>
    <n v="720.15539761813295"/>
    <n v="119.62714246148388"/>
    <n v="-9.6583407281157663E-2"/>
    <n v="188"/>
    <n v="45.270156003642349"/>
    <n v="-0.17771452862293657"/>
    <n v="0.24079870214703378"/>
    <n v="-0.17771452862293657"/>
    <n v="78656726.420000002"/>
    <n v="20.98"/>
    <n v="-8.98047722342733E-2"/>
    <n v="3627543.9051970197"/>
    <n v="0.19999982929364757"/>
    <n v="4686410.25"/>
    <n v="9.7492065477129519E-2"/>
    <n v="2585096.25"/>
    <n v="0.68951915231511107"/>
    <n v="4.6230899576532564E-2"/>
    <n v="0.69027845861959258"/>
    <n v="25.95"/>
    <n v="55.44"/>
    <n v="55.44"/>
    <n v="20"/>
    <n v="767"/>
    <n v="46628.720238095237"/>
    <n v="46680.068313239797"/>
    <n v="496.56093930080675"/>
    <n v="497.1077578344246"/>
    <n v="1.4878283885988708"/>
    <n v="1.4894668020811601"/>
    <n v="3.2865545868213109E-2"/>
    <n v="3.2901737779770859E-2"/>
    <n v="3370.3992829204694"/>
    <n v="3374.1108048057558"/>
    <n v="4888.0430247718386"/>
    <n v="6.7874837027379398"/>
    <n v="67624.981962481965"/>
    <n v="187456.45"/>
    <n v="1418772.1215728717"/>
    <n v="31340.12"/>
    <n v="146"/>
    <n v="25678.965753424658"/>
    <m/>
  </r>
  <r>
    <x v="8"/>
    <x v="9"/>
    <x v="105"/>
    <s v="TMS - Transportes Metropolitanos Gral. San Martín S.A."/>
    <s v="San Martín"/>
    <s v="SM - Retiro-Pilar-Dr. Cabred (d)"/>
    <s v="Diésel"/>
    <n v="302203.44"/>
    <m/>
    <m/>
    <n v="302203.44"/>
    <n v="1.6787912702854069E-2"/>
    <n v="302203.44"/>
    <n v="1798110.4680000001"/>
    <m/>
    <m/>
    <n v="1798110.4680000001"/>
    <n v="-2.2635205075608789E-2"/>
    <n v="35.299999999999997"/>
    <n v="-5.8666666666666756E-2"/>
    <m/>
    <m/>
    <n v="5.95"/>
    <m/>
    <m/>
    <n v="3113611.2"/>
    <m/>
    <m/>
    <n v="96"/>
    <m/>
    <m/>
    <n v="5461"/>
    <n v="10"/>
    <n v="5451"/>
    <n v="1.6787912702853847E-2"/>
    <n v="5383"/>
    <n v="68"/>
    <n v="0.9857169016663615"/>
    <n v="0.95"/>
    <n v="0.9857169016663615"/>
    <n v="0.9875252247294074"/>
    <n v="0.99816883354696939"/>
    <n v="4.7680261481026776E-3"/>
    <n v="3840977"/>
    <n v="-0.1187238236923146"/>
    <n v="141005.02936857563"/>
    <n v="-0.13554701061155083"/>
    <n v="704.63713080168782"/>
    <n v="118.42640853809878"/>
    <n v="-9.8313975616585503E-2"/>
    <n v="188"/>
    <n v="44.773043343408197"/>
    <n v="-0.17649938688120415"/>
    <n v="0.23815448586919255"/>
    <n v="-0.17649938688120403"/>
    <n v="80506877.920000002"/>
    <n v="20.96"/>
    <n v="-8.671023965141611E-2"/>
    <n v="3593803.809168342"/>
    <n v="0.19999983337569249"/>
    <n v="4801220.2500000009"/>
    <n v="0.10075510256112467"/>
    <n v="2645310.4500000002"/>
    <n v="0.68870770379515422"/>
    <n v="4.6143063992631454E-2"/>
    <n v="0.68671622673761523"/>
    <n v="27.24"/>
    <n v="55.44"/>
    <n v="55.44"/>
    <n v="20"/>
    <n v="767"/>
    <n v="47714.834956709965"/>
    <n v="47576.862056745405"/>
    <n v="485.28902036323615"/>
    <n v="483.88575168335444"/>
    <n v="1.4711612534808958"/>
    <n v="1.4669072225355428"/>
    <n v="3.285819197495965E-2"/>
    <n v="3.2763178756565613E-2"/>
    <n v="3448.9054106910044"/>
    <n v="3438.9325064223799"/>
    <n v="5007.7926988265972"/>
    <n v="7.106910039113429"/>
    <n v="69281.691919191915"/>
    <n v="192048.85"/>
    <n v="1452144.2626262626"/>
    <n v="32433.450000000004"/>
    <n v="146"/>
    <n v="26308.061643835616"/>
    <m/>
  </r>
  <r>
    <x v="8"/>
    <x v="10"/>
    <x v="106"/>
    <s v="TMS - Transportes Metropolitanos Gral. San Martín S.A."/>
    <s v="San Martín"/>
    <s v="SM - Retiro-Pilar-Dr. Cabred (d)"/>
    <s v="Diésel"/>
    <n v="292279.67999999999"/>
    <m/>
    <m/>
    <n v="292279.67999999999"/>
    <n v="3.4131031777167475E-2"/>
    <n v="292279.67999999999"/>
    <n v="1739064.0959999999"/>
    <m/>
    <m/>
    <n v="1739064.0959999999"/>
    <n v="-3.1011080460764284E-2"/>
    <n v="35.200000000000003"/>
    <n v="-6.133333333333324E-2"/>
    <m/>
    <m/>
    <n v="5.95"/>
    <m/>
    <m/>
    <n v="3011366.4000000004"/>
    <m/>
    <m/>
    <n v="96"/>
    <m/>
    <m/>
    <n v="5288"/>
    <n v="16"/>
    <n v="5272"/>
    <n v="3.4131031777167475E-2"/>
    <n v="5149"/>
    <n v="123"/>
    <n v="0.97371406959152795"/>
    <n v="0.95"/>
    <n v="0.97371406959152795"/>
    <n v="0.97666919575113809"/>
    <n v="0.99697428139183053"/>
    <n v="1.4198632219031282E-3"/>
    <n v="3768814"/>
    <n v="-9.0211359473324926E-2"/>
    <n v="140837.59342301943"/>
    <n v="-9.0211359473324926E-2"/>
    <n v="714.87367223065246"/>
    <n v="120.14683566901722"/>
    <n v="-6.109489780410593E-2"/>
    <n v="188"/>
    <n v="45.726880097695954"/>
    <n v="-0.13790697753118519"/>
    <n v="0.24322808562604231"/>
    <n v="-0.13790697753118519"/>
    <n v="79521975.400000006"/>
    <n v="21.1"/>
    <n v="-8.1810269799825863E-2"/>
    <n v="3604895.2779889246"/>
    <n v="0.1999998301852689"/>
    <n v="4711016.5"/>
    <n v="8.4102708423198988E-2"/>
    <n v="2612464.7999999998"/>
    <n v="0.69317955197576742"/>
    <n v="4.6864638434418217E-2"/>
    <n v="0.69055544129883184"/>
    <n v="26.76"/>
    <n v="55.44"/>
    <n v="55.44"/>
    <n v="20"/>
    <n v="767"/>
    <n v="47122.380952380954"/>
    <n v="46943.993776032032"/>
    <n v="495.53581183611527"/>
    <n v="493.6599042001547"/>
    <n v="1.5022245620554746"/>
    <n v="1.4965377187243221"/>
    <n v="3.2852111468045848E-2"/>
    <n v="3.2727746033119995E-2"/>
    <n v="3406.0818774445893"/>
    <n v="3393.1877639416111"/>
    <n v="4913.7079530638848"/>
    <n v="6.8735332464146026"/>
    <n v="67980.050505050502"/>
    <n v="188440.7"/>
    <n v="1434379.0656565658"/>
    <n v="31368.399999999998"/>
    <n v="146"/>
    <n v="25813.794520547945"/>
    <m/>
  </r>
  <r>
    <x v="8"/>
    <x v="11"/>
    <x v="107"/>
    <s v="TMS - Transportes Metropolitanos Gral. San Martín S.A."/>
    <s v="San Martín"/>
    <s v="SM - Retiro-Pilar-Dr. Cabred (d)"/>
    <s v="Diésel"/>
    <n v="262064.87999999998"/>
    <m/>
    <m/>
    <n v="262064.87999999998"/>
    <n v="-6.4516129032258229E-2"/>
    <n v="262064.87999999998"/>
    <n v="1556665.3872"/>
    <m/>
    <m/>
    <n v="1556665.3872"/>
    <n v="-9.7926267281106094E-2"/>
    <n v="35.200000000000003"/>
    <n v="-5.3763440860215006E-2"/>
    <m/>
    <m/>
    <n v="5.94"/>
    <m/>
    <m/>
    <n v="2695524.48"/>
    <m/>
    <m/>
    <n v="96"/>
    <m/>
    <m/>
    <n v="5279"/>
    <n v="552"/>
    <n v="4727"/>
    <n v="-6.4516129032258118E-2"/>
    <n v="4609"/>
    <n v="118"/>
    <n v="0.87308202311043759"/>
    <n v="0.95"/>
    <s v=""/>
    <n v="0.9750370213666173"/>
    <n v="0.89543474142830082"/>
    <n v="2.4508643993661261E-2"/>
    <n v="3011235"/>
    <n v="-0.24417892510601003"/>
    <n v="117534.54332552693"/>
    <n v="-0.23562357336052775"/>
    <n v="637.02877089062827"/>
    <n v="107.24390082333808"/>
    <n v="-0.16212938313156677"/>
    <n v="188"/>
    <n v="41.086949016733428"/>
    <n v="-0.22624469990062934"/>
    <n v="0.21854760115283739"/>
    <n v="-0.22624469990062923"/>
    <n v="63958631.399999999"/>
    <n v="21.24"/>
    <n v="-7.6521739130434807E-2"/>
    <n v="2945130.1589913247"/>
    <n v="0.19999978746256264"/>
    <n v="3764042.75"/>
    <n v="0.11032216245627259"/>
    <n v="2101651.0499999998"/>
    <n v="0.69793657751719806"/>
    <n v="4.7618902192386812E-2"/>
    <n v="0.60695415037585709"/>
    <n v="25.62"/>
    <n v="55.44"/>
    <n v="55.44"/>
    <n v="20"/>
    <n v="767"/>
    <n v="37908.568722943724"/>
    <n v="32966.839484254044"/>
    <n v="444.60568013539239"/>
    <n v="386.64725640089785"/>
    <n v="1.3500981439436222"/>
    <n v="1.174100481731996"/>
    <n v="3.2859537547890678E-2"/>
    <n v="2.8575995780407582E-2"/>
    <n v="2740.0926336375487"/>
    <n v="2382.8964550287405"/>
    <n v="3925.9908735332465"/>
    <n v="6.1629726205997395"/>
    <n v="54315.205627705633"/>
    <n v="150561.75"/>
    <n v="1153654.9675324676"/>
    <n v="28078.38"/>
    <n v="146"/>
    <n v="20624.897260273974"/>
    <m/>
  </r>
  <r>
    <x v="9"/>
    <x v="0"/>
    <x v="108"/>
    <s v="TMS - Transportes Metropolitanos Gral. San Martín S.A."/>
    <s v="San Martín"/>
    <s v="SM - Retiro-Pilar-Dr. Cabred (d)"/>
    <s v="Diésel"/>
    <n v="300152.15999999997"/>
    <m/>
    <m/>
    <n v="300152.15999999997"/>
    <n v="-1.8847408481333816E-2"/>
    <n v="300152.15999999997"/>
    <n v="1800912.96"/>
    <m/>
    <m/>
    <n v="1800912.96"/>
    <n v="-9.4320684752000505E-2"/>
    <n v="35.299999999999997"/>
    <n v="-5.6149732620320858E-2"/>
    <m/>
    <m/>
    <n v="6"/>
    <m/>
    <m/>
    <n v="3118464"/>
    <m/>
    <m/>
    <n v="96"/>
    <m/>
    <m/>
    <n v="5473"/>
    <n v="59"/>
    <n v="5414"/>
    <n v="-1.8847408481333816E-2"/>
    <n v="5236"/>
    <n v="178"/>
    <n v="0.95669651014069068"/>
    <n v="0.95"/>
    <n v="0.95669651014069068"/>
    <n v="0.96712227558182495"/>
    <n v="0.98921980632194406"/>
    <n v="-1.0828412111119623E-2"/>
    <n v="2889281"/>
    <n v="-0.20826215510414359"/>
    <n v="111126.19230769231"/>
    <n v="-0.16897977741507997"/>
    <n v="533.6684521610639"/>
    <n v="88.944742026843983"/>
    <n v="-0.1258077428001575"/>
    <n v="188"/>
    <n v="34.974664072604604"/>
    <n v="-0.19792124549846091"/>
    <n v="0.18603544719470533"/>
    <n v="-0.19792124549846091"/>
    <n v="62986325.800000004"/>
    <n v="21.8"/>
    <n v="-8.2491582491582505E-2"/>
    <n v="3174698.9760646392"/>
    <n v="0.1999997784915426"/>
    <n v="3611600.25"/>
    <n v="0.10235745809100998"/>
    <n v="2041325.45"/>
    <n v="0.70651675970596139"/>
    <n v="4.8650386232008826E-2"/>
    <n v="0.36231628702869817"/>
    <n v="26"/>
    <n v="55.44"/>
    <n v="55.44"/>
    <n v="20"/>
    <n v="850"/>
    <n v="36820.444624819625"/>
    <n v="18882.279294779295"/>
    <n v="377.04570557813076"/>
    <n v="193.35677209134911"/>
    <n v="1.1334947858890416"/>
    <n v="0.58127937737899571"/>
    <n v="3.2409025674585382E-2"/>
    <n v="1.6620013166454041E-2"/>
    <n v="2401.5593529411763"/>
    <n v="1231.5688989441931"/>
    <n v="3399.1541176470587"/>
    <n v="6.3694117647058821"/>
    <n v="52115.458152958156"/>
    <n v="144464.04999999999"/>
    <n v="1136116.9877344877"/>
    <n v="32484"/>
    <n v="146"/>
    <n v="19789.595890410958"/>
    <m/>
  </r>
  <r>
    <x v="9"/>
    <x v="1"/>
    <x v="109"/>
    <s v="TMS - Transportes Metropolitanos Gral. San Martín S.A."/>
    <s v="San Martín"/>
    <s v="SM - Retiro-Pilar-Dr. Cabred (d)"/>
    <s v="Diésel"/>
    <n v="241385.75999999998"/>
    <m/>
    <m/>
    <n v="241385.75999999998"/>
    <n v="-0.11486074405366942"/>
    <n v="241385.75999999998"/>
    <n v="1448314.5599999998"/>
    <m/>
    <m/>
    <n v="1448314.5599999998"/>
    <n v="-0.11486074405366953"/>
    <n v="35.299999999999997"/>
    <n v="-5.8666666666666756E-2"/>
    <m/>
    <m/>
    <n v="6"/>
    <m/>
    <m/>
    <n v="2507904"/>
    <m/>
    <m/>
    <n v="96"/>
    <m/>
    <m/>
    <n v="4381"/>
    <n v="27"/>
    <n v="4354"/>
    <n v="-0.11486074405366942"/>
    <n v="4175"/>
    <n v="179"/>
    <n v="0.95297877196986991"/>
    <n v="0.95"/>
    <n v="0.95297877196986991"/>
    <n v="0.9588883785025264"/>
    <n v="0.99383702351061398"/>
    <n v="-1.6724633342937834E-2"/>
    <n v="2800494"/>
    <n v="-0.21278514990002728"/>
    <n v="112923.14516129032"/>
    <n v="-0.2140548512711562"/>
    <n v="643.20027560863571"/>
    <n v="107.20004593477262"/>
    <n v="-0.11063163811626886"/>
    <n v="188"/>
    <n v="41.379527110464181"/>
    <n v="-0.19626338917602004"/>
    <n v="0.22010386760885203"/>
    <n v="-0.19626338917602004"/>
    <n v="59930571.599999994"/>
    <n v="21.4"/>
    <n v="-9.6283783783783883E-2"/>
    <n v="3124271.3230913165"/>
    <n v="0.19999977146882553"/>
    <n v="3500616.5"/>
    <n v="8.3115460821360745E-2"/>
    <n v="1966019.75"/>
    <n v="0.7020260532606033"/>
    <n v="4.879267741227919E-2"/>
    <n v="0.35101302663030165"/>
    <n v="24.8"/>
    <n v="55.44"/>
    <n v="55.44"/>
    <n v="20"/>
    <n v="850"/>
    <n v="35462.116702741703"/>
    <n v="17731.058351370852"/>
    <n v="451.54335094166282"/>
    <n v="225.77167547083141"/>
    <n v="1.3574535562219303"/>
    <n v="0.67872677811096516"/>
    <n v="3.2804955759841277E-2"/>
    <n v="1.6402477879920638E-2"/>
    <n v="2312.9644117647058"/>
    <n v="1156.4822058823529"/>
    <n v="3294.6988235294116"/>
    <n v="5.1223529411764703"/>
    <n v="50513.961038961039"/>
    <n v="140024.70000000001"/>
    <n v="1080998.7662337662"/>
    <n v="26123.999999999996"/>
    <n v="146"/>
    <n v="19181.465753424658"/>
    <m/>
  </r>
  <r>
    <x v="9"/>
    <x v="2"/>
    <x v="110"/>
    <s v="TMS - Transportes Metropolitanos Gral. San Martín S.A."/>
    <s v="San Martín"/>
    <s v="SM - Retiro-Pilar-Dr. Cabred (d)"/>
    <s v="Diésel"/>
    <n v="253416.24"/>
    <m/>
    <m/>
    <n v="253416.24"/>
    <n v="-0.162667155156622"/>
    <n v="253416.24"/>
    <n v="1520497.44"/>
    <m/>
    <m/>
    <n v="1520497.44"/>
    <n v="-0.16544899185045381"/>
    <n v="35.299999999999997"/>
    <n v="-5.6149732620320858E-2"/>
    <m/>
    <m/>
    <n v="6"/>
    <m/>
    <m/>
    <n v="2632896"/>
    <m/>
    <m/>
    <n v="96"/>
    <m/>
    <m/>
    <n v="4643"/>
    <n v="72"/>
    <n v="4571"/>
    <n v="-0.16266715515662211"/>
    <n v="4370"/>
    <n v="201"/>
    <n v="0.94120180917510232"/>
    <n v="0.95"/>
    <s v=""/>
    <n v="0.95602712754320718"/>
    <n v="0.98449278483738967"/>
    <n v="-1.825581466170656E-2"/>
    <n v="3086456"/>
    <n v="-0.24563198438889333"/>
    <n v="116514.00528501322"/>
    <n v="-0.21772406988157411"/>
    <n v="675.22555239553708"/>
    <n v="112.53759206592285"/>
    <n v="-9.6079199180682306E-2"/>
    <n v="188"/>
    <n v="42.830865667225325"/>
    <n v="-0.17896130446458891"/>
    <n v="0.22782375354907089"/>
    <n v="-0.1789613044645888"/>
    <n v="65124221.600000001"/>
    <n v="21.1"/>
    <n v="-9.1691777873439517E-2"/>
    <n v="3031441.305946582"/>
    <n v="0.19999979264238144"/>
    <n v="3858069"/>
    <n v="6.4290817522143273E-2"/>
    <n v="2130693.15"/>
    <n v="0.69033647328845771"/>
    <n v="4.8432593499815643E-2"/>
    <n v="0.28777209274603266"/>
    <n v="26.49"/>
    <n v="55.44"/>
    <n v="55.44"/>
    <n v="20"/>
    <n v="850"/>
    <n v="38432.416125541124"/>
    <n v="16020.849608379311"/>
    <n v="466.13282651498577"/>
    <n v="194.31107028845963"/>
    <n v="1.4013132110238871"/>
    <n v="0.58414823920292103"/>
    <n v="3.2717368402296575E-2"/>
    <n v="1.3638487807868848E-2"/>
    <n v="2506.6978235294118"/>
    <n v="1044.936355633587"/>
    <n v="3631.1247058823528"/>
    <n v="5.3776470588235297"/>
    <n v="55672.005772005774"/>
    <n v="154322.79999999999"/>
    <n v="1174679.321789322"/>
    <n v="27426"/>
    <n v="146"/>
    <n v="21140.109589041094"/>
    <m/>
  </r>
  <r>
    <x v="9"/>
    <x v="3"/>
    <x v="111"/>
    <s v="TMS - Transportes Metropolitanos Gral. San Martín S.A."/>
    <s v="San Martín"/>
    <s v="SM - Retiro-Pilar-Dr. Cabred (d)"/>
    <s v="Diésel"/>
    <n v="235121.03999999998"/>
    <m/>
    <m/>
    <n v="235121.03999999998"/>
    <n v="-0.18770350507565603"/>
    <n v="235121.03999999998"/>
    <n v="1410726.2399999998"/>
    <m/>
    <m/>
    <n v="1410726.2399999998"/>
    <n v="-0.18770350507565614"/>
    <n v="35.299999999999997"/>
    <n v="-5.6149732620320858E-2"/>
    <m/>
    <m/>
    <n v="6"/>
    <m/>
    <m/>
    <n v="2442816"/>
    <m/>
    <m/>
    <n v="96"/>
    <m/>
    <m/>
    <n v="4431"/>
    <n v="190"/>
    <n v="4241"/>
    <n v="-0.18770350507565603"/>
    <n v="4020"/>
    <n v="221"/>
    <n v="0.90724441435341907"/>
    <n v="0.95"/>
    <s v=""/>
    <n v="0.94788964866776704"/>
    <n v="0.95712028887384337"/>
    <n v="-2.8096650492063668E-2"/>
    <n v="3032133"/>
    <n v="-0.23296055637264945"/>
    <n v="114376.9520935496"/>
    <n v="-0.2642092398550161"/>
    <n v="714.95708559302057"/>
    <n v="119.15951426550343"/>
    <n v="-5.5714941009573749E-2"/>
    <n v="188"/>
    <n v="45.995916401186392"/>
    <n v="-6.7910504502070035E-2"/>
    <n v="0.24465912979354465"/>
    <n v="-6.7910504502070035E-2"/>
    <n v="64887646.199999996"/>
    <n v="21.4"/>
    <n v="-1.291512915129156E-2"/>
    <n v="3013218.3914021724"/>
    <n v="0.19999978892740888"/>
    <n v="3790165.25"/>
    <n v="-5.103600898173407E-3"/>
    <n v="2082933.6"/>
    <n v="0.6869532438055983"/>
    <n v="4.8653958241362094E-2"/>
    <n v="0.24060566838485456"/>
    <n v="26.51"/>
    <n v="55.44"/>
    <n v="55.44"/>
    <n v="20"/>
    <n v="850"/>
    <n v="37570.952380952382"/>
    <n v="13159.242191500256"/>
    <n v="491.14208912992223"/>
    <n v="172.02272744559636"/>
    <n v="1.4764973819442109"/>
    <n v="0.51714384152716575"/>
    <n v="3.2100618869420484E-2"/>
    <n v="1.124325553200255E-2"/>
    <n v="2450.5101176470589"/>
    <n v="858.29222011385195"/>
    <n v="3567.2152941176469"/>
    <n v="4.9894117647058822"/>
    <n v="54692.153679653682"/>
    <n v="151606.65"/>
    <n v="1170412.0887445887"/>
    <n v="25445.999999999996"/>
    <n v="146"/>
    <n v="20768.034246575342"/>
    <m/>
  </r>
  <r>
    <x v="9"/>
    <x v="4"/>
    <x v="112"/>
    <s v="TMS - Transportes Metropolitanos Gral. San Martín S.A."/>
    <s v="San Martín"/>
    <s v="SM - Retiro-Pilar-Dr. Cabred (d)"/>
    <s v="Diésel"/>
    <n v="250422.47999999998"/>
    <m/>
    <m/>
    <n v="250422.47999999998"/>
    <n v="-0.12410316075237549"/>
    <n v="250422.47999999998"/>
    <n v="1502534.88"/>
    <m/>
    <m/>
    <n v="1502534.88"/>
    <n v="-0.13134197760566169"/>
    <n v="35.299999999999997"/>
    <n v="-5.3619302949061698E-2"/>
    <m/>
    <m/>
    <n v="6"/>
    <m/>
    <m/>
    <n v="2601792"/>
    <m/>
    <m/>
    <n v="96"/>
    <m/>
    <m/>
    <n v="4572"/>
    <n v="55"/>
    <n v="4517"/>
    <n v="-0.12410316075237537"/>
    <n v="4259"/>
    <n v="258"/>
    <n v="0.93153980752405952"/>
    <n v="0.95"/>
    <s v=""/>
    <n v="0.94288244410006639"/>
    <n v="0.98797025371828517"/>
    <n v="-3.003296145540757E-2"/>
    <n v="3249807"/>
    <n v="-0.19172300070137738"/>
    <n v="120051.97635759143"/>
    <n v="-0.20217357143482839"/>
    <n v="719.46136816471108"/>
    <n v="119.91022802745185"/>
    <n v="-6.9510695278314216E-2"/>
    <n v="188"/>
    <n v="45.636829209582146"/>
    <n v="-9.1049799554278943E-2"/>
    <n v="0.24274909154033056"/>
    <n v="-9.1049799554279054E-2"/>
    <n v="68570927.700000003"/>
    <n v="21.1"/>
    <n v="-2.314814814814814E-2"/>
    <n v="3174167.102548115"/>
    <n v="0.19999980306517973"/>
    <n v="4062257.75"/>
    <n v="2.001578629593851E-2"/>
    <n v="2189040.2000000002"/>
    <n v="0.67359083170169809"/>
    <n v="4.8166002759616092E-2"/>
    <n v="0.20235852786424072"/>
    <n v="27.07"/>
    <n v="55.44"/>
    <n v="55.44"/>
    <n v="20"/>
    <n v="850"/>
    <n v="39484.852092352099"/>
    <n v="11861.94372948962"/>
    <n v="484.62258135930932"/>
    <n v="145.58914331700342"/>
    <n v="1.4568980921095158"/>
    <n v="0.43767779977454135"/>
    <n v="3.1923736099606539E-2"/>
    <n v="9.5904515575469529E-3"/>
    <n v="2575.3414117647062"/>
    <n v="773.67783572106418"/>
    <n v="3823.3023529411767"/>
    <n v="5.3141176470588238"/>
    <n v="58618.452380952382"/>
    <n v="162490.35"/>
    <n v="1236849.3452380954"/>
    <n v="27102"/>
    <n v="146"/>
    <n v="22258.952054794521"/>
    <m/>
  </r>
  <r>
    <x v="9"/>
    <x v="5"/>
    <x v="113"/>
    <s v="TMS - Transportes Metropolitanos Gral. San Martín S.A."/>
    <s v="San Martín"/>
    <s v="SM - Retiro-Pilar-Dr. Cabred (d)"/>
    <s v="Diésel"/>
    <n v="235897.19999999998"/>
    <m/>
    <m/>
    <n v="235897.19999999998"/>
    <n v="-0.170241809672387"/>
    <n v="235897.19999999998"/>
    <n v="1415383.2"/>
    <m/>
    <m/>
    <n v="1415383.2"/>
    <n v="-0.18250424598264725"/>
    <n v="35.299999999999997"/>
    <n v="-9.4871794871794979E-2"/>
    <m/>
    <m/>
    <n v="6"/>
    <m/>
    <m/>
    <n v="2450880"/>
    <m/>
    <m/>
    <n v="96"/>
    <m/>
    <m/>
    <n v="4328"/>
    <n v="73"/>
    <n v="4255"/>
    <n v="-0.17024180967238689"/>
    <n v="3906"/>
    <n v="349"/>
    <n v="0.90249537892791132"/>
    <n v="0.95"/>
    <s v=""/>
    <n v="0.91797884841363098"/>
    <n v="0.9831330868761553"/>
    <n v="-5.0928319623971818E-2"/>
    <n v="2904295"/>
    <n v="-0.24889550492551915"/>
    <n v="113938.60337387212"/>
    <n v="-0.23534085338631705"/>
    <n v="682.5605170387779"/>
    <n v="113.76008617312965"/>
    <n v="-8.1212970974602339E-2"/>
    <n v="188"/>
    <n v="44.937696377913767"/>
    <n v="-4.7280495470823691E-2"/>
    <n v="0.23903029988252003"/>
    <n v="-4.7280495470823802E-2"/>
    <n v="63604060.499999993"/>
    <n v="21.9"/>
    <n v="3.6931818181818121E-2"/>
    <n v="2958647.1492418339"/>
    <n v="0.19999977963664972"/>
    <n v="3630367.75"/>
    <n v="-1.9194127979644468E-2"/>
    <n v="1990511.6"/>
    <n v="0.68536825632382392"/>
    <n v="4.9307635181398378E-2"/>
    <n v="0.1892602812039389"/>
    <n v="25.49"/>
    <n v="55.44"/>
    <n v="55.44"/>
    <n v="20"/>
    <n v="850"/>
    <n v="35903.888888888891"/>
    <n v="9914.6408441413005"/>
    <n v="467.80531139835489"/>
    <n v="129.18159539346502"/>
    <n v="1.4063411237324281"/>
    <n v="0.3883525595041637"/>
    <n v="3.1295354170037627E-2"/>
    <n v="8.642021972782599E-3"/>
    <n v="2341.7783529411768"/>
    <n v="646.66786870493377"/>
    <n v="3416.8176470588237"/>
    <n v="5.0058823529411764"/>
    <n v="52386.273448773449"/>
    <n v="145214.75"/>
    <n v="1147259.3885281384"/>
    <n v="25530"/>
    <n v="146"/>
    <n v="19892.431506849316"/>
    <m/>
  </r>
  <r>
    <x v="9"/>
    <x v="6"/>
    <x v="114"/>
    <s v="TMS - Transportes Metropolitanos Gral. San Martín S.A."/>
    <s v="San Martín"/>
    <s v="SM - Retiro-Pilar-Dr. Cabred (d)"/>
    <s v="Diésel"/>
    <n v="249868.08"/>
    <m/>
    <m/>
    <n v="249868.08"/>
    <n v="-9.3341380004023367E-2"/>
    <n v="249868.08"/>
    <n v="1499208.48"/>
    <m/>
    <m/>
    <n v="1499208.48"/>
    <n v="-0.10674027586603274"/>
    <n v="35.299999999999997"/>
    <n v="-9.4871794871794979E-2"/>
    <m/>
    <m/>
    <n v="6"/>
    <m/>
    <m/>
    <n v="2596032"/>
    <m/>
    <m/>
    <n v="96"/>
    <m/>
    <m/>
    <n v="4594"/>
    <n v="87"/>
    <n v="4507"/>
    <n v="-9.3341380004023367E-2"/>
    <n v="4009"/>
    <n v="498"/>
    <n v="0.87265999129299088"/>
    <n v="0.95"/>
    <s v=""/>
    <n v="0.88950521411138228"/>
    <n v="0.98106225511536782"/>
    <n v="-8.0338931084092957E-2"/>
    <n v="3032944"/>
    <n v="-0.18334059445716866"/>
    <n v="111137.55954562112"/>
    <n v="-0.20039797302658635"/>
    <n v="672.94075881961396"/>
    <n v="112.15679313660233"/>
    <n v="-8.5753691251893471E-2"/>
    <n v="188"/>
    <n v="43.697451871403509"/>
    <n v="-7.7209333226210153E-2"/>
    <n v="0.23243325463512504"/>
    <n v="-7.7209333226210153E-2"/>
    <n v="65511590.400000006"/>
    <n v="21.6"/>
    <n v="9.3457943925234765E-3"/>
    <n v="2955144.2409209027"/>
    <n v="0.19999978898384907"/>
    <n v="3791179"/>
    <n v="1.096791806463876E-2"/>
    <n v="2092286"/>
    <n v="0.68985315917471601"/>
    <n v="4.9935432099619217E-2"/>
    <n v="0.1912486926269624"/>
    <n v="27.29"/>
    <n v="55.44"/>
    <n v="55.44"/>
    <n v="20"/>
    <n v="850"/>
    <n v="37739.646464646466"/>
    <n v="10462.600555750178"/>
    <n v="464.23030840914134"/>
    <n v="128.69904033964718"/>
    <n v="1.3955937602487414"/>
    <n v="0.38690187692294126"/>
    <n v="3.1937646258088703E-2"/>
    <n v="8.8541061401371472E-3"/>
    <n v="2461.5129411764706"/>
    <n v="682.40773507151744"/>
    <n v="3568.1694117647057"/>
    <n v="5.3023529411764709"/>
    <n v="54706.782106782106"/>
    <n v="151647.20000000001"/>
    <n v="1181666.4935064937"/>
    <n v="27042"/>
    <n v="146"/>
    <n v="20773.589041095889"/>
    <m/>
  </r>
  <r>
    <x v="9"/>
    <x v="7"/>
    <x v="115"/>
    <s v="TMS - Transportes Metropolitanos Gral. San Martín S.A."/>
    <s v="San Martín"/>
    <s v="SM - Retiro-Pilar-Dr. Cabred (d)"/>
    <s v="Diésel"/>
    <n v="250644.24"/>
    <m/>
    <m/>
    <n v="250644.24"/>
    <n v="-0.16386166081006115"/>
    <n v="250644.24"/>
    <n v="1503865.44"/>
    <m/>
    <m/>
    <n v="1503865.44"/>
    <n v="-0.16386166081006104"/>
    <n v="35.299999999999997"/>
    <n v="2.8409090909089496E-3"/>
    <m/>
    <m/>
    <n v="6"/>
    <m/>
    <m/>
    <n v="2604096"/>
    <m/>
    <m/>
    <n v="96"/>
    <m/>
    <m/>
    <n v="4616"/>
    <n v="95"/>
    <n v="4521"/>
    <n v="-0.16386166081006104"/>
    <n v="4258"/>
    <n v="263"/>
    <n v="0.92244367417677642"/>
    <n v="0.95"/>
    <s v=""/>
    <n v="0.94182702941827035"/>
    <n v="0.97941941074523398"/>
    <n v="-3.4421928694617465E-2"/>
    <n v="2811872"/>
    <n v="-0.28909618066476073"/>
    <n v="104143.4074074074"/>
    <n v="-0.28277703560400314"/>
    <n v="621.95797389957977"/>
    <n v="103.65966231659662"/>
    <n v="-0.14977727247386896"/>
    <n v="188"/>
    <n v="40.386881422050635"/>
    <n v="-0.12797668971678855"/>
    <n v="0.21482383735133317"/>
    <n v="-0.12797668971678844"/>
    <n v="60736435.200000003"/>
    <n v="21.6"/>
    <n v="2.5641025641025772E-2"/>
    <n v="2720871.4621490035"/>
    <n v="0.19999977239355771"/>
    <n v="3514839"/>
    <n v="2.5209717262817687E-2"/>
    <n v="1952969.95"/>
    <n v="0.69454439960282688"/>
    <n v="5.0586024715877066E-2"/>
    <n v="0.19182600038744632"/>
    <n v="27"/>
    <n v="55.44"/>
    <n v="55.44"/>
    <n v="20"/>
    <n v="850"/>
    <n v="35226.730699855703"/>
    <n v="9729.2597287418739"/>
    <n v="431.97742756027429"/>
    <n v="119.30771054223612"/>
    <n v="1.2986334402365147"/>
    <n v="0.35866916348676081"/>
    <n v="3.2154833314945688E-2"/>
    <n v="8.880833351270663E-3"/>
    <n v="2297.6117058823529"/>
    <n v="634.57665807229353"/>
    <n v="3308.0847058823529"/>
    <n v="5.3188235294117643"/>
    <n v="50719.191919191922"/>
    <n v="140593.60000000001"/>
    <n v="1095534.5454545456"/>
    <n v="27126"/>
    <n v="146"/>
    <n v="19259.397260273974"/>
    <m/>
  </r>
  <r>
    <x v="9"/>
    <x v="8"/>
    <x v="116"/>
    <s v="TMS - Transportes Metropolitanos Gral. San Martín S.A."/>
    <s v="San Martín"/>
    <s v="SM - Retiro-Pilar-Dr. Cabred (d)"/>
    <s v="Diésel"/>
    <n v="242827.19999999998"/>
    <m/>
    <m/>
    <n v="242827.19999999998"/>
    <n v="-0.15866308106031513"/>
    <n v="242827.19999999998"/>
    <n v="1456963.2"/>
    <m/>
    <m/>
    <n v="1456963.2"/>
    <n v="-0.1614582203258953"/>
    <n v="35.299999999999997"/>
    <n v="2.8409090909089496E-3"/>
    <m/>
    <m/>
    <n v="6"/>
    <m/>
    <m/>
    <n v="2522880"/>
    <m/>
    <m/>
    <n v="96"/>
    <m/>
    <m/>
    <n v="4400"/>
    <n v="20"/>
    <n v="4380"/>
    <n v="-0.15866308106031501"/>
    <n v="4267"/>
    <n v="113"/>
    <n v="0.96977272727272723"/>
    <n v="0.95"/>
    <n v="0.96977272727272723"/>
    <n v="0.97420091324200908"/>
    <n v="0.99545454545454548"/>
    <n v="-4.5527111984644542E-4"/>
    <n v="2403590"/>
    <n v="-0.35889375905710363"/>
    <n v="91426.017497147201"/>
    <n v="-0.36718497708375208"/>
    <n v="548.76484018264841"/>
    <n v="91.460806697108069"/>
    <n v="-0.23545104551372587"/>
    <n v="188"/>
    <n v="34.974190151130792"/>
    <n v="-0.22743384961348845"/>
    <n v="0.1860329263358021"/>
    <n v="-0.22743384961348845"/>
    <n v="50956108"/>
    <n v="21.2"/>
    <n v="1.0486177311725298E-2"/>
    <n v="2325641.0369161759"/>
    <n v="0.19999973373153779"/>
    <n v="3004486.5"/>
    <n v="8.0890163751524038E-2"/>
    <n v="1648538.45"/>
    <n v="0.68586508098302956"/>
    <n v="5.0264831913447355E-2"/>
    <n v="0.18826413795477193"/>
    <n v="26.29"/>
    <n v="55.44"/>
    <n v="55.44"/>
    <n v="20"/>
    <n v="850"/>
    <n v="29735.542027417028"/>
    <n v="8162.153667869954"/>
    <n v="376.3786415525114"/>
    <n v="103.31273957687448"/>
    <n v="1.1314894226566601"/>
    <n v="0.31058423393721285"/>
    <n v="3.2352126461463654E-2"/>
    <n v="8.8803838657911267E-3"/>
    <n v="1939.4569999999999"/>
    <n v="532.36446981965901"/>
    <n v="2827.7529411764708"/>
    <n v="5.1529411764705886"/>
    <n v="43354.797979797979"/>
    <n v="120179.5"/>
    <n v="919121.7171717172"/>
    <n v="26280"/>
    <n v="146"/>
    <n v="16462.945205479453"/>
    <m/>
  </r>
  <r>
    <x v="9"/>
    <x v="9"/>
    <x v="117"/>
    <s v="TMS - Transportes Metropolitanos Gral. San Martín S.A."/>
    <s v="San Martín"/>
    <s v="SM - Retiro-Pilar-Dr. Cabred (d)"/>
    <s v="Diésel"/>
    <n v="242550"/>
    <m/>
    <m/>
    <n v="242550"/>
    <n v="-0.19739497339937628"/>
    <n v="242550"/>
    <n v="1455300"/>
    <m/>
    <m/>
    <n v="1455300"/>
    <n v="-0.19065039334390887"/>
    <n v="35.299999999999997"/>
    <n v="0"/>
    <m/>
    <m/>
    <n v="6"/>
    <m/>
    <m/>
    <n v="2520000"/>
    <m/>
    <m/>
    <n v="96"/>
    <m/>
    <m/>
    <n v="4540"/>
    <n v="165"/>
    <n v="4375"/>
    <n v="-0.19739497339937628"/>
    <n v="3900"/>
    <n v="475"/>
    <n v="0.8590308370044053"/>
    <n v="0.95"/>
    <s v=""/>
    <n v="0.89142857142857146"/>
    <n v="0.96365638766519823"/>
    <n v="-9.731058092938083E-2"/>
    <n v="2536435"/>
    <n v="-0.33963806604413405"/>
    <n v="92943.752290216202"/>
    <n v="-0.34084796332144418"/>
    <n v="579.75657142857142"/>
    <n v="96.626095238095232"/>
    <n v="-0.18408320888149032"/>
    <n v="188"/>
    <n v="37.123662131519275"/>
    <n v="-0.17084791742250682"/>
    <n v="0.19746628793361318"/>
    <n v="-0.17084791742250682"/>
    <n v="54026065.5"/>
    <n v="21.3"/>
    <n v="1.6221374045801484E-2"/>
    <n v="2373211.2336803637"/>
    <n v="0.19999974767727069"/>
    <n v="3170542.75"/>
    <n v="3.4591768533859923E-2"/>
    <n v="1720965.4"/>
    <n v="0.67849773402432934"/>
    <n v="5.0036367779738612E-2"/>
    <n v="0.18579307593973804"/>
    <n v="27.29"/>
    <n v="55.44"/>
    <n v="55.44"/>
    <n v="20"/>
    <n v="850"/>
    <n v="31041.944444444445"/>
    <n v="8500.2175427707352"/>
    <n v="393.36351999999999"/>
    <n v="107.71475670199075"/>
    <n v="1.1825502645502646"/>
    <n v="0.32381781115317082"/>
    <n v="3.1854353710062414E-2"/>
    <n v="8.7226796215839463E-3"/>
    <n v="2024.6651764705882"/>
    <n v="554.41418890730529"/>
    <n v="2984.0411764705882"/>
    <n v="5.1470588235294121"/>
    <n v="45750.992063492064"/>
    <n v="126821.75"/>
    <n v="974496.13095238095"/>
    <n v="26250"/>
    <n v="146"/>
    <n v="17372.842465753423"/>
    <m/>
  </r>
  <r>
    <x v="9"/>
    <x v="10"/>
    <x v="118"/>
    <s v="TMS - Transportes Metropolitanos Gral. San Martín S.A."/>
    <s v="San Martín"/>
    <s v="SM - Retiro-Pilar-Dr. Cabred (d)"/>
    <s v="Diésel"/>
    <n v="241441.19999999998"/>
    <m/>
    <m/>
    <n v="241441.19999999998"/>
    <n v="-0.17393778452200304"/>
    <n v="241441.19999999998"/>
    <n v="1448647.2"/>
    <m/>
    <m/>
    <n v="1448647.2"/>
    <n v="-0.16699608523227194"/>
    <n v="35.299999999999997"/>
    <n v="2.8409090909089496E-3"/>
    <m/>
    <m/>
    <n v="6"/>
    <m/>
    <m/>
    <n v="2508480"/>
    <m/>
    <m/>
    <n v="96"/>
    <m/>
    <m/>
    <n v="4433"/>
    <n v="78"/>
    <n v="4355"/>
    <n v="-0.17393778452200304"/>
    <n v="4032"/>
    <n v="323"/>
    <n v="0.90954207083239347"/>
    <n v="0.95"/>
    <s v=""/>
    <n v="0.92583237657864526"/>
    <n v="0.98240469208211145"/>
    <n v="-5.205121590160855E-2"/>
    <n v="2783928"/>
    <n v="-0.26132518081284983"/>
    <n v="105014.25877027537"/>
    <n v="-0.25435917912304273"/>
    <n v="639.24867967853038"/>
    <n v="106.5414466130884"/>
    <n v="-0.1132396785996862"/>
    <n v="188"/>
    <n v="41.701828851082588"/>
    <n v="-8.8023745289724564E-2"/>
    <n v="0.22181823856958824"/>
    <n v="-8.8023745289724564E-2"/>
    <n v="60411237.600000001"/>
    <n v="21.7"/>
    <n v="2.8436018957345821E-2"/>
    <n v="2662845.3676570803"/>
    <n v="0.199999770108931"/>
    <n v="3479909"/>
    <n v="1.1755922545662349E-3"/>
    <n v="1766333.75"/>
    <n v="0.63447537077108318"/>
    <n v="4.6633518398649793E-2"/>
    <n v="0.17996238109005083"/>
    <n v="26.51"/>
    <n v="55.44"/>
    <n v="55.44"/>
    <n v="20"/>
    <n v="850"/>
    <n v="31860.276875901876"/>
    <n v="9036.8382334643393"/>
    <n v="405.58754305396099"/>
    <n v="115.04071450361953"/>
    <n v="1.2192987706047409"/>
    <n v="0.34584149381800006"/>
    <n v="2.923849634889784E-2"/>
    <n v="8.2931972852557986E-3"/>
    <n v="2078.0397058823528"/>
    <n v="589.41448430972116"/>
    <n v="3275.2094117647057"/>
    <n v="5.1235294117647054"/>
    <n v="50215.15151515152"/>
    <n v="139196.4"/>
    <n v="1089668.7878787878"/>
    <n v="26130"/>
    <n v="146"/>
    <n v="19068"/>
    <m/>
  </r>
  <r>
    <x v="9"/>
    <x v="11"/>
    <x v="119"/>
    <s v="TMS - Transportes Metropolitanos Gral. San Martín S.A."/>
    <s v="San Martín"/>
    <s v="SM - Retiro-Pilar-Dr. Cabred (d)"/>
    <s v="Diésel"/>
    <n v="241385.75999999998"/>
    <m/>
    <m/>
    <n v="241385.75999999998"/>
    <n v="-7.8908398561455484E-2"/>
    <n v="241385.75999999998"/>
    <n v="1448314.5599999998"/>
    <m/>
    <m/>
    <n v="1448314.5599999998"/>
    <n v="-6.9604442991369253E-2"/>
    <n v="35.299999999999997"/>
    <n v="2.8409090909089496E-3"/>
    <m/>
    <m/>
    <n v="6"/>
    <m/>
    <m/>
    <n v="2507904"/>
    <m/>
    <m/>
    <n v="96"/>
    <m/>
    <m/>
    <n v="4462"/>
    <n v="108"/>
    <n v="4354"/>
    <n v="-7.8908398561455484E-2"/>
    <n v="3993"/>
    <n v="361"/>
    <n v="0.89489018377409235"/>
    <n v="0.95"/>
    <s v=""/>
    <n v="0.91708773541570965"/>
    <n v="0.97579560735096371"/>
    <n v="-5.9432908372736071E-2"/>
    <n v="2740521"/>
    <n v="-8.9901319558254311E-2"/>
    <n v="104600.03816793894"/>
    <n v="-0.11004854225505623"/>
    <n v="629.42604501607718"/>
    <n v="104.90434083601286"/>
    <n v="-2.1815319746520179E-2"/>
    <n v="188"/>
    <n v="41.061042498944431"/>
    <n v="-6.3052911956162916E-4"/>
    <n v="0.21840980052630016"/>
    <n v="-6.3052911956174018E-4"/>
    <n v="59469305.699999996"/>
    <n v="21.7"/>
    <n v="2.1657250470809908E-2"/>
    <n v="2680359.071427193"/>
    <n v="0.19999976646769468"/>
    <n v="3425650.25"/>
    <n v="-2.3575431036864828E-2"/>
    <n v="1787448.7"/>
    <n v="0.65222952132094592"/>
    <n v="4.7778747327577212E-2"/>
    <n v="0.18687454051943897"/>
    <n v="26.2"/>
    <n v="55.44"/>
    <n v="55.44"/>
    <n v="20"/>
    <n v="850"/>
    <n v="32241.13816738817"/>
    <n v="9237.6190955785241"/>
    <n v="410.53024804777215"/>
    <n v="117.62370295334712"/>
    <n v="1.2341577923514075"/>
    <n v="0.35360661061011045"/>
    <n v="3.0056659968707187E-2"/>
    <n v="8.6117299778543308E-3"/>
    <n v="2102.8808235294118"/>
    <n v="602.5101207751452"/>
    <n v="3224.1423529411763"/>
    <n v="5.1223529411764703"/>
    <n v="49432.196969696968"/>
    <n v="137026.04999999999"/>
    <n v="1072678.6742424243"/>
    <n v="26123.999999999996"/>
    <n v="146"/>
    <n v="18770.691780821919"/>
    <m/>
  </r>
  <r>
    <x v="10"/>
    <x v="0"/>
    <x v="120"/>
    <s v="TMS - Transportes Metropolitanos Gral. San Martín S.A."/>
    <s v="San Martín"/>
    <s v="SM - Retiro-Pilar-Dr. Cabred (d)"/>
    <s v="Diésel"/>
    <n v="246375.36"/>
    <m/>
    <m/>
    <n v="246375.36"/>
    <n v="-0.17916512744735869"/>
    <n v="246375.36"/>
    <n v="1478252.16"/>
    <m/>
    <m/>
    <n v="1478252.16"/>
    <n v="-0.17916512744735869"/>
    <n v="35.299999999999997"/>
    <n v="0"/>
    <m/>
    <m/>
    <n v="6"/>
    <m/>
    <m/>
    <n v="2559744"/>
    <m/>
    <m/>
    <n v="96"/>
    <m/>
    <m/>
    <n v="4540"/>
    <n v="96"/>
    <n v="4444"/>
    <n v="-0.17916512744735869"/>
    <n v="4153"/>
    <n v="291"/>
    <n v="0.91475770925110134"/>
    <n v="0.95"/>
    <s v=""/>
    <n v="0.93451845184518456"/>
    <n v="0.97885462555066083"/>
    <n v="-3.3712204299115922E-2"/>
    <n v="2403064"/>
    <n v="-0.16828304342845157"/>
    <n v="92425.538461538468"/>
    <n v="-0.16828304342845157"/>
    <n v="540.7434743474347"/>
    <n v="90.123912391239116"/>
    <n v="1.3257336381269802E-2"/>
    <n v="188"/>
    <n v="35.438334959037036"/>
    <n v="1.3257336381269802E-2"/>
    <n v="0.18850178169700552"/>
    <n v="1.3257336381270024E-2"/>
    <n v="52386795.200000003"/>
    <n v="21.8"/>
    <n v="0"/>
    <n v="2640450.9704032927"/>
    <n v="0.19999973367325508"/>
    <n v="3003829"/>
    <n v="-4.5832914110018344E-2"/>
    <n v="1668670"/>
    <n v="0.69439265870571898"/>
    <n v="5.0698503368517785E-2"/>
    <n v="0.21312155751817538"/>
    <n v="26"/>
    <n v="55.44"/>
    <n v="55.44"/>
    <n v="20"/>
    <n v="927"/>
    <n v="30098.665223665226"/>
    <n v="9237.8200305890441"/>
    <n v="375.48829882988298"/>
    <n v="115.24409147071481"/>
    <n v="1.128812827170163"/>
    <n v="0.34645289643673283"/>
    <n v="3.1852874252555917E-2"/>
    <n v="9.7762182347786875E-3"/>
    <n v="1800.0755124056095"/>
    <n v="552.47545037309237"/>
    <n v="2592.3020496224381"/>
    <n v="4.7939590075512406"/>
    <n v="43345.310245310247"/>
    <n v="120153.2"/>
    <n v="944927.76334776345"/>
    <n v="26664"/>
    <n v="146"/>
    <n v="16459.342465753423"/>
    <m/>
  </r>
  <r>
    <x v="10"/>
    <x v="1"/>
    <x v="121"/>
    <s v="TMS - Transportes Metropolitanos Gral. San Martín S.A."/>
    <s v="San Martín"/>
    <s v="SM - Retiro-Pilar-Dr. Cabred (d)"/>
    <s v="Diésel"/>
    <n v="216992.16"/>
    <m/>
    <m/>
    <n v="216992.16"/>
    <n v="-0.10105649977032605"/>
    <n v="216992.16"/>
    <n v="1301952.96"/>
    <m/>
    <m/>
    <n v="1301952.96"/>
    <n v="-0.10105649977032605"/>
    <n v="35.299999999999997"/>
    <n v="0"/>
    <m/>
    <m/>
    <n v="6"/>
    <m/>
    <m/>
    <n v="2254464"/>
    <m/>
    <m/>
    <n v="96"/>
    <m/>
    <m/>
    <n v="4132"/>
    <n v="218"/>
    <n v="3914"/>
    <n v="-0.10105649977032616"/>
    <n v="3681"/>
    <n v="233"/>
    <n v="0.89085188770571155"/>
    <n v="0.95"/>
    <s v=""/>
    <n v="0.94047010730710268"/>
    <n v="0.94724104549854793"/>
    <n v="-1.9207940786796329E-2"/>
    <n v="2384153"/>
    <n v="-0.14866698518190002"/>
    <n v="96135.201612903227"/>
    <n v="-0.14866698518190002"/>
    <n v="609.13464486458861"/>
    <n v="101.52244081076476"/>
    <n v="-5.2962711671434071E-2"/>
    <n v="188"/>
    <n v="39.187955147012374"/>
    <n v="-5.2962711671434182E-2"/>
    <n v="0.2084465699309169"/>
    <n v="-5.2962711671434071E-2"/>
    <n v="51020874.199999996"/>
    <n v="21.4"/>
    <n v="0"/>
    <n v="2659795.3245970644"/>
    <n v="0.1999997315607619"/>
    <n v="2980190.25"/>
    <n v="4.3492618029721706E-3"/>
    <n v="1644134.25"/>
    <n v="0.68960937070733297"/>
    <n v="5.0182659193370165E-2"/>
    <n v="0.21801004385032025"/>
    <n v="24.8"/>
    <n v="55.44"/>
    <n v="55.44"/>
    <n v="20"/>
    <n v="927"/>
    <n v="29656.101190476191"/>
    <n v="9375.3481254666767"/>
    <n v="420.06495912110375"/>
    <n v="132.79747063767823"/>
    <n v="1.2628215461793644"/>
    <n v="0.39922279532731553"/>
    <n v="3.2224736948940798E-2"/>
    <n v="1.018738522665048E-2"/>
    <n v="1773.6076051779935"/>
    <n v="560.70043158130807"/>
    <n v="2571.9018338727078"/>
    <n v="4.2222222222222223"/>
    <n v="43004.202741702742"/>
    <n v="119207.65"/>
    <n v="920289.93867243861"/>
    <n v="23484"/>
    <n v="146"/>
    <n v="16329.815068493152"/>
    <m/>
  </r>
  <r>
    <x v="10"/>
    <x v="2"/>
    <x v="122"/>
    <s v="TMS - Transportes Metropolitanos Gral. San Martín S.A."/>
    <s v="San Martín"/>
    <s v="SM - Retiro-Pilar-Dr. Cabred (d)"/>
    <s v="Diésel"/>
    <n v="228357.36"/>
    <m/>
    <m/>
    <n v="228357.36"/>
    <n v="-9.8884270400350083E-2"/>
    <n v="228357.36"/>
    <n v="1370144.16"/>
    <m/>
    <m/>
    <n v="1370144.16"/>
    <n v="-9.8884270400350083E-2"/>
    <n v="35.299999999999997"/>
    <n v="0"/>
    <m/>
    <m/>
    <n v="6"/>
    <m/>
    <m/>
    <n v="2372544"/>
    <m/>
    <m/>
    <n v="96"/>
    <m/>
    <m/>
    <n v="4439"/>
    <n v="320"/>
    <n v="4119"/>
    <n v="-9.8884270400350083E-2"/>
    <n v="3845"/>
    <n v="274"/>
    <n v="0.86618607794548319"/>
    <n v="0.95"/>
    <s v=""/>
    <n v="0.93347899975722259"/>
    <n v="0.92791169182248256"/>
    <n v="-2.3585238469047032E-2"/>
    <n v="2698469.9999999995"/>
    <n v="-0.12570598770888053"/>
    <n v="101867.49716874291"/>
    <n v="-0.12570598770888053"/>
    <n v="655.12745812090304"/>
    <n v="109.18790968681718"/>
    <n v="-2.9765008452850794E-2"/>
    <n v="188"/>
    <n v="41.556004588597446"/>
    <n v="-2.9765008452850794E-2"/>
    <n v="0.2210425775989226"/>
    <n v="-2.9765008452850794E-2"/>
    <n v="56937716.999999993"/>
    <n v="21.1"/>
    <n v="0"/>
    <n v="2650370.9824010683"/>
    <n v="0.19999976282849552"/>
    <n v="3373086.4999999995"/>
    <n v="-7.2528737005493234E-3"/>
    <n v="1843898.05"/>
    <n v="0.68331241407167775"/>
    <n v="4.9560431801465375E-2"/>
    <n v="0.22223710087868012"/>
    <n v="26.49"/>
    <n v="55.44"/>
    <n v="55.44"/>
    <n v="20"/>
    <n v="927"/>
    <n v="33259.344336219336"/>
    <n v="10817.102265658223"/>
    <n v="447.65672493323621"/>
    <n v="145.59362699880842"/>
    <n v="1.3457693750999167"/>
    <n v="0.43769127885644671"/>
    <n v="3.2384474600553451E-2"/>
    <n v="1.0532564022686262E-2"/>
    <n v="1989.1025350593313"/>
    <n v="646.9257277325695"/>
    <n v="2910.9708737864071"/>
    <n v="4.4433656957928802"/>
    <n v="48673.701298701293"/>
    <n v="134923.49999999997"/>
    <n v="1027015.0974025973"/>
    <n v="24714"/>
    <n v="146"/>
    <n v="18482.67123287671"/>
    <m/>
  </r>
  <r>
    <x v="10"/>
    <x v="3"/>
    <x v="123"/>
    <s v="TMS - Transportes Metropolitanos Gral. San Martín S.A."/>
    <s v="San Martín"/>
    <s v="SM - Retiro-Pilar-Dr. Cabred (d)"/>
    <s v="Diésel"/>
    <n v="224310.24"/>
    <m/>
    <m/>
    <n v="224310.24"/>
    <n v="-4.5979721763734882E-2"/>
    <n v="224310.24"/>
    <n v="1345861.44"/>
    <m/>
    <m/>
    <n v="1345861.44"/>
    <n v="-4.5979721763734882E-2"/>
    <n v="35.299999999999997"/>
    <n v="0"/>
    <m/>
    <m/>
    <n v="6"/>
    <m/>
    <m/>
    <n v="2330496"/>
    <m/>
    <m/>
    <n v="96"/>
    <m/>
    <m/>
    <n v="4378"/>
    <n v="332"/>
    <n v="4046"/>
    <n v="-4.5979721763734993E-2"/>
    <n v="3697"/>
    <n v="349"/>
    <n v="0.84444952032891729"/>
    <n v="0.95"/>
    <s v=""/>
    <n v="0.91374196737518532"/>
    <n v="0.92416628597533124"/>
    <n v="-3.6024954318865432E-2"/>
    <n v="2817015"/>
    <n v="-7.0946096361867994E-2"/>
    <n v="106262.35382874386"/>
    <n v="-7.0946096361868105E-2"/>
    <n v="696.2469105289174"/>
    <n v="116.04115175481957"/>
    <n v="-2.6169647718903399E-2"/>
    <n v="188"/>
    <n v="44.792219472459209"/>
    <n v="-2.616964771890351E-2"/>
    <n v="0.23825648655563408"/>
    <n v="-2.616964771890351E-2"/>
    <n v="60284120.999999993"/>
    <n v="21.4"/>
    <n v="0"/>
    <n v="2799442.3090464007"/>
    <n v="0.19999977280909698"/>
    <n v="3521267.75"/>
    <n v="2.8638407481821259E-4"/>
    <n v="1915023.9"/>
    <n v="0.67980607132017401"/>
    <n v="4.9144032317906275E-2"/>
    <n v="0.23485319951640088"/>
    <n v="26.51"/>
    <n v="55.44"/>
    <n v="55.44"/>
    <n v="20"/>
    <n v="927"/>
    <n v="34542.278138528141"/>
    <n v="11933.351115362448"/>
    <n v="473.31287691547203"/>
    <n v="163.51581459112555"/>
    <n v="1.4228982591253971"/>
    <n v="0.49156990918448046"/>
    <n v="3.1766638846737104E-2"/>
    <n v="1.0974448575532751E-2"/>
    <n v="2065.8294498381874"/>
    <n v="713.68391136536559"/>
    <n v="3038.8511326860839"/>
    <n v="4.3646170442286945"/>
    <n v="50811.958874458876"/>
    <n v="140850.75"/>
    <n v="1087375.9199134198"/>
    <n v="24276"/>
    <n v="146"/>
    <n v="19294.623287671231"/>
    <m/>
  </r>
  <r>
    <x v="10"/>
    <x v="4"/>
    <x v="124"/>
    <s v="TMS - Transportes Metropolitanos Gral. San Martín S.A."/>
    <s v="San Martín"/>
    <s v="SM - Retiro-Pilar-Dr. Cabred (d)"/>
    <s v="Diésel"/>
    <n v="151628.4"/>
    <m/>
    <m/>
    <n v="151628.4"/>
    <n v="-0.39450963028558772"/>
    <n v="151628.4"/>
    <n v="909770.39999999991"/>
    <m/>
    <m/>
    <n v="909770.39999999991"/>
    <n v="-0.39450963028558783"/>
    <n v="35.299999999999997"/>
    <n v="0"/>
    <m/>
    <m/>
    <n v="6"/>
    <m/>
    <m/>
    <n v="1575360"/>
    <m/>
    <m/>
    <n v="96"/>
    <m/>
    <m/>
    <n v="4507"/>
    <n v="1772"/>
    <n v="2735"/>
    <n v="-0.39450963028558783"/>
    <n v="2232"/>
    <n v="503"/>
    <n v="0.49522964277790105"/>
    <n v="0.95"/>
    <s v=""/>
    <n v="0.81608775137111522"/>
    <n v="0.60683381406700687"/>
    <n v="-0.13447561095484206"/>
    <n v="2175645"/>
    <n v="-0.33053101307246857"/>
    <n v="80371.074990764682"/>
    <n v="-0.33053101307246857"/>
    <n v="795.48263254113351"/>
    <n v="132.58043875685559"/>
    <n v="0.10566413672821184"/>
    <n v="188"/>
    <n v="50.459005371025484"/>
    <n v="0.10566413672821184"/>
    <n v="0.26839896473949726"/>
    <n v="0.10566413672821184"/>
    <n v="45906109.5"/>
    <n v="21.1"/>
    <n v="0"/>
    <n v="2125006.434481584"/>
    <n v="0.19999970583425364"/>
    <n v="2719555.25"/>
    <n v="-0.14518155551670769"/>
    <n v="1479898.3"/>
    <n v="0.68021129366233923"/>
    <n v="4.9012206970823202E-2"/>
    <n v="0.23987420871824919"/>
    <n v="27.07"/>
    <n v="55.44"/>
    <n v="55.44"/>
    <n v="20"/>
    <n v="927"/>
    <n v="26693.692279942283"/>
    <n v="9413.4401664288471"/>
    <n v="541.09627056672764"/>
    <n v="190.81576702991418"/>
    <n v="1.6266722900635151"/>
    <n v="0.5736404732741528"/>
    <n v="3.2237502069305174E-2"/>
    <n v="1.1368445910817496E-2"/>
    <n v="1596.4382955771305"/>
    <n v="562.97855752623002"/>
    <n v="2346.9741100323627"/>
    <n v="2.9503775620280477"/>
    <n v="39243.235930735929"/>
    <n v="108782.25"/>
    <n v="828032.27813852823"/>
    <n v="16410"/>
    <n v="146"/>
    <n v="14901.67808219178"/>
    <m/>
  </r>
  <r>
    <x v="10"/>
    <x v="5"/>
    <x v="125"/>
    <s v="TMS - Transportes Metropolitanos Gral. San Martín S.A."/>
    <s v="San Martín"/>
    <s v="SM - Retiro-Pilar-Dr. Cabred (d)"/>
    <s v="Diésel"/>
    <n v="175245.84"/>
    <m/>
    <m/>
    <n v="175245.84"/>
    <n v="-0.25710928319623971"/>
    <n v="175245.84"/>
    <n v="1051475.04"/>
    <m/>
    <m/>
    <n v="1051475.04"/>
    <n v="-0.25710928319623971"/>
    <n v="35.299999999999997"/>
    <n v="0"/>
    <m/>
    <m/>
    <n v="6"/>
    <m/>
    <m/>
    <n v="1820736"/>
    <m/>
    <m/>
    <n v="96"/>
    <m/>
    <m/>
    <n v="3976"/>
    <n v="815"/>
    <n v="3161"/>
    <n v="-0.25710928319623971"/>
    <n v="2619"/>
    <n v="542"/>
    <n v="0.65870221327967804"/>
    <n v="0.95"/>
    <s v=""/>
    <n v="0.82853527364757984"/>
    <n v="0.79502012072434602"/>
    <n v="-9.7435332982475087E-2"/>
    <n v="2170423"/>
    <n v="-0.2526850750354217"/>
    <n v="85148.018830914094"/>
    <n v="-0.2526850750354217"/>
    <n v="686.62543498892751"/>
    <n v="114.43757249815458"/>
    <n v="5.955395673609809E-3"/>
    <n v="188"/>
    <n v="45.205318140504787"/>
    <n v="5.955395673609809E-3"/>
    <n v="0.24045381989630205"/>
    <n v="5.955395673609809E-3"/>
    <n v="47532263.699999996"/>
    <n v="21.9"/>
    <n v="0"/>
    <n v="2211041.172332325"/>
    <n v="0.19999970512649567"/>
    <n v="2713027.75"/>
    <n v="-6.4143087774300361E-2"/>
    <n v="1463206.65"/>
    <n v="0.67415736471646304"/>
    <n v="4.8417352455487089E-2"/>
    <n v="0.24000760607941296"/>
    <n v="25.49"/>
    <n v="55.44"/>
    <n v="55.44"/>
    <n v="20"/>
    <n v="927"/>
    <n v="26392.616341991343"/>
    <n v="9396.0683335082576"/>
    <n v="462.8935937994305"/>
    <n v="164.79532692492808"/>
    <n v="1.391575257934796"/>
    <n v="0.49541644698451209"/>
    <n v="3.0783441311254024E-2"/>
    <n v="1.0959251419151278E-2"/>
    <n v="1578.4322006472491"/>
    <n v="561.93962072243551"/>
    <n v="2341.3408845738941"/>
    <n v="3.4099244875943904"/>
    <n v="39149.044011544014"/>
    <n v="108521.15"/>
    <n v="857364.06385281379"/>
    <n v="18966"/>
    <n v="146"/>
    <n v="14865.910958904109"/>
    <m/>
  </r>
  <r>
    <x v="10"/>
    <x v="6"/>
    <x v="126"/>
    <s v="TMS - Transportes Metropolitanos Gral. San Martín S.A."/>
    <s v="San Martín"/>
    <s v="SM - Retiro-Pilar-Dr. Cabred (d)"/>
    <s v="Diésel"/>
    <n v="240332.4"/>
    <m/>
    <m/>
    <n v="240332.4"/>
    <n v="-3.8162857776791625E-2"/>
    <n v="240332.4"/>
    <n v="1441994.4"/>
    <m/>
    <m/>
    <n v="1441994.4"/>
    <n v="-3.8162857776791737E-2"/>
    <n v="35.299999999999997"/>
    <n v="0"/>
    <m/>
    <m/>
    <n v="6"/>
    <m/>
    <m/>
    <n v="2496960"/>
    <m/>
    <m/>
    <n v="96"/>
    <m/>
    <m/>
    <n v="5122"/>
    <n v="787"/>
    <n v="4335"/>
    <n v="-3.8162857776791625E-2"/>
    <n v="3466"/>
    <n v="869"/>
    <n v="0.6766887934400625"/>
    <n v="0.95"/>
    <s v=""/>
    <n v="0.79953863898500577"/>
    <n v="0.84634908238969153"/>
    <n v="-0.10114226841970042"/>
    <n v="2374462"/>
    <n v="-0.21710984442838377"/>
    <n v="87008.501282521072"/>
    <n v="-0.21710984442838377"/>
    <n v="547.74209919261818"/>
    <n v="91.290349865436369"/>
    <n v="-0.18604707470328163"/>
    <n v="188"/>
    <n v="35.567668778741449"/>
    <n v="-0.18604707470328152"/>
    <n v="0.18918972754649707"/>
    <n v="-0.18604707470328152"/>
    <n v="51288379.200000003"/>
    <n v="21.6"/>
    <n v="0"/>
    <n v="2313553.334511131"/>
    <n v="0.19999973046516828"/>
    <n v="2968076.5"/>
    <n v="7.5276738954312403E-2"/>
    <n v="1590437.55"/>
    <n v="0.66980964530070397"/>
    <n v="4.7948510199879855E-2"/>
    <n v="0.23910671663181524"/>
    <n v="27.29"/>
    <n v="55.44"/>
    <n v="55.44"/>
    <n v="20"/>
    <n v="927"/>
    <n v="28687.545995670996"/>
    <n v="10240.797485335735"/>
    <n v="366.88294117647058"/>
    <n v="130.96881489896498"/>
    <n v="1.1029429448547097"/>
    <n v="0.39372539351540703"/>
    <n v="3.1009705800958513E-2"/>
    <n v="1.1069755399621075E-2"/>
    <n v="1715.682362459547"/>
    <n v="612.45934475405954"/>
    <n v="2561.447680690399"/>
    <n v="4.6763754045307442"/>
    <n v="42829.401154401159"/>
    <n v="118723.1"/>
    <n v="925115.06493506499"/>
    <n v="26010"/>
    <n v="146"/>
    <n v="16263.438356164384"/>
    <m/>
  </r>
  <r>
    <x v="10"/>
    <x v="7"/>
    <x v="127"/>
    <s v="TMS - Transportes Metropolitanos Gral. San Martín S.A."/>
    <s v="San Martín"/>
    <s v="SM - Retiro-Pilar-Dr. Cabred (d)"/>
    <s v="Diésel"/>
    <n v="208066.31999999998"/>
    <m/>
    <m/>
    <n v="208066.31999999998"/>
    <n v="-0.16987392169873927"/>
    <n v="208066.31999999998"/>
    <n v="1248397.92"/>
    <m/>
    <m/>
    <n v="1248397.92"/>
    <n v="-0.16987392169873927"/>
    <n v="35.299999999999997"/>
    <n v="0"/>
    <m/>
    <m/>
    <n v="6"/>
    <m/>
    <m/>
    <n v="2161728"/>
    <m/>
    <m/>
    <n v="96"/>
    <m/>
    <m/>
    <n v="4463"/>
    <n v="710"/>
    <n v="3753"/>
    <n v="-0.16987392169873927"/>
    <n v="3214"/>
    <n v="539"/>
    <n v="0.72014340129957433"/>
    <n v="0.95"/>
    <s v=""/>
    <n v="0.85638156141753263"/>
    <n v="0.84091418328478607"/>
    <n v="-9.0723100242211197E-2"/>
    <n v="2431021"/>
    <n v="-0.13544393201397498"/>
    <n v="90037.814814814818"/>
    <n v="-0.13544393201397498"/>
    <n v="647.75406341593396"/>
    <n v="107.95901056932233"/>
    <n v="4.1475615071894234E-2"/>
    <n v="188"/>
    <n v="42.06195216986584"/>
    <n v="4.1475615071894234E-2"/>
    <n v="0.22373378813758427"/>
    <n v="4.1475615071894234E-2"/>
    <n v="52510053.600000001"/>
    <n v="21.6"/>
    <n v="0"/>
    <n v="2352345.9328109291"/>
    <n v="0.19999973673604188"/>
    <n v="3038775.25"/>
    <n v="-6.3784901899916091E-2"/>
    <n v="1650772.95"/>
    <n v="0.67904512137081496"/>
    <n v="4.7906722049025706E-2"/>
    <n v="0.23187472131494449"/>
    <n v="27"/>
    <n v="55.44"/>
    <n v="55.44"/>
    <n v="20"/>
    <n v="927"/>
    <n v="29775.846861471862"/>
    <n v="10167.610333437549"/>
    <n v="439.85423661071144"/>
    <n v="150.19779293519255"/>
    <n v="1.3223131211240724"/>
    <n v="0.45153256654398921"/>
    <n v="3.1437274137537725E-2"/>
    <n v="1.0734940801617798E-2"/>
    <n v="1780.7690938511325"/>
    <n v="608.08232673762416"/>
    <n v="2622.4606256742177"/>
    <n v="4.0485436893203888"/>
    <n v="43849.585137085138"/>
    <n v="121551.05"/>
    <n v="947151.03896103904"/>
    <n v="22518"/>
    <n v="146"/>
    <n v="16650.828767123287"/>
    <m/>
  </r>
  <r>
    <x v="10"/>
    <x v="8"/>
    <x v="128"/>
    <s v="TMS - Transportes Metropolitanos Gral. San Martín S.A."/>
    <s v="San Martín"/>
    <s v="SM - Retiro-Pilar-Dr. Cabred (d)"/>
    <s v="Diésel"/>
    <n v="204573.6"/>
    <m/>
    <m/>
    <n v="204573.6"/>
    <n v="-0.15753424657534243"/>
    <n v="204573.6"/>
    <n v="1227441.6000000001"/>
    <m/>
    <m/>
    <n v="1227441.6000000001"/>
    <n v="-0.15753424657534243"/>
    <n v="35.299999999999997"/>
    <n v="0"/>
    <m/>
    <m/>
    <n v="6"/>
    <m/>
    <m/>
    <n v="2125440"/>
    <m/>
    <m/>
    <n v="96"/>
    <m/>
    <m/>
    <n v="4456"/>
    <n v="766"/>
    <n v="3690"/>
    <n v="-0.15753424657534243"/>
    <n v="3147"/>
    <n v="543"/>
    <n v="0.70623877917414724"/>
    <n v="0.95"/>
    <s v=""/>
    <n v="0.85284552845528461"/>
    <n v="0.82809694793536803"/>
    <n v="-0.12456915522986955"/>
    <n v="2607293"/>
    <n v="8.4749478904472042E-2"/>
    <n v="99174.324838341578"/>
    <n v="8.4749478904472042E-2"/>
    <n v="706.58346883468835"/>
    <n v="117.76391147244806"/>
    <n v="0.28758881235815381"/>
    <n v="188"/>
    <n v="45.032375959882735"/>
    <n v="0.28758881235815381"/>
    <n v="0.23953391468022731"/>
    <n v="0.28758881235815359"/>
    <n v="55274611.600000001"/>
    <n v="21.2"/>
    <n v="0"/>
    <n v="2522737.9029136775"/>
    <n v="0.19999975453460872"/>
    <n v="3259115.25"/>
    <n v="-0.18775817101713221"/>
    <n v="1765407.5"/>
    <n v="0.6771036089921616"/>
    <n v="4.7018362987708694E-2"/>
    <n v="0.23181334828037989"/>
    <n v="26.29"/>
    <n v="55.44"/>
    <n v="55.44"/>
    <n v="20"/>
    <n v="927"/>
    <n v="31843.569624819625"/>
    <n v="10901.971866486228"/>
    <n v="478.43021680216805"/>
    <n v="163.79547975013455"/>
    <n v="1.4382822775437951"/>
    <n v="0.49241065340949541"/>
    <n v="3.1938849480762338E-2"/>
    <n v="1.0934591900017918E-2"/>
    <n v="1904.4309600862998"/>
    <n v="652.00142424810838"/>
    <n v="2812.6138079827401"/>
    <n v="3.9805825242718447"/>
    <n v="47029.094516594516"/>
    <n v="130364.65"/>
    <n v="997016.80375180382"/>
    <n v="22140.000000000004"/>
    <n v="146"/>
    <n v="17858.171232876713"/>
    <m/>
  </r>
  <r>
    <x v="10"/>
    <x v="9"/>
    <x v="129"/>
    <s v="TMS - Transportes Metropolitanos Gral. San Martín S.A."/>
    <s v="San Martín"/>
    <s v="SM - Retiro-Pilar-Dr. Cabred (d)"/>
    <s v="Diésel"/>
    <n v="196922.88"/>
    <m/>
    <m/>
    <n v="196922.88"/>
    <n v="-0.18811428571428568"/>
    <n v="196922.88"/>
    <n v="1181537.28"/>
    <m/>
    <m/>
    <n v="1181537.28"/>
    <n v="-0.18811428571428568"/>
    <n v="35.299999999999997"/>
    <n v="0"/>
    <m/>
    <m/>
    <n v="6"/>
    <m/>
    <m/>
    <n v="2045952"/>
    <m/>
    <m/>
    <n v="96"/>
    <m/>
    <m/>
    <n v="4540"/>
    <n v="988"/>
    <n v="3552"/>
    <n v="-0.18811428571428568"/>
    <n v="2954"/>
    <n v="598"/>
    <n v="0.65066079295154189"/>
    <n v="0.95"/>
    <s v=""/>
    <n v="0.83164414414414412"/>
    <n v="0.78237885462555068"/>
    <n v="-6.7065863940864001E-2"/>
    <n v="2720150"/>
    <n v="7.2430399359731279E-2"/>
    <n v="99675.705386588495"/>
    <n v="7.2430399359731279E-2"/>
    <n v="765.80799549549545"/>
    <n v="127.6346659159159"/>
    <n v="0.32091300596813754"/>
    <n v="188"/>
    <n v="49.03712813869064"/>
    <n v="0.32091300596813754"/>
    <n v="0.26083578797175871"/>
    <n v="0.32091300596813732"/>
    <n v="57939195"/>
    <n v="21.3"/>
    <n v="0"/>
    <n v="2545103.8711008332"/>
    <n v="0.19999976471878822"/>
    <n v="3400186.5"/>
    <n v="-0.20478594652101217"/>
    <n v="1846858.45"/>
    <n v="0.67895463485469554"/>
    <n v="4.6416794920691215E-2"/>
    <n v="0.23747145425298014"/>
    <n v="27.29"/>
    <n v="55.44"/>
    <n v="55.44"/>
    <n v="20"/>
    <n v="927"/>
    <n v="33312.742604617604"/>
    <n v="11651.478648741773"/>
    <n v="519.9488879504504"/>
    <n v="181.85753836887494"/>
    <n v="1.5630979074989491"/>
    <n v="0.54670977143120181"/>
    <n v="3.1875804453272087E-2"/>
    <n v="1.1148894565867611E-2"/>
    <n v="1992.2960625674218"/>
    <n v="696.82629588591578"/>
    <n v="2934.3581445523191"/>
    <n v="3.8317152103559868"/>
    <n v="49064.754689754693"/>
    <n v="136007.5"/>
    <n v="1045079.274891775"/>
    <n v="21312"/>
    <n v="146"/>
    <n v="18631.164383561645"/>
    <m/>
  </r>
  <r>
    <x v="10"/>
    <x v="10"/>
    <x v="130"/>
    <s v="TMS - Transportes Metropolitanos Gral. San Martín S.A."/>
    <s v="San Martín"/>
    <s v="SM - Retiro-Pilar-Dr. Cabred (d)"/>
    <s v="Diésel"/>
    <n v="189383.03999999998"/>
    <m/>
    <m/>
    <n v="189383.03999999998"/>
    <n v="-0.21561423650975897"/>
    <n v="189383.03999999998"/>
    <n v="1136298.2399999998"/>
    <m/>
    <m/>
    <n v="1136298.2399999998"/>
    <n v="-0.21561423650975908"/>
    <n v="35.299999999999997"/>
    <n v="0"/>
    <m/>
    <m/>
    <n v="6"/>
    <m/>
    <m/>
    <n v="1967616"/>
    <m/>
    <m/>
    <n v="96"/>
    <m/>
    <m/>
    <n v="4355"/>
    <n v="939"/>
    <n v="3416"/>
    <n v="-0.21561423650975886"/>
    <n v="2845"/>
    <n v="571"/>
    <n v="0.65327210103329503"/>
    <n v="0.95"/>
    <s v=""/>
    <n v="0.83284543325526927"/>
    <n v="0.78438576349024114"/>
    <n v="-0.10043604617393409"/>
    <n v="2543919"/>
    <n v="-8.6212358940317424E-2"/>
    <n v="95960.731799321002"/>
    <n v="-8.6212358940317535E-2"/>
    <n v="744.70696721311481"/>
    <n v="124.11782786885247"/>
    <n v="0.16497224145635792"/>
    <n v="188"/>
    <n v="48.581473029475085"/>
    <n v="0.16497224145635769"/>
    <n v="0.25841209058231429"/>
    <n v="0.16497224145635769"/>
    <n v="55203042.299999997"/>
    <n v="21.7"/>
    <n v="0"/>
    <n v="2433275.1870180666"/>
    <n v="0.19999974841958357"/>
    <n v="3179897.75"/>
    <n v="-0.13565257264752401"/>
    <n v="1723242.25"/>
    <n v="0.67739666632467466"/>
    <n v="4.560407197130481E-2"/>
    <n v="0.23488909682189904"/>
    <n v="26.51"/>
    <n v="55.44"/>
    <n v="55.44"/>
    <n v="20"/>
    <n v="927"/>
    <n v="31083.01316738817"/>
    <n v="10778.117537843951"/>
    <n v="504.46201697892269"/>
    <n v="174.92354692566408"/>
    <n v="1.5165404550833419"/>
    <n v="0.52586443880971667"/>
    <n v="3.1216436236160123E-2"/>
    <n v="1.0824382342022997E-2"/>
    <n v="1858.9452535059331"/>
    <n v="644.59421391377407"/>
    <n v="2744.2491909385112"/>
    <n v="3.6850053937432579"/>
    <n v="45885.984848484848"/>
    <n v="127195.95"/>
    <n v="995725.87121212122"/>
    <n v="20495.999999999996"/>
    <n v="146"/>
    <n v="17424.102739726026"/>
    <m/>
  </r>
  <r>
    <x v="10"/>
    <x v="11"/>
    <x v="131"/>
    <s v="TMS - Transportes Metropolitanos Gral. San Martín S.A."/>
    <s v="San Martín"/>
    <s v="SM - Retiro-Pilar-Dr. Cabred (d)"/>
    <s v="Diésel"/>
    <n v="194649.84"/>
    <m/>
    <m/>
    <n v="194649.84"/>
    <n v="-0.19361506660542027"/>
    <n v="194649.84"/>
    <n v="1167899.04"/>
    <m/>
    <m/>
    <n v="1167899.04"/>
    <n v="-0.19361506660542016"/>
    <n v="35.299999999999997"/>
    <n v="0"/>
    <m/>
    <m/>
    <n v="6"/>
    <m/>
    <m/>
    <n v="2022336"/>
    <m/>
    <m/>
    <n v="96"/>
    <m/>
    <m/>
    <n v="4462"/>
    <n v="951"/>
    <n v="3511"/>
    <n v="-0.19361506660542027"/>
    <n v="2794"/>
    <n v="717"/>
    <n v="0.62617660242043927"/>
    <n v="0.95"/>
    <s v=""/>
    <n v="0.79578467673027631"/>
    <n v="0.78686687584043025"/>
    <n v="-0.13226985161942817"/>
    <n v="2544699"/>
    <n v="-7.1454296464066536E-2"/>
    <n v="97125.916030534354"/>
    <n v="-7.1454296464066536E-2"/>
    <n v="724.77898034747932"/>
    <n v="120.79649672457988"/>
    <n v="0.15149188071644937"/>
    <n v="188"/>
    <n v="47.281457051287582"/>
    <n v="0.15149188071644937"/>
    <n v="0.25149711197493396"/>
    <n v="0.15149188071644959"/>
    <n v="55219968.299999997"/>
    <n v="21.7"/>
    <n v="0"/>
    <n v="2488835.8997072843"/>
    <n v="0.19999974849669799"/>
    <n v="3180872.75"/>
    <n v="-0.12769593884125166"/>
    <n v="1739538.55"/>
    <n v="0.68359304970843315"/>
    <n v="4.5090537863417164E-2"/>
    <n v="0.23089679447018618"/>
    <n v="26.2"/>
    <n v="55.44"/>
    <n v="55.44"/>
    <n v="20"/>
    <n v="927"/>
    <n v="31376.957972582975"/>
    <n v="10598.17536059683"/>
    <n v="495.45387354030191"/>
    <n v="167.34914326160302"/>
    <n v="1.4894596967902294"/>
    <n v="0.50309386502405917"/>
    <n v="3.1501983857531481E-2"/>
    <n v="1.0640405275123787E-2"/>
    <n v="1876.5248651564186"/>
    <n v="633.83262350753853"/>
    <n v="2745.0906148867316"/>
    <n v="3.7874865156418553"/>
    <n v="45900.054112554113"/>
    <n v="127234.95"/>
    <n v="996031.1742424242"/>
    <n v="21066"/>
    <n v="146"/>
    <n v="17429.445205479453"/>
    <m/>
  </r>
  <r>
    <x v="11"/>
    <x v="0"/>
    <x v="132"/>
    <s v="TMS - Transportes Metropolitanos Gral. San Martín S.A."/>
    <s v="San Martín"/>
    <s v="SM - Retiro-Pilar-Dr. Cabred (d)"/>
    <s v="Diésel"/>
    <n v="182785.68"/>
    <m/>
    <m/>
    <n v="182785.68"/>
    <n v="-0.25810081008100805"/>
    <n v="182785.68"/>
    <n v="1096714.08"/>
    <m/>
    <m/>
    <n v="1096714.08"/>
    <n v="-0.25810081008100805"/>
    <n v="35.299999999999997"/>
    <n v="0"/>
    <m/>
    <m/>
    <n v="6"/>
    <m/>
    <m/>
    <n v="1899072"/>
    <m/>
    <m/>
    <n v="96"/>
    <m/>
    <m/>
    <n v="4517"/>
    <n v="1220"/>
    <n v="3297"/>
    <n v="-0.25810081008100805"/>
    <n v="2482"/>
    <n v="815"/>
    <n v="0.54947974319238435"/>
    <n v="0.95"/>
    <s v=""/>
    <n v="0.75280558083105853"/>
    <n v="0.72990923179101175"/>
    <n v="-0.19444546082031688"/>
    <n v="2258756"/>
    <n v="-6.0051667371322615E-2"/>
    <n v="86875.230769230766"/>
    <n v="-6.0051667371322726E-2"/>
    <n v="685.09432817713071"/>
    <n v="114.18238802952179"/>
    <n v="0.26694885963052561"/>
    <n v="188"/>
    <n v="44.89855806355655"/>
    <n v="0.26694885963052517"/>
    <n v="0.23882211735934336"/>
    <n v="0.26694885963052517"/>
    <n v="49240880.800000004"/>
    <n v="21.8"/>
    <n v="0"/>
    <n v="2481887.4870183482"/>
    <n v="0.19999971665809557"/>
    <n v="2823444"/>
    <n v="-0.2045391379134959"/>
    <n v="1556064.75"/>
    <n v="0.68890342737329746"/>
    <n v="4.4540079060208779E-2"/>
    <n v="0.23814416045813658"/>
    <n v="26"/>
    <n v="55.44"/>
    <n v="55.44"/>
    <n v="20"/>
    <n v="800"/>
    <n v="28067.545995670996"/>
    <n v="9702.5532341229937"/>
    <n v="471.96383075523204"/>
    <n v="163.15121361837393"/>
    <n v="1.4188426850506013"/>
    <n v="0.49047382641406295"/>
    <n v="3.1601074650151259E-2"/>
    <n v="1.0924044057712688E-2"/>
    <n v="1945.0809374999999"/>
    <n v="672.38693912472343"/>
    <n v="2823.4450000000002"/>
    <n v="4.1212499999999999"/>
    <n v="40742.352092352092"/>
    <n v="112937.8"/>
    <n v="888183.27561327571"/>
    <n v="19782.000000000004"/>
    <n v="146"/>
    <n v="15470.931506849314"/>
    <m/>
  </r>
  <r>
    <x v="11"/>
    <x v="1"/>
    <x v="133"/>
    <s v="TMS - Transportes Metropolitanos Gral. San Martín S.A."/>
    <s v="San Martín"/>
    <s v="SM - Retiro-Pilar-Dr. Cabred (d)"/>
    <s v="Diésel"/>
    <n v="155342.88"/>
    <m/>
    <m/>
    <n v="155342.88"/>
    <n v="-0.28410832907511496"/>
    <n v="155342.88"/>
    <n v="932057.28"/>
    <m/>
    <m/>
    <n v="932057.28"/>
    <n v="-0.28410832907511496"/>
    <n v="35.299999999999997"/>
    <n v="0"/>
    <m/>
    <m/>
    <n v="6"/>
    <m/>
    <m/>
    <n v="1613952"/>
    <m/>
    <m/>
    <n v="96"/>
    <m/>
    <m/>
    <n v="4216"/>
    <n v="1414"/>
    <n v="2802"/>
    <n v="-0.28410832907511496"/>
    <n v="2003"/>
    <n v="799"/>
    <n v="0.47509487666034156"/>
    <n v="0.95"/>
    <s v=""/>
    <n v="0.71484653818700927"/>
    <n v="0.66461100569259957"/>
    <n v="-0.2399050935984911"/>
    <n v="2145374"/>
    <n v="-0.10015254893456926"/>
    <n v="86507.016129032258"/>
    <n v="-0.10015254893456926"/>
    <n v="765.65810135617414"/>
    <n v="127.60968355936235"/>
    <n v="0.25696035812637263"/>
    <n v="188"/>
    <n v="49.257706135828897"/>
    <n v="0.25696035812637241"/>
    <n v="0.26200907519057925"/>
    <n v="0.25696035812637241"/>
    <n v="45911003.599999994"/>
    <n v="21.4"/>
    <n v="0"/>
    <n v="2393410.0431944188"/>
    <n v="0.19999970168360448"/>
    <n v="2681716.5"/>
    <n v="-0.20929235423805831"/>
    <n v="1475484.6"/>
    <n v="0.68775169271185355"/>
    <n v="4.3601340671029852E-2"/>
    <n v="0.23457542641694926"/>
    <n v="24.8"/>
    <n v="55.44"/>
    <n v="55.44"/>
    <n v="20"/>
    <n v="800"/>
    <n v="26614.080086580088"/>
    <n v="9077.4174039292229"/>
    <n v="526.58265524625267"/>
    <n v="179.60457561521628"/>
    <n v="1.5830406903747376"/>
    <n v="0.53993679538003936"/>
    <n v="3.2137929565974471E-2"/>
    <n v="1.0961468524156508E-2"/>
    <n v="1844.3557500000002"/>
    <n v="629.06502609229517"/>
    <n v="2681.7175000000002"/>
    <n v="3.5024999999999999"/>
    <n v="38697.222222222226"/>
    <n v="107268.7"/>
    <n v="828120.5555555555"/>
    <n v="16812"/>
    <n v="146"/>
    <n v="14694.342465753425"/>
    <m/>
  </r>
  <r>
    <x v="11"/>
    <x v="2"/>
    <x v="134"/>
    <s v="TMS - Transportes Metropolitanos Gral. San Martín S.A."/>
    <s v="San Martín"/>
    <s v="SM - Retiro-Pilar-Dr. Cabred (d)"/>
    <s v="Diésel"/>
    <n v="189105.84"/>
    <m/>
    <m/>
    <n v="189105.84"/>
    <n v="-0.17188638018936631"/>
    <n v="189105.84"/>
    <n v="1134635.04"/>
    <m/>
    <m/>
    <n v="1134635.04"/>
    <n v="-0.17188638018936631"/>
    <n v="35.299999999999997"/>
    <n v="0"/>
    <m/>
    <m/>
    <n v="6"/>
    <m/>
    <m/>
    <n v="1964736"/>
    <m/>
    <m/>
    <n v="96"/>
    <m/>
    <m/>
    <n v="4618"/>
    <n v="1207"/>
    <n v="3411"/>
    <n v="-0.17188638018936631"/>
    <n v="2543"/>
    <n v="868"/>
    <n v="0.55067128627111306"/>
    <n v="0.95"/>
    <s v=""/>
    <n v="0.74552917033128119"/>
    <n v="0.73863144218276311"/>
    <n v="-0.20134339334342077"/>
    <n v="2448958"/>
    <n v="-9.2464248259198523E-2"/>
    <n v="92448.39562098906"/>
    <n v="-9.2464248259198523E-2"/>
    <n v="717.95895631779536"/>
    <n v="119.6598260529659"/>
    <n v="9.5907288601688956E-2"/>
    <n v="188"/>
    <n v="45.541528313809174"/>
    <n v="9.5907288601688956E-2"/>
    <n v="0.2422421718819637"/>
    <n v="9.5907288601688956E-2"/>
    <n v="51673013.800000004"/>
    <n v="21.1"/>
    <n v="0"/>
    <n v="2405306.4219053602"/>
    <n v="0.19999973866427723"/>
    <n v="3061196.5"/>
    <n v="-0.10246525967305983"/>
    <n v="1654123.2"/>
    <n v="0.67543959512576368"/>
    <n v="4.3438111285389644E-2"/>
    <n v="0.23310311814113874"/>
    <n v="26.49"/>
    <n v="55.44"/>
    <n v="55.44"/>
    <n v="20"/>
    <n v="800"/>
    <n v="29836.277056277057"/>
    <n v="10296.892965308205"/>
    <n v="484.93790677220755"/>
    <n v="167.35847141503572"/>
    <n v="1.4578460400799891"/>
    <n v="0.50312190781335897"/>
    <n v="3.20113552192305E-2"/>
    <n v="1.1047541144129796E-2"/>
    <n v="2067.654"/>
    <n v="713.57468249585861"/>
    <n v="3061.1975000000002"/>
    <n v="4.2637499999999999"/>
    <n v="44173.124098124099"/>
    <n v="122447.9"/>
    <n v="932052.91847041855"/>
    <n v="20466"/>
    <n v="146"/>
    <n v="16773.68493150685"/>
    <m/>
  </r>
  <r>
    <x v="11"/>
    <x v="3"/>
    <x v="135"/>
    <s v="TMS - Transportes Metropolitanos Gral. San Martín S.A."/>
    <s v="San Martín"/>
    <s v="SM - Retiro-Pilar-Dr. Cabred (d)"/>
    <s v="Diésel"/>
    <n v="193430.16"/>
    <m/>
    <m/>
    <n v="193430.16"/>
    <n v="-0.1376668314384577"/>
    <n v="193430.16"/>
    <n v="1160580.96"/>
    <m/>
    <m/>
    <n v="1160580.96"/>
    <n v="-0.1376668314384577"/>
    <n v="35.299999999999997"/>
    <n v="0"/>
    <m/>
    <m/>
    <n v="6"/>
    <m/>
    <m/>
    <n v="2009664"/>
    <m/>
    <m/>
    <n v="96"/>
    <m/>
    <m/>
    <n v="4300"/>
    <n v="811"/>
    <n v="3489"/>
    <n v="-0.1376668314384577"/>
    <n v="2789"/>
    <n v="700"/>
    <n v="0.64860465116279065"/>
    <n v="0.95"/>
    <s v=""/>
    <n v="0.79936944683290345"/>
    <n v="0.81139534883720932"/>
    <n v="-0.12516938547851564"/>
    <n v="2276291"/>
    <n v="-0.19194927964529829"/>
    <n v="85865.371557902676"/>
    <n v="-0.19194927964529818"/>
    <n v="652.41931785611928"/>
    <n v="108.73655297601988"/>
    <n v="-6.2948347791595416E-2"/>
    <n v="188"/>
    <n v="41.972623262749373"/>
    <n v="-6.2948347791595416E-2"/>
    <n v="0.22325863437632645"/>
    <n v="-6.2948347791595416E-2"/>
    <n v="48712627.399999999"/>
    <n v="21.4"/>
    <n v="0"/>
    <n v="2262091.3744163737"/>
    <n v="0.19999971884076995"/>
    <n v="2845362.75"/>
    <n v="-8.5761309397453973E-3"/>
    <n v="1391968.45"/>
    <n v="0.61150725017144114"/>
    <n v="3.9901804810142778E-2"/>
    <n v="0.21563075220263095"/>
    <n v="26.51"/>
    <n v="55.44"/>
    <n v="55.44"/>
    <n v="20"/>
    <n v="800"/>
    <n v="25107.656024531025"/>
    <n v="8853.505421393922"/>
    <n v="398.95914302092291"/>
    <n v="140.68166826084237"/>
    <n v="1.1993721230787726"/>
    <n v="0.42292468813384554"/>
    <n v="2.8575105148198186E-2"/>
    <n v="1.0076203373954718E-2"/>
    <n v="1739.9605624999999"/>
    <n v="613.54792570259883"/>
    <n v="2845.36375"/>
    <n v="4.3612500000000001"/>
    <n v="41058.639971139972"/>
    <n v="113814.55"/>
    <n v="878654.89538239536"/>
    <n v="20934"/>
    <n v="146"/>
    <n v="15591.034246575342"/>
    <m/>
  </r>
  <r>
    <x v="11"/>
    <x v="4"/>
    <x v="136"/>
    <s v="TMS - Transportes Metropolitanos Gral. San Martín S.A."/>
    <s v="San Martín"/>
    <s v="SM - Retiro-Pilar-Dr. Cabred (d)"/>
    <s v="Diésel"/>
    <n v="228468.24"/>
    <m/>
    <m/>
    <n v="228468.24"/>
    <n v="0.50676416819012804"/>
    <n v="228468.24"/>
    <n v="1370809.44"/>
    <m/>
    <m/>
    <n v="1370809.44"/>
    <n v="0.50676416819012804"/>
    <n v="35.299999999999997"/>
    <n v="0"/>
    <m/>
    <m/>
    <n v="6"/>
    <m/>
    <m/>
    <n v="2373696"/>
    <m/>
    <m/>
    <n v="96"/>
    <m/>
    <m/>
    <n v="4384"/>
    <n v="263"/>
    <n v="4121"/>
    <n v="0.50676416819012804"/>
    <n v="3202"/>
    <n v="919"/>
    <n v="0.73038321167883213"/>
    <n v="0.95"/>
    <s v=""/>
    <n v="0.77699587478767285"/>
    <n v="0.94000912408759119"/>
    <n v="-4.7901560240015684E-2"/>
    <n v="2573917"/>
    <n v="0.18305927667427357"/>
    <n v="95083.745844107863"/>
    <n v="0.18305927667427357"/>
    <n v="624.58553749090026"/>
    <n v="104.09758958181671"/>
    <n v="-0.21483447665514732"/>
    <n v="188"/>
    <n v="39.618671359601962"/>
    <n v="-0.21483447665514721"/>
    <n v="0.21073761361490406"/>
    <n v="-0.21483447665514721"/>
    <n v="54309648.700000003"/>
    <n v="21.1"/>
    <n v="0"/>
    <n v="2514008.5753059601"/>
    <n v="0.19999975135165626"/>
    <n v="3217395.25"/>
    <n v="0.20397991594159764"/>
    <n v="1588879.35"/>
    <n v="0.61730014992713444"/>
    <n v="4.087772834192778E-2"/>
    <n v="0.21142588277122115"/>
    <n v="27.07"/>
    <n v="55.44"/>
    <n v="55.44"/>
    <n v="20"/>
    <n v="800"/>
    <n v="28659.439935064936"/>
    <n v="9815.8851714439625"/>
    <n v="385.55674593545257"/>
    <n v="132.05354863015123"/>
    <n v="1.1590811265495808"/>
    <n v="0.39698637755576971"/>
    <n v="2.9255931276167508E-2"/>
    <n v="1.0020184017593419E-2"/>
    <n v="1986.0991875000002"/>
    <n v="680.24084238106661"/>
    <n v="3217.3962499999998"/>
    <n v="5.1512500000000001"/>
    <n v="46427.074314574318"/>
    <n v="128695.85"/>
    <n v="979611.26803751814"/>
    <n v="24726"/>
    <n v="146"/>
    <n v="17629.568493150684"/>
    <m/>
  </r>
  <r>
    <x v="11"/>
    <x v="5"/>
    <x v="137"/>
    <s v="TMS - Transportes Metropolitanos Gral. San Martín S.A."/>
    <s v="San Martín"/>
    <s v="SM - Retiro-Pilar-Dr. Cabred (d)"/>
    <s v="Diésel"/>
    <n v="235342.8"/>
    <m/>
    <m/>
    <n v="235342.8"/>
    <n v="0.3429294527048401"/>
    <n v="235342.8"/>
    <n v="1412056.7999999998"/>
    <m/>
    <m/>
    <n v="1412056.7999999998"/>
    <n v="0.3429294527048401"/>
    <n v="35.299999999999997"/>
    <n v="0"/>
    <m/>
    <m/>
    <n v="6"/>
    <m/>
    <m/>
    <n v="2445120"/>
    <m/>
    <m/>
    <n v="96"/>
    <m/>
    <m/>
    <n v="4378"/>
    <n v="133"/>
    <n v="4245"/>
    <n v="0.34292945270484032"/>
    <n v="3581"/>
    <n v="664"/>
    <n v="0.81795340338053901"/>
    <n v="0.95"/>
    <s v=""/>
    <n v="0.84358068315665491"/>
    <n v="0.96962083142987665"/>
    <n v="1.8159045230311754E-2"/>
    <n v="2662510.0000000005"/>
    <n v="0.22672400725572861"/>
    <n v="104453.11887014518"/>
    <n v="0.22672400725572861"/>
    <n v="627.21083627797418"/>
    <n v="104.53513937966237"/>
    <n v="-8.6531310498148661E-2"/>
    <n v="188"/>
    <n v="41.293642720321174"/>
    <n v="-8.6531310498148661E-2"/>
    <n v="0.21964703574638922"/>
    <n v="-8.6531310498148661E-2"/>
    <n v="58308969.000000007"/>
    <n v="21.9"/>
    <n v="0"/>
    <n v="2712337.2871309137"/>
    <n v="0.19999975962524374"/>
    <n v="3328136.5000000005"/>
    <n v="0.11366745031307358"/>
    <n v="1816363.45"/>
    <n v="0.68219967248949287"/>
    <n v="4.4870152009115039E-2"/>
    <n v="0.23044950595868419"/>
    <n v="25.49"/>
    <n v="55.44"/>
    <n v="55.44"/>
    <n v="20"/>
    <n v="800"/>
    <n v="32762.688492063491"/>
    <n v="11067.354150614292"/>
    <n v="427.88302709069495"/>
    <n v="144.54042735219232"/>
    <n v="1.2863246365160383"/>
    <n v="0.43452509425262248"/>
    <n v="3.1150669976689173E-2"/>
    <n v="1.0522808491264119E-2"/>
    <n v="2270.4543125"/>
    <n v="766.96764263757052"/>
    <n v="3328.1375000000007"/>
    <n v="5.3062500000000004"/>
    <n v="48025.072150072163"/>
    <n v="133125.50000000003"/>
    <n v="1051749.0800865802"/>
    <n v="25469.999999999996"/>
    <n v="146"/>
    <n v="18236.369863013701"/>
    <s v="Rescisión del contrato TMS Decreto N°798/2004 del 23/06/2004"/>
  </r>
  <r>
    <x v="11"/>
    <x v="6"/>
    <x v="138"/>
    <s v="TMS - Transportes Metropolitanos Gral. San Martín S.A."/>
    <s v="San Martín"/>
    <s v="SM - Retiro-Pilar-Dr. Cabred (d)"/>
    <s v="Diésel"/>
    <n v="243048.95999999999"/>
    <m/>
    <m/>
    <n v="243048.95999999999"/>
    <n v="1.1303344867358733E-2"/>
    <n v="243048.95999999999"/>
    <n v="1458293.76"/>
    <m/>
    <m/>
    <n v="1458293.76"/>
    <n v="1.1303344867358733E-2"/>
    <n v="35.299999999999997"/>
    <n v="0"/>
    <m/>
    <m/>
    <n v="6"/>
    <m/>
    <m/>
    <n v="2525184"/>
    <m/>
    <m/>
    <n v="96"/>
    <m/>
    <m/>
    <n v="4517"/>
    <n v="133"/>
    <n v="4384"/>
    <n v="1.1303344867358733E-2"/>
    <n v="3816"/>
    <n v="568"/>
    <n v="0.8448085012176223"/>
    <n v="0.95"/>
    <s v=""/>
    <n v="0.87043795620437958"/>
    <n v="0.97055567854770863"/>
    <n v="8.8675285673971649E-2"/>
    <n v="2848940"/>
    <n v="0.19982547625525271"/>
    <n v="104395.01648955661"/>
    <n v="0.19982547625525271"/>
    <n v="649.84945255474452"/>
    <n v="108.30824209245742"/>
    <n v="0.18641501814929762"/>
    <n v="188"/>
    <n v="42.198016399658741"/>
    <n v="0.18641501814929762"/>
    <n v="0.22445753404073798"/>
    <n v="0.18641501814929762"/>
    <n v="61537104.000000007"/>
    <n v="21.6"/>
    <n v="0"/>
    <n v="2775860.2314217463"/>
    <n v="0.19999977535498126"/>
    <n v="3561174"/>
    <n v="-8.2079311533779897E-2"/>
    <n v="1960548.55"/>
    <n v="0.68816772202994803"/>
    <n v="4.4958915157341184E-2"/>
    <n v="0.2328667169836045"/>
    <n v="27.29"/>
    <n v="55.44"/>
    <n v="55.44"/>
    <n v="20"/>
    <n v="800"/>
    <n v="35363.429834054834"/>
    <n v="11966.50982473431"/>
    <n v="447.20541742700732"/>
    <n v="151.328308550016"/>
    <n v="1.3444126305525712"/>
    <n v="0.45493118250966813"/>
    <n v="3.1859616760645734E-2"/>
    <n v="1.0780866527018724E-2"/>
    <n v="2450.6856874999999"/>
    <n v="829.27913085408761"/>
    <n v="3561.1750000000002"/>
    <n v="5.48"/>
    <n v="51387.806637806643"/>
    <n v="142447"/>
    <n v="1109976.6233766235"/>
    <n v="26304"/>
    <n v="146"/>
    <n v="19513.287671232876"/>
    <m/>
  </r>
  <r>
    <x v="11"/>
    <x v="7"/>
    <x v="139"/>
    <s v="TMS - Transportes Metropolitanos Gral. San Martín S.A."/>
    <s v="San Martín"/>
    <s v="SM - Retiro-Pilar-Dr. Cabred (d)"/>
    <s v="Diésel"/>
    <n v="238392"/>
    <m/>
    <m/>
    <n v="238392"/>
    <n v="0.14575006661337619"/>
    <n v="238392"/>
    <n v="1430352"/>
    <m/>
    <m/>
    <n v="1430352"/>
    <n v="0.14575006661337597"/>
    <n v="35.299999999999997"/>
    <n v="0"/>
    <m/>
    <m/>
    <n v="6"/>
    <m/>
    <m/>
    <n v="2476800"/>
    <m/>
    <m/>
    <n v="96"/>
    <m/>
    <m/>
    <n v="4462"/>
    <n v="162"/>
    <n v="4300"/>
    <n v="0.14575006661337597"/>
    <n v="3800"/>
    <n v="500"/>
    <n v="0.85163603765127749"/>
    <n v="0.95"/>
    <s v=""/>
    <n v="0.88372093023255816"/>
    <n v="0.96369341102644557"/>
    <n v="3.1924284742623099E-2"/>
    <n v="2813380.9999999995"/>
    <n v="0.15728370919050039"/>
    <n v="104199.29629629628"/>
    <n v="0.15728370919050039"/>
    <n v="654.27465116279063"/>
    <n v="109.04577519379843"/>
    <n v="1.0066455951615705E-2"/>
    <n v="188"/>
    <n v="42.48536695862277"/>
    <n v="1.0066455951615927E-2"/>
    <n v="0.22598599446075943"/>
    <n v="1.0066455951615927E-2"/>
    <n v="60769029.599999994"/>
    <n v="21.6"/>
    <n v="0"/>
    <n v="2722331.6264226194"/>
    <n v="0.19999977251563794"/>
    <n v="3516725.2499999995"/>
    <n v="2.7309213821129542E-2"/>
    <n v="1919862.05"/>
    <n v="0.68240385856021646"/>
    <n v="4.4285142957551552E-2"/>
    <n v="0.22644141842322024"/>
    <n v="27"/>
    <n v="55.44"/>
    <n v="55.44"/>
    <n v="20"/>
    <n v="800"/>
    <n v="34629.546356421357"/>
    <n v="11491.089181185744"/>
    <n v="446.47954651162792"/>
    <n v="148.15488004765993"/>
    <n v="1.3422304789310604"/>
    <n v="0.44539105353433117"/>
    <n v="3.1592771229639646E-2"/>
    <n v="1.0483399001075009E-2"/>
    <n v="2399.8275625000001"/>
    <n v="796.33248025617206"/>
    <n v="3516.7262499999993"/>
    <n v="5.375"/>
    <n v="50746.41053391053"/>
    <n v="140669.04999999999"/>
    <n v="1096122.4675324676"/>
    <n v="25800"/>
    <n v="146"/>
    <n v="19269.732876712325"/>
    <m/>
  </r>
  <r>
    <x v="11"/>
    <x v="8"/>
    <x v="140"/>
    <s v="TMS - Transportes Metropolitanos Gral. San Martín S.A."/>
    <s v="San Martín"/>
    <s v="SM - Retiro-Pilar-Dr. Cabred (d)"/>
    <s v="Diésel"/>
    <n v="227193.12"/>
    <m/>
    <m/>
    <n v="227193.12"/>
    <n v="0.11056910569105693"/>
    <n v="227193.12"/>
    <n v="1363158.72"/>
    <m/>
    <m/>
    <n v="1363158.72"/>
    <n v="0.11056910569105671"/>
    <n v="35.299999999999997"/>
    <n v="0"/>
    <m/>
    <m/>
    <n v="6"/>
    <m/>
    <m/>
    <n v="2360448"/>
    <m/>
    <m/>
    <n v="96"/>
    <m/>
    <m/>
    <n v="4456"/>
    <n v="358"/>
    <n v="4098"/>
    <n v="0.11056910569105693"/>
    <n v="3441"/>
    <n v="657"/>
    <n v="0.77221723518850982"/>
    <n v="0.95"/>
    <s v=""/>
    <n v="0.8396778916544656"/>
    <n v="0.91965888689407538"/>
    <n v="-1.5439650395621896E-2"/>
    <n v="2960427"/>
    <n v="0.1354408576251307"/>
    <n v="112606.58044883987"/>
    <n v="0.1354408576251307"/>
    <n v="722.40775988286964"/>
    <n v="120.40129331381161"/>
    <n v="2.239550137548374E-2"/>
    <n v="188"/>
    <n v="46.040898597633593"/>
    <n v="2.239550137548374E-2"/>
    <n v="0.24489839679592337"/>
    <n v="2.2395501375483962E-2"/>
    <n v="62761052.399999999"/>
    <n v="21.2"/>
    <n v="0"/>
    <n v="2864419.6880477299"/>
    <n v="0.19999978381491157"/>
    <n v="3700532.75"/>
    <n v="9.3721054109072183E-3"/>
    <n v="2023372.3"/>
    <n v="0.68347312735629018"/>
    <n v="4.3938913445884034E-2"/>
    <n v="0.22812854718167228"/>
    <n v="26.29"/>
    <n v="55.44"/>
    <n v="55.44"/>
    <n v="20"/>
    <n v="800"/>
    <n v="36496.61435786436"/>
    <n v="12181.780493279159"/>
    <n v="493.74629087359688"/>
    <n v="164.80183273484542"/>
    <n v="1.484326271265022"/>
    <n v="0.49543600509513419"/>
    <n v="3.2239298460202369E-2"/>
    <n v="1.0760780527437373E-2"/>
    <n v="2529.2153750000002"/>
    <n v="844.19738818424571"/>
    <n v="3700.5337500000001"/>
    <n v="5.1224999999999996"/>
    <n v="53398.755411255413"/>
    <n v="148021.35"/>
    <n v="1132053.6147186148"/>
    <n v="24588"/>
    <n v="146"/>
    <n v="20276.897260273974"/>
    <m/>
  </r>
  <r>
    <x v="11"/>
    <x v="9"/>
    <x v="141"/>
    <s v="TMS - Transportes Metropolitanos Gral. San Martín S.A."/>
    <s v="San Martín"/>
    <s v="SM - Retiro-Pilar-Dr. Cabred (d)"/>
    <s v="Diésel"/>
    <n v="219376.08"/>
    <m/>
    <m/>
    <n v="219376.08"/>
    <n v="0.11402027027027017"/>
    <n v="219376.08"/>
    <n v="1316256.48"/>
    <m/>
    <m/>
    <n v="1316256.48"/>
    <n v="0.11402027027027017"/>
    <n v="35.299999999999997"/>
    <n v="0"/>
    <m/>
    <m/>
    <n v="6"/>
    <m/>
    <m/>
    <n v="2279232"/>
    <m/>
    <m/>
    <n v="96"/>
    <m/>
    <m/>
    <n v="4439"/>
    <n v="482"/>
    <n v="3957"/>
    <n v="0.11402027027027017"/>
    <n v="3504"/>
    <n v="453"/>
    <n v="0.78936697454381621"/>
    <n v="0.95"/>
    <s v=""/>
    <n v="0.88551933282789996"/>
    <n v="0.8914169858076143"/>
    <n v="6.4781540353656242E-2"/>
    <n v="2834915.9999999995"/>
    <n v="4.2191055640313779E-2"/>
    <n v="103881.12861854158"/>
    <n v="4.2191055640313779E-2"/>
    <n v="716.43062926459424"/>
    <n v="119.40510487743238"/>
    <n v="-6.4477475452515809E-2"/>
    <n v="188"/>
    <n v="45.875337912866335"/>
    <n v="-6.447747545251592E-2"/>
    <n v="0.24401775485567201"/>
    <n v="-6.447747545251592E-2"/>
    <n v="60383710.79999999"/>
    <n v="21.3"/>
    <n v="0"/>
    <n v="2652484.4901368264"/>
    <n v="0.1999997742436882"/>
    <n v="3543643.9999999995"/>
    <n v="6.1520945815677623E-2"/>
    <n v="1931904.1"/>
    <n v="0.68146784596086807"/>
    <n v="4.3403291500081834E-2"/>
    <n v="0.22951227467360505"/>
    <n v="27.29"/>
    <n v="55.44"/>
    <n v="55.44"/>
    <n v="20"/>
    <n v="800"/>
    <n v="34846.755050505053"/>
    <n v="11736.075390847722"/>
    <n v="488.22443770533232"/>
    <n v="164.42962336835927"/>
    <n v="1.467726183577839"/>
    <n v="0.49431704956817968"/>
    <n v="3.1993795585017283E-2"/>
    <n v="1.0775224163080049E-2"/>
    <n v="2414.8801250000001"/>
    <n v="813.3100245857471"/>
    <n v="3543.6449999999995"/>
    <n v="4.94625"/>
    <n v="51134.84848484848"/>
    <n v="141745.79999999999"/>
    <n v="1089172.2727272725"/>
    <n v="23742"/>
    <n v="146"/>
    <n v="19417.232876712325"/>
    <m/>
  </r>
  <r>
    <x v="11"/>
    <x v="10"/>
    <x v="142"/>
    <s v="TMS - Transportes Metropolitanos Gral. San Martín S.A."/>
    <s v="San Martín"/>
    <s v="SM - Retiro-Pilar-Dr. Cabred (d)"/>
    <s v="Diésel"/>
    <n v="236451.59999999998"/>
    <m/>
    <m/>
    <n v="236451.59999999998"/>
    <n v="0.24853629976580804"/>
    <n v="236451.59999999998"/>
    <n v="1418709.5999999999"/>
    <m/>
    <m/>
    <n v="1418709.5999999999"/>
    <n v="0.24853629976580804"/>
    <n v="35.299999999999997"/>
    <n v="0"/>
    <m/>
    <m/>
    <n v="6"/>
    <m/>
    <m/>
    <n v="2456640"/>
    <m/>
    <m/>
    <n v="96"/>
    <m/>
    <m/>
    <n v="4456"/>
    <n v="191"/>
    <n v="4265"/>
    <n v="0.24853629976580804"/>
    <n v="3733"/>
    <n v="532"/>
    <n v="0.83774685816876127"/>
    <n v="0.95"/>
    <s v=""/>
    <n v="0.87526377491207508"/>
    <n v="0.95713644524236985"/>
    <n v="5.0931829560509234E-2"/>
    <n v="2912999"/>
    <n v="0.14508323574767901"/>
    <n v="109883.0252734817"/>
    <n v="0.14508323574767923"/>
    <n v="683.00093786635409"/>
    <n v="113.83348964439234"/>
    <n v="-8.2859476362468598E-2"/>
    <n v="188"/>
    <n v="44.556037613335391"/>
    <n v="-8.2859476362468487E-2"/>
    <n v="0.23700020007093292"/>
    <n v="-8.2859476362468598E-2"/>
    <n v="63212078.299999997"/>
    <n v="21.7"/>
    <n v="0"/>
    <n v="2786302.6246151868"/>
    <n v="0.19999978029509258"/>
    <n v="3641247.75"/>
    <n v="9.6230181090446829E-2"/>
    <n v="1981021.75"/>
    <n v="0.68006262618009827"/>
    <n v="4.291538981989864E-2"/>
    <n v="0.23017079340015509"/>
    <n v="26.51"/>
    <n v="55.44"/>
    <n v="55.44"/>
    <n v="20"/>
    <n v="800"/>
    <n v="35732.715548340551"/>
    <n v="12093.926605408702"/>
    <n v="464.48341148886283"/>
    <n v="157.20686776174873"/>
    <n v="1.3963546521430461"/>
    <n v="0.47260361881237595"/>
    <n v="3.1339291529036785E-2"/>
    <n v="1.0606949004615441E-2"/>
    <n v="2476.2771874999999"/>
    <n v="838.10911375482294"/>
    <n v="3641.2487500000002"/>
    <n v="5.3312499999999998"/>
    <n v="52543.272005772007"/>
    <n v="145649.95000000001"/>
    <n v="1140189.0025252525"/>
    <n v="25590"/>
    <n v="146"/>
    <n v="19952.047945205479"/>
    <m/>
  </r>
  <r>
    <x v="11"/>
    <x v="11"/>
    <x v="143"/>
    <s v="TMS - Transportes Metropolitanos Gral. San Martín S.A."/>
    <s v="San Martín"/>
    <s v="SM - Retiro-Pilar-Dr. Cabred (d)"/>
    <s v="Diésel"/>
    <n v="220484.88"/>
    <m/>
    <m/>
    <n v="220484.88"/>
    <n v="0.1327257191683282"/>
    <n v="220484.88"/>
    <n v="1322909.28"/>
    <m/>
    <m/>
    <n v="1322909.28"/>
    <n v="0.1327257191683282"/>
    <n v="35.299999999999997"/>
    <n v="0"/>
    <m/>
    <m/>
    <n v="6"/>
    <m/>
    <m/>
    <n v="2290752"/>
    <m/>
    <m/>
    <n v="96"/>
    <m/>
    <m/>
    <n v="4485"/>
    <n v="508"/>
    <n v="3977"/>
    <n v="0.1327257191683282"/>
    <n v="3178"/>
    <n v="799"/>
    <n v="0.7085841694537347"/>
    <n v="0.95"/>
    <s v=""/>
    <n v="0.79909479507166203"/>
    <n v="0.88673355629877371"/>
    <n v="4.1595653173247538E-3"/>
    <n v="2899339.0000000005"/>
    <n v="0.13936422343074772"/>
    <n v="110661.7938931298"/>
    <n v="0.13936422343074795"/>
    <n v="729.02665325622343"/>
    <n v="121.50444220937057"/>
    <n v="5.8606458298606778E-3"/>
    <n v="188"/>
    <n v="47.558556925384941"/>
    <n v="5.8606458298604558E-3"/>
    <n v="0.25297104747545179"/>
    <n v="5.8606458298604558E-3"/>
    <n v="62915656.300000004"/>
    <n v="21.7"/>
    <n v="0"/>
    <n v="2835690.5821165568"/>
    <n v="0.19999977925997037"/>
    <n v="3624172.7500000005"/>
    <n v="2.4030777450467892E-2"/>
    <n v="1989133.75"/>
    <n v="0.68606456506120872"/>
    <n v="4.241074995226924E-2"/>
    <n v="0.2309281918143353"/>
    <n v="26.2"/>
    <n v="55.44"/>
    <n v="55.44"/>
    <n v="20"/>
    <n v="800"/>
    <n v="35879.035894660898"/>
    <n v="12076.823822633174"/>
    <n v="500.15935378425951"/>
    <n v="168.35280682091607"/>
    <n v="1.5036055609194909"/>
    <n v="0.50611113161651045"/>
    <n v="3.1615878574249252E-2"/>
    <n v="1.0641852157342641E-2"/>
    <n v="2486.4171875000002"/>
    <n v="836.92389090847905"/>
    <n v="3624.1737500000004"/>
    <n v="4.9712500000000004"/>
    <n v="52296.87950937952"/>
    <n v="144966.95000000001"/>
    <n v="1134842.2853535356"/>
    <n v="23862"/>
    <n v="146"/>
    <n v="19858.486301369867"/>
    <m/>
  </r>
  <r>
    <x v="12"/>
    <x v="0"/>
    <x v="144"/>
    <s v="UGOFE S.A. - Unidad de Gestión Operativa de Emergencia Ferroviaria"/>
    <s v="San Martín"/>
    <s v="SM - Retiro-Pilar-Dr. Cabred (d)"/>
    <s v="Diésel"/>
    <n v="197089.19999999998"/>
    <m/>
    <m/>
    <n v="197089.19999999998"/>
    <n v="7.8252957233848841E-2"/>
    <n v="197089.19999999998"/>
    <n v="1182535.2"/>
    <m/>
    <m/>
    <n v="1182535.2"/>
    <n v="7.8252957233848841E-2"/>
    <n v="35.299999999999997"/>
    <n v="0"/>
    <m/>
    <m/>
    <n v="6"/>
    <m/>
    <m/>
    <n v="2047680"/>
    <m/>
    <m/>
    <n v="96"/>
    <m/>
    <m/>
    <n v="3840"/>
    <n v="285"/>
    <n v="3555"/>
    <n v="7.8252957233849063E-2"/>
    <n v="2997"/>
    <n v="558"/>
    <n v="0.78046875000000004"/>
    <n v="0.95"/>
    <s v=""/>
    <n v="0.84303797468354436"/>
    <n v="0.92578125"/>
    <n v="0.11986148369526428"/>
    <n v="2278554"/>
    <n v="8.7650016203608683E-3"/>
    <n v="87636.692307692312"/>
    <n v="8.7650016203610903E-3"/>
    <n v="640.94345991561181"/>
    <n v="106.8239099859353"/>
    <n v="-6.4444947864323532E-2"/>
    <n v="188"/>
    <n v="44.047521325369424"/>
    <n v="-1.8954656338460385E-2"/>
    <n v="0.23429532619877352"/>
    <n v="-1.8954656338460496E-2"/>
    <n v="52087744.439999998"/>
    <n v="22.86"/>
    <n v="4.8623853211009038E-2"/>
    <n v="2503641.2348636175"/>
    <n v="0.19999971912001002"/>
    <n v="2848191.5"/>
    <n v="3.2251682664425588E-2"/>
    <m/>
    <m/>
    <m/>
    <m/>
    <n v="26"/>
    <n v="55.44"/>
    <n v="55.44"/>
    <n v="20"/>
    <n v="784"/>
    <n v="0"/>
    <n v="0"/>
    <n v="0"/>
    <n v="0"/>
    <n v="0"/>
    <n v="0"/>
    <n v="0"/>
    <n v="0"/>
    <n v="0"/>
    <n v="0"/>
    <n v="2906.3188775510203"/>
    <n v="4.5344387755102042"/>
    <n v="41099.458874458876"/>
    <n v="113927.7"/>
    <n v="939533.62987012987"/>
    <n v="21330"/>
    <n v="146"/>
    <n v="15606.534246575342"/>
    <s v="Toma de Posesión UGOFESA 07/01/2005"/>
  </r>
  <r>
    <x v="12"/>
    <x v="1"/>
    <x v="145"/>
    <s v="UGOFE S.A. - Unidad de Gestión Operativa de Emergencia Ferroviaria"/>
    <s v="San Martín"/>
    <s v="SM - Retiro-Pilar-Dr. Cabred (d)"/>
    <s v="Diésel"/>
    <n v="195148.79999999999"/>
    <m/>
    <m/>
    <n v="195148.79999999999"/>
    <n v="0.25624553890078494"/>
    <n v="195148.79999999999"/>
    <n v="1170892.7999999998"/>
    <m/>
    <m/>
    <n v="1170892.7999999998"/>
    <n v="0.25624553890078494"/>
    <n v="35.299999999999997"/>
    <n v="0"/>
    <m/>
    <m/>
    <n v="6"/>
    <m/>
    <m/>
    <n v="2027520"/>
    <m/>
    <m/>
    <n v="96"/>
    <m/>
    <m/>
    <n v="3672"/>
    <n v="152"/>
    <n v="3520"/>
    <n v="0.25624553890078516"/>
    <n v="2960"/>
    <n v="560"/>
    <n v="0.8061002178649237"/>
    <n v="0.95"/>
    <s v=""/>
    <n v="0.84090909090909094"/>
    <n v="0.95860566448801743"/>
    <n v="0.17634911269459463"/>
    <n v="2373176"/>
    <n v="0.10618288466253434"/>
    <n v="95692.580645161288"/>
    <n v="0.10618288466253434"/>
    <n v="674.19772727272732"/>
    <n v="112.36628787878789"/>
    <n v="-0.11945328328851657"/>
    <n v="188"/>
    <n v="46.393656737832885"/>
    <n v="-5.8144189461408313E-2"/>
    <n v="0.24677476988208982"/>
    <n v="-5.8144189461408424E-2"/>
    <n v="54321998.640000001"/>
    <n v="22.89"/>
    <n v="6.9626168224299123E-2"/>
    <n v="2647549.225761083"/>
    <n v="0.19999973031911"/>
    <n v="2966469"/>
    <n v="9.0993496957890802E-2"/>
    <m/>
    <m/>
    <m/>
    <m/>
    <n v="24.8"/>
    <n v="55.44"/>
    <n v="55.44"/>
    <n v="20"/>
    <n v="784"/>
    <n v="0"/>
    <n v="0"/>
    <n v="0"/>
    <n v="0"/>
    <n v="0"/>
    <n v="0"/>
    <n v="0"/>
    <n v="0"/>
    <n v="0"/>
    <n v="0"/>
    <n v="3027.0102040816328"/>
    <n v="4.4897959183673466"/>
    <n v="42806.204906204905"/>
    <n v="118658.8"/>
    <n v="979834.03030303039"/>
    <n v="21119.999999999996"/>
    <n v="146"/>
    <n v="16254.630136986301"/>
    <m/>
  </r>
  <r>
    <x v="12"/>
    <x v="2"/>
    <x v="146"/>
    <s v="UGOFE S.A. - Unidad de Gestión Operativa de Emergencia Ferroviaria"/>
    <s v="San Martín"/>
    <s v="SM - Retiro-Pilar-Dr. Cabred (d)"/>
    <s v="Diésel"/>
    <n v="222314.4"/>
    <m/>
    <m/>
    <n v="222314.4"/>
    <n v="0.17560832600410436"/>
    <n v="222314.4"/>
    <n v="1333886.3999999999"/>
    <m/>
    <m/>
    <n v="1333886.3999999999"/>
    <n v="0.17560832600410414"/>
    <n v="35.299999999999997"/>
    <n v="0"/>
    <m/>
    <m/>
    <n v="6"/>
    <m/>
    <m/>
    <n v="2309760"/>
    <m/>
    <m/>
    <n v="96"/>
    <m/>
    <m/>
    <n v="4131"/>
    <n v="121"/>
    <n v="4010"/>
    <n v="0.17560832600410436"/>
    <n v="3435"/>
    <n v="575"/>
    <n v="0.83151779230210598"/>
    <n v="0.95"/>
    <s v=""/>
    <n v="0.85660847880299251"/>
    <n v="0.97070927136286611"/>
    <n v="0.14899391317224042"/>
    <n v="2729398"/>
    <n v="0.11451400963185154"/>
    <n v="103035.03208758023"/>
    <n v="0.11451400963185154"/>
    <n v="680.64788029925182"/>
    <n v="113.44131338320864"/>
    <n v="-5.1968257642332816E-2"/>
    <n v="188"/>
    <n v="46.182728049405107"/>
    <n v="1.4079451422395639E-2"/>
    <n v="0.24565280877343143"/>
    <n v="1.4079451422395639E-2"/>
    <n v="61602512.859999999"/>
    <n v="22.57"/>
    <n v="6.9668246445497628E-2"/>
    <n v="2680747.7046709848"/>
    <n v="0.19999976551599008"/>
    <n v="3411746.5"/>
    <n v="3.6014506162297337E-2"/>
    <m/>
    <m/>
    <m/>
    <m/>
    <n v="26.49"/>
    <n v="55.44"/>
    <n v="55.44"/>
    <n v="20"/>
    <n v="784"/>
    <n v="0"/>
    <n v="0"/>
    <n v="0"/>
    <n v="0"/>
    <n v="0"/>
    <n v="0"/>
    <n v="0"/>
    <n v="0"/>
    <n v="0"/>
    <n v="0"/>
    <n v="3481.375"/>
    <n v="5.1147959183673466"/>
    <n v="49231.565656565661"/>
    <n v="136469.9"/>
    <n v="1111156.4368686869"/>
    <n v="24060"/>
    <n v="146"/>
    <n v="18694.506849315068"/>
    <m/>
  </r>
  <r>
    <x v="12"/>
    <x v="3"/>
    <x v="147"/>
    <s v="UGOFE S.A. - Unidad de Gestión Operativa de Emergencia Ferroviaria"/>
    <s v="San Martín"/>
    <s v="SM - Retiro-Pilar-Dr. Cabred (d)"/>
    <s v="Diésel"/>
    <n v="217491.12"/>
    <m/>
    <m/>
    <n v="217491.12"/>
    <n v="0.12439094296359987"/>
    <n v="217491.12"/>
    <n v="1304946.72"/>
    <m/>
    <m/>
    <n v="1304946.72"/>
    <n v="0.12439094296359987"/>
    <n v="35.299999999999997"/>
    <n v="0"/>
    <m/>
    <m/>
    <n v="6"/>
    <m/>
    <m/>
    <n v="2259648"/>
    <m/>
    <m/>
    <n v="96"/>
    <m/>
    <m/>
    <n v="4009"/>
    <n v="86"/>
    <n v="3923"/>
    <n v="0.12439094296359987"/>
    <n v="3342"/>
    <n v="581"/>
    <n v="0.83362434522324769"/>
    <n v="0.95"/>
    <s v=""/>
    <n v="0.85189905684425182"/>
    <n v="0.97854826640059867"/>
    <n v="6.5713807576046834E-2"/>
    <n v="2895038"/>
    <n v="0.27182245152311379"/>
    <n v="109205.50735571481"/>
    <n v="0.27182245152311357"/>
    <n v="737.96533265358141"/>
    <n v="122.99422210893023"/>
    <n v="0.13112121676373767"/>
    <n v="188"/>
    <n v="50.071781980493427"/>
    <n v="0.19296289076437212"/>
    <n v="0.26633926585368844"/>
    <n v="0.19296289076437212"/>
    <n v="65341007.660000004"/>
    <n v="22.57"/>
    <n v="5.4672897196261783E-2"/>
    <n v="2876978.5973795219"/>
    <n v="0.19999977893202892"/>
    <n v="3618796.5"/>
    <n v="-7.0499165751487569E-2"/>
    <m/>
    <m/>
    <m/>
    <m/>
    <n v="26.51"/>
    <n v="55.44"/>
    <n v="55.44"/>
    <n v="20"/>
    <n v="784"/>
    <n v="0"/>
    <n v="0"/>
    <n v="0"/>
    <n v="0"/>
    <n v="0"/>
    <n v="0"/>
    <n v="0"/>
    <n v="0"/>
    <n v="0"/>
    <n v="0"/>
    <n v="3692.6505102040815"/>
    <n v="5.0038265306122449"/>
    <n v="52219.300144300149"/>
    <n v="144751.9"/>
    <n v="1178589.6042568544"/>
    <n v="23538"/>
    <n v="146"/>
    <n v="19829.027397260274"/>
    <m/>
  </r>
  <r>
    <x v="12"/>
    <x v="4"/>
    <x v="148"/>
    <s v="UGOFE S.A. - Unidad de Gestión Operativa de Emergencia Ferroviaria"/>
    <s v="San Martín"/>
    <s v="SM - Retiro-Pilar-Dr. Cabred (d)"/>
    <s v="Diésel"/>
    <n v="224143.91999999998"/>
    <m/>
    <m/>
    <n v="224143.91999999998"/>
    <n v="-1.8927444794952675E-2"/>
    <n v="224143.91999999998"/>
    <n v="1344863.52"/>
    <m/>
    <m/>
    <n v="1344863.52"/>
    <n v="-1.8927444794952675E-2"/>
    <n v="35.299999999999997"/>
    <n v="0"/>
    <m/>
    <m/>
    <n v="6"/>
    <m/>
    <m/>
    <n v="2328768"/>
    <m/>
    <m/>
    <n v="96"/>
    <m/>
    <m/>
    <n v="4112"/>
    <n v="69"/>
    <n v="4043"/>
    <n v="-1.8927444794952675E-2"/>
    <n v="3522"/>
    <n v="521"/>
    <n v="0.85651750972762641"/>
    <n v="0.95"/>
    <s v=""/>
    <n v="0.87113529557259461"/>
    <n v="0.9832198443579766"/>
    <n v="0.12115819895523505"/>
    <n v="3035335"/>
    <n v="0.1792668528161554"/>
    <n v="112129.10971555227"/>
    <n v="0.1792668528161554"/>
    <n v="750.76304724214697"/>
    <n v="125.12717454035783"/>
    <n v="0.20201798180939323"/>
    <n v="188"/>
    <n v="50.69185317778566"/>
    <n v="0.27949402234307907"/>
    <n v="0.26963751690311522"/>
    <n v="0.27949402234307907"/>
    <n v="68173624.100000009"/>
    <n v="22.46"/>
    <n v="6.4454976303317535E-2"/>
    <n v="2964686.9805538859"/>
    <n v="0.19999978915007122"/>
    <n v="3794167.75"/>
    <n v="-0.1378621778653383"/>
    <m/>
    <m/>
    <m/>
    <m/>
    <n v="27.07"/>
    <n v="55.44"/>
    <n v="55.44"/>
    <n v="20"/>
    <n v="784"/>
    <n v="0"/>
    <n v="0"/>
    <n v="0"/>
    <n v="0"/>
    <n v="0"/>
    <n v="0"/>
    <n v="0"/>
    <n v="0"/>
    <n v="0"/>
    <n v="0"/>
    <n v="3871.6007653061224"/>
    <n v="5.1568877551020407"/>
    <n v="54749.909812409816"/>
    <n v="151766.75"/>
    <n v="1229682.9743867246"/>
    <n v="24258"/>
    <n v="146"/>
    <n v="20789.965753424658"/>
    <m/>
  </r>
  <r>
    <x v="12"/>
    <x v="5"/>
    <x v="149"/>
    <s v="UGOFE S.A. - Unidad de Gestión Operativa de Emergencia Ferroviaria"/>
    <s v="San Martín"/>
    <s v="SM - Retiro-Pilar-Dr. Cabred (d)"/>
    <s v="Diésel"/>
    <n v="211060.08"/>
    <m/>
    <m/>
    <n v="211060.08"/>
    <n v="-0.1031802120141343"/>
    <n v="211060.08"/>
    <n v="1266360.48"/>
    <m/>
    <m/>
    <n v="1266360.48"/>
    <n v="-0.10318021201413419"/>
    <n v="35.299999999999997"/>
    <n v="0"/>
    <m/>
    <m/>
    <n v="6"/>
    <m/>
    <m/>
    <n v="2192832"/>
    <m/>
    <m/>
    <n v="96"/>
    <m/>
    <m/>
    <n v="4009"/>
    <n v="202"/>
    <n v="3807"/>
    <n v="-0.1031802120141343"/>
    <n v="3181"/>
    <n v="626"/>
    <n v="0.79346470441506611"/>
    <n v="0.95"/>
    <s v=""/>
    <n v="0.83556606251641707"/>
    <n v="0.94961336991768519"/>
    <n v="-9.5007161736413437E-3"/>
    <n v="2918876"/>
    <n v="9.6287337887932534E-2"/>
    <n v="114510.63162024324"/>
    <n v="9.6287337887932534E-2"/>
    <n v="766.71289729445755"/>
    <n v="127.7854828824096"/>
    <n v="0.22241653515478688"/>
    <n v="188"/>
    <n v="51.953188747646323"/>
    <n v="0.2581401233967533"/>
    <n v="0.27634674865769321"/>
    <n v="0.2581401233967533"/>
    <n v="65791465.039999999"/>
    <n v="22.54"/>
    <n v="2.9223744292237397E-2"/>
    <n v="2973501.0239629266"/>
    <n v="0.19999978073745672"/>
    <n v="3648594"/>
    <n v="-0.15357855014779137"/>
    <m/>
    <m/>
    <m/>
    <m/>
    <n v="25.49"/>
    <n v="55.44"/>
    <n v="55.44"/>
    <n v="20"/>
    <n v="784"/>
    <n v="0"/>
    <n v="0"/>
    <n v="0"/>
    <n v="0"/>
    <n v="0"/>
    <n v="0"/>
    <n v="0"/>
    <n v="0"/>
    <n v="0"/>
    <n v="0"/>
    <n v="3723.0561224489797"/>
    <n v="4.8558673469387754"/>
    <n v="52649.278499278502"/>
    <n v="145943.79999999999"/>
    <n v="1186714.7373737374"/>
    <n v="22842"/>
    <n v="146"/>
    <n v="19992.301369863013"/>
    <m/>
  </r>
  <r>
    <x v="12"/>
    <x v="6"/>
    <x v="150"/>
    <s v="UGOFE S.A. - Unidad de Gestión Operativa de Emergencia Ferroviaria"/>
    <s v="San Martín"/>
    <s v="SM - Retiro-Pilar-Dr. Cabred (d)"/>
    <s v="Diésel"/>
    <n v="220263.12"/>
    <m/>
    <m/>
    <n v="220263.12"/>
    <n v="-9.375E-2"/>
    <n v="220263.12"/>
    <n v="1321578.72"/>
    <m/>
    <m/>
    <n v="1321578.72"/>
    <n v="-9.375E-2"/>
    <n v="35.299999999999997"/>
    <n v="0"/>
    <m/>
    <m/>
    <n v="6"/>
    <m/>
    <m/>
    <n v="2288448"/>
    <m/>
    <m/>
    <n v="96"/>
    <m/>
    <m/>
    <n v="4112"/>
    <n v="139"/>
    <n v="3973"/>
    <n v="-9.375E-2"/>
    <n v="3415"/>
    <n v="558"/>
    <n v="0.83049610894941639"/>
    <n v="0.95"/>
    <s v=""/>
    <n v="0.85955197583689902"/>
    <n v="0.96619649805447472"/>
    <n v="-1.2506325453625511E-2"/>
    <n v="3037288"/>
    <n v="6.6111606422037728E-2"/>
    <n v="111296.73873213632"/>
    <n v="6.6111606422037728E-2"/>
    <n v="764.48225522275357"/>
    <n v="127.41370920379227"/>
    <n v="0.17639901398293811"/>
    <n v="188"/>
    <n v="52.054843316484394"/>
    <n v="0.23358507716266419"/>
    <n v="0.27688746444938506"/>
    <n v="0.23358507716266397"/>
    <n v="68794573.200000003"/>
    <n v="22.65"/>
    <n v="4.8611111111110938E-2"/>
    <n v="2959376.8105240869"/>
    <n v="0.19999978928564943"/>
    <n v="3796609"/>
    <n v="-0.14165428223780563"/>
    <m/>
    <m/>
    <m/>
    <m/>
    <n v="27.29"/>
    <n v="55.44"/>
    <n v="55.44"/>
    <n v="20"/>
    <n v="784"/>
    <n v="0"/>
    <n v="0"/>
    <n v="0"/>
    <n v="0"/>
    <n v="0"/>
    <n v="0"/>
    <n v="0"/>
    <n v="0"/>
    <n v="0"/>
    <n v="0"/>
    <n v="3874.091836734694"/>
    <n v="5.0676020408163263"/>
    <n v="54785.137085137088"/>
    <n v="151864.4"/>
    <n v="1240883.3549783551"/>
    <n v="23838"/>
    <n v="146"/>
    <n v="20803.342465753423"/>
    <m/>
  </r>
  <r>
    <x v="12"/>
    <x v="7"/>
    <x v="151"/>
    <s v="UGOFE S.A. - Unidad de Gestión Operativa de Emergencia Ferroviaria"/>
    <s v="San Martín"/>
    <s v="SM - Retiro-Pilar-Dr. Cabred (d)"/>
    <s v="Diésel"/>
    <n v="217103.03999999998"/>
    <m/>
    <m/>
    <n v="217103.03999999998"/>
    <n v="-8.9302325581395392E-2"/>
    <n v="217103.03999999998"/>
    <n v="1302618.2399999998"/>
    <m/>
    <m/>
    <n v="1302618.2399999998"/>
    <n v="-8.9302325581395503E-2"/>
    <n v="35.299999999999997"/>
    <n v="0"/>
    <m/>
    <m/>
    <n v="6"/>
    <m/>
    <m/>
    <n v="2255616"/>
    <m/>
    <m/>
    <n v="96"/>
    <m/>
    <m/>
    <n v="4151"/>
    <n v="235"/>
    <n v="3916"/>
    <n v="-8.9302325581395392E-2"/>
    <n v="3416"/>
    <n v="500"/>
    <n v="0.82293423271500843"/>
    <n v="0.95"/>
    <s v=""/>
    <n v="0.87231869254341166"/>
    <n v="0.94338713562996868"/>
    <n v="-1.2902532121928934E-2"/>
    <n v="2911759"/>
    <n v="3.4967890946871583E-2"/>
    <n v="107842.92592592593"/>
    <n v="3.4967890946871583E-2"/>
    <n v="743.55439223697647"/>
    <n v="123.92573203949608"/>
    <n v="0.13645606002848498"/>
    <n v="188"/>
    <n v="50.518065369635863"/>
    <n v="0.18906976651128549"/>
    <n v="0.26871311366827588"/>
    <n v="0.18906976651128549"/>
    <n v="65805753.400000006"/>
    <n v="22.6"/>
    <n v="4.629629629629628E-2"/>
    <n v="2817525.8218565853"/>
    <n v="0.19999978020152909"/>
    <n v="3639697.75"/>
    <n v="-0.11831523121374435"/>
    <m/>
    <m/>
    <m/>
    <m/>
    <n v="27"/>
    <n v="55.44"/>
    <n v="55.44"/>
    <n v="20"/>
    <n v="784"/>
    <n v="0"/>
    <n v="0"/>
    <n v="0"/>
    <n v="0"/>
    <n v="0"/>
    <n v="0"/>
    <n v="0"/>
    <n v="0"/>
    <n v="0"/>
    <n v="0"/>
    <n v="3713.9783163265306"/>
    <n v="4.9948979591836737"/>
    <n v="52520.905483405484"/>
    <n v="145587.95000000001"/>
    <n v="1186972.4639249642"/>
    <n v="23495.999999999996"/>
    <n v="146"/>
    <n v="19943.554794520547"/>
    <m/>
  </r>
  <r>
    <x v="12"/>
    <x v="8"/>
    <x v="152"/>
    <s v="UGOFE S.A. - Unidad de Gestión Operativa de Emergencia Ferroviaria"/>
    <s v="San Martín"/>
    <s v="SM - Retiro-Pilar-Dr. Cabred (d)"/>
    <s v="Diésel"/>
    <n v="217546.56"/>
    <m/>
    <m/>
    <n v="217546.56"/>
    <n v="-4.2459736456808228E-2"/>
    <n v="217546.56"/>
    <n v="1305279.3599999999"/>
    <m/>
    <m/>
    <n v="1305279.3599999999"/>
    <n v="-4.2459736456808228E-2"/>
    <n v="35.299999999999997"/>
    <n v="0"/>
    <m/>
    <m/>
    <n v="6"/>
    <m/>
    <m/>
    <n v="2260224"/>
    <m/>
    <m/>
    <n v="96"/>
    <m/>
    <m/>
    <n v="4048"/>
    <n v="124"/>
    <n v="3924"/>
    <n v="-4.2459736456808228E-2"/>
    <n v="3571"/>
    <n v="353"/>
    <n v="0.88216403162055335"/>
    <n v="0.95"/>
    <s v=""/>
    <n v="0.91004077471967382"/>
    <n v="0.96936758893280628"/>
    <n v="8.3797470154380438E-2"/>
    <n v="2983692"/>
    <n v="7.8586636319692982E-3"/>
    <n v="113491.51768733359"/>
    <n v="7.8586636319692982E-3"/>
    <n v="760.37003058103971"/>
    <n v="126.72833843017328"/>
    <n v="5.2549644129411321E-2"/>
    <n v="188"/>
    <n v="51.431955531726182"/>
    <n v="0.11709278268451695"/>
    <n v="0.27357423155173499"/>
    <n v="0.11709278268451673"/>
    <n v="67133070"/>
    <n v="22.5"/>
    <n v="6.1320754716981174E-2"/>
    <n v="2886930.1988768876"/>
    <n v="0.19999978550059072"/>
    <n v="3729614"/>
    <n v="-6.4790667089880086E-2"/>
    <m/>
    <m/>
    <m/>
    <m/>
    <n v="26.29"/>
    <n v="55.44"/>
    <n v="55.44"/>
    <n v="20"/>
    <n v="784"/>
    <n v="0"/>
    <n v="0"/>
    <n v="0"/>
    <n v="0"/>
    <n v="0"/>
    <n v="0"/>
    <n v="0"/>
    <n v="0"/>
    <n v="0"/>
    <n v="0"/>
    <n v="3805.7295918367345"/>
    <n v="5.0051020408163263"/>
    <n v="53818.398268398269"/>
    <n v="149184.6"/>
    <n v="1210913.9610389611"/>
    <n v="23544"/>
    <n v="146"/>
    <n v="20436.246575342466"/>
    <m/>
  </r>
  <r>
    <x v="12"/>
    <x v="9"/>
    <x v="153"/>
    <s v="UGOFE S.A. - Unidad de Gestión Operativa de Emergencia Ferroviaria"/>
    <s v="San Martín"/>
    <s v="SM - Retiro-Pilar-Dr. Cabred (d)"/>
    <s v="Diésel"/>
    <n v="219930.47999999998"/>
    <m/>
    <m/>
    <n v="219930.47999999998"/>
    <n v="2.5271670457416295E-3"/>
    <n v="219930.47999999998"/>
    <n v="1319582.8799999999"/>
    <m/>
    <m/>
    <n v="1319582.8799999999"/>
    <n v="2.5271670457416295E-3"/>
    <n v="35.299999999999997"/>
    <n v="0"/>
    <m/>
    <m/>
    <n v="6"/>
    <m/>
    <m/>
    <n v="2284992"/>
    <m/>
    <m/>
    <n v="96"/>
    <m/>
    <m/>
    <n v="4098"/>
    <n v="131"/>
    <n v="3967"/>
    <n v="2.5271670457416295E-3"/>
    <n v="3381"/>
    <n v="586"/>
    <n v="0.82503660322108341"/>
    <n v="0.95"/>
    <s v=""/>
    <n v="0.8522813208974036"/>
    <n v="0.96803318692044904"/>
    <n v="-3.7535049431784873E-2"/>
    <n v="3137864"/>
    <n v="0.10686313104162548"/>
    <n v="114982.19127885673"/>
    <n v="0.10686313104162526"/>
    <n v="790.99168137131335"/>
    <n v="131.83194689521889"/>
    <n v="0.10407295425553609"/>
    <n v="188"/>
    <n v="53.52700441218213"/>
    <n v="0.16679259156301018"/>
    <n v="0.28471810857543683"/>
    <n v="0.16679259156301018"/>
    <n v="70633318.640000001"/>
    <n v="22.51"/>
    <n v="5.68075117370892E-2"/>
    <n v="2935937.287792197"/>
    <n v="0.19999979603954687"/>
    <n v="3922329"/>
    <n v="-9.2325118489244171E-2"/>
    <m/>
    <m/>
    <m/>
    <m/>
    <n v="27.29"/>
    <n v="55.44"/>
    <n v="55.44"/>
    <n v="20"/>
    <n v="784"/>
    <n v="0"/>
    <n v="0"/>
    <n v="0"/>
    <n v="0"/>
    <n v="0"/>
    <n v="0"/>
    <n v="0"/>
    <n v="0"/>
    <n v="0"/>
    <n v="0"/>
    <n v="4002.3775510204082"/>
    <n v="5.0599489795918364"/>
    <n v="56599.278499278502"/>
    <n v="156893.20000000001"/>
    <n v="1274049.759018759"/>
    <n v="23802"/>
    <n v="146"/>
    <n v="21492.219178082192"/>
    <m/>
  </r>
  <r>
    <x v="12"/>
    <x v="10"/>
    <x v="154"/>
    <s v="UGOFE S.A. - Unidad de Gestión Operativa de Emergencia Ferroviaria"/>
    <s v="San Martín"/>
    <s v="SM - Retiro-Pilar-Dr. Cabred (d)"/>
    <s v="Diésel"/>
    <n v="218267.28"/>
    <m/>
    <m/>
    <n v="218267.28"/>
    <n v="-7.6905041031652854E-2"/>
    <n v="218267.28"/>
    <n v="1309603.68"/>
    <m/>
    <m/>
    <n v="1309603.68"/>
    <n v="-7.6905041031652965E-2"/>
    <n v="35.299999999999997"/>
    <n v="0"/>
    <m/>
    <m/>
    <n v="6"/>
    <m/>
    <m/>
    <n v="2267712"/>
    <m/>
    <m/>
    <n v="96"/>
    <m/>
    <m/>
    <n v="4048"/>
    <n v="111"/>
    <n v="3937"/>
    <n v="-7.6905041031652965E-2"/>
    <n v="3348"/>
    <n v="589"/>
    <n v="0.82707509881422925"/>
    <n v="0.95"/>
    <s v=""/>
    <n v="0.85039370078740162"/>
    <n v="0.97257905138339917"/>
    <n v="-2.8414376142976816E-2"/>
    <n v="3251551"/>
    <n v="0.11622111782393341"/>
    <n v="122653.75330064126"/>
    <n v="0.11622111782393318"/>
    <n v="825.89560579121155"/>
    <n v="137.64926763186858"/>
    <n v="0.20921591758168012"/>
    <n v="188"/>
    <n v="55.78966529018917"/>
    <n v="0.25212357917328831"/>
    <n v="0.29675353877760197"/>
    <n v="0.25212357917328831"/>
    <n v="73062350.969999999"/>
    <n v="22.47"/>
    <n v="3.548387096774186E-2"/>
    <n v="3110129.830243723"/>
    <n v="0.19999980317080757"/>
    <n v="4064437.75"/>
    <n v="-0.14783262250404661"/>
    <m/>
    <m/>
    <m/>
    <m/>
    <n v="26.51"/>
    <n v="55.44"/>
    <n v="55.44"/>
    <n v="20"/>
    <n v="784"/>
    <n v="0"/>
    <n v="0"/>
    <n v="0"/>
    <n v="0"/>
    <n v="0"/>
    <n v="0"/>
    <n v="0"/>
    <n v="0"/>
    <n v="0"/>
    <n v="0"/>
    <n v="4147.3864795918371"/>
    <n v="5.0216836734693882"/>
    <n v="58649.909812409816"/>
    <n v="162577.54999999999"/>
    <n v="1317863.4734848486"/>
    <n v="23622"/>
    <n v="146"/>
    <n v="22270.897260273974"/>
    <m/>
  </r>
  <r>
    <x v="12"/>
    <x v="11"/>
    <x v="155"/>
    <s v="UGOFE S.A. - Unidad de Gestión Operativa de Emergencia Ferroviaria"/>
    <s v="San Martín"/>
    <s v="SM - Retiro-Pilar-Dr. Cabred (d)"/>
    <s v="Diésel"/>
    <n v="248260.31999999998"/>
    <m/>
    <m/>
    <n v="248260.31999999998"/>
    <n v="0.12597435252703026"/>
    <n v="248260.31999999998"/>
    <n v="1489561.92"/>
    <m/>
    <m/>
    <n v="1489561.92"/>
    <n v="0.12597435252703026"/>
    <n v="35.299999999999997"/>
    <n v="0"/>
    <m/>
    <m/>
    <n v="6"/>
    <m/>
    <m/>
    <n v="2579328"/>
    <m/>
    <m/>
    <n v="96"/>
    <m/>
    <m/>
    <n v="4590"/>
    <n v="112"/>
    <n v="4478"/>
    <n v="0.12597435252703049"/>
    <n v="3971"/>
    <n v="507"/>
    <n v="0.86514161220043573"/>
    <n v="0.95"/>
    <s v=""/>
    <n v="0.88677981241625725"/>
    <n v="0.97559912854030506"/>
    <n v="0.10973043234092361"/>
    <n v="3359828"/>
    <n v="0.15882551160799041"/>
    <n v="128237.70992366412"/>
    <n v="0.15882551160799041"/>
    <n v="750.29656096471638"/>
    <n v="125.04942682745273"/>
    <n v="2.9175761425854985E-2"/>
    <n v="188"/>
    <n v="51.179139515059575"/>
    <n v="7.6128941325007027E-2"/>
    <n v="0.27222946550563604"/>
    <n v="7.6128941325007027E-2"/>
    <n v="76234497.320000008"/>
    <n v="22.69"/>
    <n v="4.5622119815668327E-2"/>
    <n v="3286070.589583179"/>
    <n v="0.19999980951401308"/>
    <n v="4199784"/>
    <n v="-6.4587689045718828E-3"/>
    <m/>
    <m/>
    <m/>
    <m/>
    <n v="26.2"/>
    <n v="55.44"/>
    <n v="55.44"/>
    <n v="20"/>
    <n v="784"/>
    <n v="0"/>
    <n v="0"/>
    <n v="0"/>
    <n v="0"/>
    <n v="0"/>
    <n v="0"/>
    <n v="0"/>
    <n v="0"/>
    <n v="0"/>
    <n v="0"/>
    <n v="4285.4948979591836"/>
    <n v="5.7117346938775508"/>
    <n v="60602.958152958156"/>
    <n v="167991.4"/>
    <n v="1375081.1204906206"/>
    <n v="26868"/>
    <n v="146"/>
    <n v="23012.520547945205"/>
    <m/>
  </r>
  <r>
    <x v="13"/>
    <x v="0"/>
    <x v="156"/>
    <s v="UGOFE S.A. - Unidad de Gestión Operativa de Emergencia Ferroviaria"/>
    <s v="San Martín"/>
    <s v="SM - Retiro-Pilar-Dr. Cabred (d)"/>
    <s v="Diésel"/>
    <n v="251198.63999999998"/>
    <m/>
    <m/>
    <n v="251198.63999999998"/>
    <n v="0.27454289732770754"/>
    <n v="251198.63999999998"/>
    <n v="1507191.8399999999"/>
    <m/>
    <m/>
    <n v="1507191.8399999999"/>
    <n v="0.27454289732770731"/>
    <n v="35.299999999999997"/>
    <n v="0"/>
    <m/>
    <m/>
    <n v="6"/>
    <m/>
    <m/>
    <n v="2609856"/>
    <m/>
    <m/>
    <n v="96"/>
    <m/>
    <m/>
    <n v="4669"/>
    <n v="138"/>
    <n v="4531"/>
    <n v="0.27454289732770754"/>
    <n v="4035"/>
    <n v="496"/>
    <n v="0.86421075176697371"/>
    <n v="0.95"/>
    <s v=""/>
    <n v="0.8905318914146988"/>
    <n v="0.97044334975369462"/>
    <n v="5.6336627954372442E-2"/>
    <n v="2947345"/>
    <n v="0.29351553660786611"/>
    <n v="113359.42307692308"/>
    <n v="0.29351553660786611"/>
    <n v="650.48444052085631"/>
    <n v="108.41407342014271"/>
    <n v="1.4885838146317498E-2"/>
    <n v="188"/>
    <n v="44.703205598565347"/>
    <n v="1.488583814631772E-2"/>
    <n v="0.23778300850300715"/>
    <n v="1.4885838146317498E-2"/>
    <n v="67376306.700000003"/>
    <n v="22.86"/>
    <n v="0"/>
    <n v="3238498.8353881929"/>
    <n v="0.19999978285535835"/>
    <n v="3684180.25"/>
    <n v="5.3099323187819999E-2"/>
    <m/>
    <m/>
    <m/>
    <m/>
    <n v="26"/>
    <n v="55.44"/>
    <n v="55.44"/>
    <n v="20"/>
    <n v="852"/>
    <n v="0"/>
    <n v="0"/>
    <n v="0"/>
    <n v="0"/>
    <n v="0"/>
    <n v="0"/>
    <n v="0"/>
    <n v="0"/>
    <n v="0"/>
    <n v="0"/>
    <n v="3459.3251173708918"/>
    <n v="5.318075117370892"/>
    <n v="53162.788600288601"/>
    <n v="147367.25"/>
    <n v="1215301.3474025975"/>
    <n v="27186"/>
    <n v="146"/>
    <n v="20187.294520547945"/>
    <m/>
  </r>
  <r>
    <x v="13"/>
    <x v="1"/>
    <x v="157"/>
    <s v="UGOFE S.A. - Unidad de Gestión Operativa de Emergencia Ferroviaria"/>
    <s v="San Martín"/>
    <s v="SM - Retiro-Pilar-Dr. Cabred (d)"/>
    <s v="Diésel"/>
    <n v="226749.59999999998"/>
    <m/>
    <m/>
    <n v="226749.59999999998"/>
    <n v="0.16193181818181812"/>
    <n v="226749.59999999998"/>
    <n v="1360497.5999999999"/>
    <m/>
    <m/>
    <n v="1360497.5999999999"/>
    <n v="0.16193181818181834"/>
    <n v="35.299999999999997"/>
    <n v="0"/>
    <m/>
    <m/>
    <n v="6"/>
    <m/>
    <m/>
    <n v="2355840"/>
    <m/>
    <m/>
    <n v="96"/>
    <m/>
    <m/>
    <n v="4232"/>
    <n v="142"/>
    <n v="4090"/>
    <n v="0.16193181818181812"/>
    <n v="3457"/>
    <n v="633"/>
    <n v="0.81687145557655949"/>
    <n v="0.95"/>
    <s v=""/>
    <n v="0.84523227383863075"/>
    <n v="0.96644612476370506"/>
    <n v="5.1410824026960622E-3"/>
    <n v="2882497"/>
    <n v="0.21461577228153317"/>
    <n v="116229.71774193548"/>
    <n v="0.21461577228153339"/>
    <n v="704.7669926650367"/>
    <n v="117.46116544417278"/>
    <n v="4.5341691547921004E-2"/>
    <n v="188"/>
    <n v="48.497223611419827"/>
    <n v="4.5341691547921004E-2"/>
    <n v="0.2579639553798927"/>
    <n v="4.5341691547920782E-2"/>
    <n v="65980356.329999998"/>
    <n v="22.89"/>
    <n v="0"/>
    <n v="3215755.0475011733"/>
    <n v="0.19999977797021906"/>
    <n v="3603120.25"/>
    <n v="1.0229626102672838E-2"/>
    <m/>
    <m/>
    <m/>
    <m/>
    <n v="24.8"/>
    <n v="55.44"/>
    <n v="55.44"/>
    <n v="20"/>
    <n v="852"/>
    <n v="0"/>
    <n v="0"/>
    <n v="0"/>
    <n v="0"/>
    <n v="0"/>
    <n v="0"/>
    <n v="0"/>
    <n v="0"/>
    <n v="0"/>
    <n v="0"/>
    <n v="3383.2124413145539"/>
    <n v="4.800469483568075"/>
    <n v="51993.091630591633"/>
    <n v="144124.85"/>
    <n v="1190121.8674242424"/>
    <n v="24540"/>
    <n v="146"/>
    <n v="19743.130136986303"/>
    <m/>
  </r>
  <r>
    <x v="13"/>
    <x v="2"/>
    <x v="158"/>
    <s v="UGOFE S.A. - Unidad de Gestión Operativa de Emergencia Ferroviaria"/>
    <s v="San Martín"/>
    <s v="SM - Retiro-Pilar-Dr. Cabred (d)"/>
    <s v="Diésel"/>
    <n v="265224.95999999996"/>
    <m/>
    <m/>
    <n v="265224.95999999996"/>
    <n v="0.19301745635910206"/>
    <n v="265224.95999999996"/>
    <n v="1591349.7599999998"/>
    <m/>
    <m/>
    <n v="1591349.7599999998"/>
    <n v="0.19301745635910206"/>
    <n v="35.299999999999997"/>
    <n v="0"/>
    <m/>
    <m/>
    <n v="6"/>
    <m/>
    <m/>
    <n v="2755584"/>
    <m/>
    <m/>
    <n v="96"/>
    <m/>
    <m/>
    <n v="4858"/>
    <n v="74"/>
    <n v="4784"/>
    <n v="0.19301745635910228"/>
    <n v="3913"/>
    <n v="871"/>
    <n v="0.8054755043227666"/>
    <n v="0.95"/>
    <s v=""/>
    <n v="0.81793478260869568"/>
    <n v="0.98476739398929602"/>
    <n v="-4.5147459021580905E-2"/>
    <n v="3383667"/>
    <n v="0.23971183389157602"/>
    <n v="127733.74858437147"/>
    <n v="0.23971183389157602"/>
    <n v="707.28825250836121"/>
    <n v="117.8813754180602"/>
    <n v="3.9139726986877177E-2"/>
    <n v="188"/>
    <n v="47.990307416768019"/>
    <n v="3.9139726986877177E-2"/>
    <n v="0.25526759264238308"/>
    <n v="3.9139726986877177E-2"/>
    <n v="76369364.189999998"/>
    <n v="22.57"/>
    <n v="0"/>
    <n v="3323354.6531583001"/>
    <n v="0.19999981085604723"/>
    <n v="4229582.75"/>
    <n v="1.4518881876223778E-2"/>
    <m/>
    <m/>
    <m/>
    <m/>
    <n v="26.49"/>
    <n v="55.44"/>
    <n v="55.44"/>
    <n v="20"/>
    <n v="852"/>
    <n v="0"/>
    <n v="0"/>
    <n v="0"/>
    <n v="0"/>
    <n v="0"/>
    <n v="0"/>
    <n v="0"/>
    <n v="0"/>
    <n v="0"/>
    <n v="0"/>
    <n v="3971.4401408450703"/>
    <n v="5.615023474178404"/>
    <n v="61032.954545454551"/>
    <n v="169183.35"/>
    <n v="1377513.7840909092"/>
    <n v="28703.999999999996"/>
    <n v="146"/>
    <n v="23175.801369863013"/>
    <m/>
  </r>
  <r>
    <x v="13"/>
    <x v="3"/>
    <x v="159"/>
    <s v="UGOFE S.A. - Unidad de Gestión Operativa de Emergencia Ferroviaria"/>
    <s v="San Martín"/>
    <s v="SM - Retiro-Pilar-Dr. Cabred (d)"/>
    <s v="Diésel"/>
    <n v="264282.48"/>
    <m/>
    <m/>
    <n v="264282.48"/>
    <n v="0.21514147336222278"/>
    <n v="264282.48"/>
    <n v="1585694.88"/>
    <m/>
    <m/>
    <n v="1585694.88"/>
    <n v="0.21514147336222278"/>
    <n v="35.299999999999997"/>
    <n v="0"/>
    <m/>
    <m/>
    <n v="6"/>
    <m/>
    <m/>
    <n v="2745792"/>
    <m/>
    <m/>
    <n v="96"/>
    <m/>
    <m/>
    <n v="4902"/>
    <n v="135"/>
    <n v="4767"/>
    <n v="0.21514147336222278"/>
    <n v="4144"/>
    <n v="623"/>
    <n v="0.84536923704610367"/>
    <n v="0.95"/>
    <s v=""/>
    <n v="0.86930983847283405"/>
    <n v="0.97246022031823742"/>
    <n v="2.043761110979303E-2"/>
    <n v="3379500"/>
    <n v="0.16734219032703535"/>
    <n v="127480.19615239532"/>
    <n v="0.16734219032703557"/>
    <n v="708.93643801132782"/>
    <n v="118.15607300188798"/>
    <n v="-3.9336393401938285E-2"/>
    <n v="188"/>
    <n v="48.102138666172657"/>
    <n v="-3.9336393401938174E-2"/>
    <n v="0.25586243971368433"/>
    <n v="-3.9336393401938285E-2"/>
    <n v="76275315"/>
    <n v="22.57"/>
    <n v="0"/>
    <n v="3358418.4973890134"/>
    <n v="0.19999981062282823"/>
    <n v="4224373.9999999991"/>
    <n v="6.474025248439301E-2"/>
    <m/>
    <m/>
    <m/>
    <m/>
    <n v="26.51"/>
    <n v="55.44"/>
    <n v="55.44"/>
    <n v="20"/>
    <n v="852"/>
    <n v="0"/>
    <n v="0"/>
    <n v="0"/>
    <n v="0"/>
    <n v="0"/>
    <n v="0"/>
    <n v="0"/>
    <n v="0"/>
    <n v="0"/>
    <n v="0"/>
    <n v="3966.5492957746478"/>
    <n v="5.595070422535211"/>
    <n v="60957.792207792212"/>
    <n v="168975"/>
    <n v="1375817.3701298703"/>
    <n v="28602"/>
    <n v="146"/>
    <n v="23147.260273972603"/>
    <m/>
  </r>
  <r>
    <x v="13"/>
    <x v="4"/>
    <x v="160"/>
    <s v="UGOFE S.A. - Unidad de Gestión Operativa de Emergencia Ferroviaria"/>
    <s v="San Martín"/>
    <s v="SM - Retiro-Pilar-Dr. Cabred (d)"/>
    <s v="Diésel"/>
    <n v="266001.12"/>
    <m/>
    <m/>
    <n v="266001.12"/>
    <n v="0.18674251793222862"/>
    <n v="266001.12"/>
    <n v="1596006.72"/>
    <m/>
    <m/>
    <n v="1596006.72"/>
    <n v="0.1867425179322284"/>
    <n v="35.299999999999997"/>
    <n v="0"/>
    <m/>
    <m/>
    <n v="6"/>
    <m/>
    <m/>
    <n v="2763648"/>
    <m/>
    <m/>
    <n v="96"/>
    <m/>
    <m/>
    <n v="5096"/>
    <n v="298"/>
    <n v="4798"/>
    <n v="0.18674251793222862"/>
    <n v="4115"/>
    <n v="683"/>
    <n v="0.80749607535321821"/>
    <n v="0.95"/>
    <s v=""/>
    <n v="0.85764902042517721"/>
    <n v="0.94152276295133441"/>
    <n v="-1.5481263606192064E-2"/>
    <n v="3509156"/>
    <n v="0.15610171529666417"/>
    <n v="129632.65607683783"/>
    <n v="0.15610171529666417"/>
    <n v="731.37890787828258"/>
    <n v="121.89648464638043"/>
    <n v="-2.5819250741056177E-2"/>
    <n v="188"/>
    <n v="49.383027510059613"/>
    <n v="-2.5819250741056066E-2"/>
    <n v="0.26267567824499793"/>
    <n v="-2.5819250741056066E-2"/>
    <n v="78815643.760000005"/>
    <n v="22.46"/>
    <n v="0"/>
    <n v="3427479.7035360355"/>
    <n v="0.19999981761992169"/>
    <n v="4386444"/>
    <n v="4.8710002596354551E-2"/>
    <m/>
    <m/>
    <m/>
    <m/>
    <n v="27.07"/>
    <n v="55.44"/>
    <n v="55.44"/>
    <n v="20"/>
    <n v="852"/>
    <n v="0"/>
    <n v="0"/>
    <n v="0"/>
    <n v="0"/>
    <n v="0"/>
    <n v="0"/>
    <n v="0"/>
    <n v="0"/>
    <n v="0"/>
    <n v="0"/>
    <n v="4118.7276995305165"/>
    <n v="5.631455399061033"/>
    <n v="63296.46464646465"/>
    <n v="175457.8"/>
    <n v="1421638.5959595961"/>
    <n v="28788"/>
    <n v="146"/>
    <n v="24035.31506849315"/>
    <m/>
  </r>
  <r>
    <x v="13"/>
    <x v="5"/>
    <x v="161"/>
    <s v="UGOFE S.A. - Unidad de Gestión Operativa de Emergencia Ferroviaria"/>
    <s v="San Martín"/>
    <s v="SM - Retiro-Pilar-Dr. Cabred (d)"/>
    <s v="Diésel"/>
    <n v="259902.72"/>
    <m/>
    <m/>
    <n v="259902.72"/>
    <n v="0.23141581297609681"/>
    <n v="259902.72"/>
    <n v="1559416.32"/>
    <m/>
    <m/>
    <n v="1559416.32"/>
    <n v="0.23141581297609681"/>
    <n v="35.299999999999997"/>
    <n v="0"/>
    <m/>
    <m/>
    <n v="6"/>
    <m/>
    <m/>
    <n v="2700288"/>
    <m/>
    <m/>
    <n v="96"/>
    <m/>
    <m/>
    <n v="4968"/>
    <n v="280"/>
    <n v="4688"/>
    <n v="0.23141581297609659"/>
    <n v="3578"/>
    <n v="1110"/>
    <n v="0.72020933977455714"/>
    <n v="0.95"/>
    <s v=""/>
    <n v="0.76322525597269619"/>
    <n v="0.94363929146537839"/>
    <n v="-8.6577004247703648E-2"/>
    <n v="3297581"/>
    <n v="0.12974343548681078"/>
    <n v="129367.63436641821"/>
    <n v="0.12974343548681078"/>
    <n v="703.40891638225253"/>
    <n v="117.23481939704209"/>
    <n v="-8.2565431122378796E-2"/>
    <n v="188"/>
    <n v="47.663651320514582"/>
    <n v="-8.2565431122378907E-2"/>
    <n v="0.25353006021550312"/>
    <n v="-8.2565431122378796E-2"/>
    <n v="74327475.739999995"/>
    <n v="22.54"/>
    <n v="0"/>
    <n v="3359293.2622354259"/>
    <n v="0.19999980591829125"/>
    <n v="4121975.25"/>
    <n v="7.8908177731638357E-2"/>
    <m/>
    <m/>
    <m/>
    <m/>
    <n v="25.49"/>
    <n v="55.44"/>
    <n v="55.44"/>
    <n v="20"/>
    <n v="852"/>
    <n v="0"/>
    <n v="0"/>
    <n v="0"/>
    <n v="0"/>
    <n v="0"/>
    <n v="0"/>
    <n v="0"/>
    <n v="0"/>
    <n v="0"/>
    <n v="0"/>
    <n v="3870.4002347417841"/>
    <n v="5.502347417840376"/>
    <n v="59480.17676767677"/>
    <n v="164879.04999999999"/>
    <n v="1340683.1843434344"/>
    <n v="28128.000000000004"/>
    <n v="146"/>
    <n v="22586.171232876713"/>
    <m/>
  </r>
  <r>
    <x v="13"/>
    <x v="6"/>
    <x v="162"/>
    <s v="UGOFE S.A. - Unidad de Gestión Operativa de Emergencia Ferroviaria"/>
    <s v="San Martín"/>
    <s v="SM - Retiro-Pilar-Dr. Cabred (d)"/>
    <s v="Diésel"/>
    <n v="268329.59999999998"/>
    <m/>
    <m/>
    <n v="268329.59999999998"/>
    <n v="0.21822300528567817"/>
    <n v="268329.59999999998"/>
    <n v="1609977.5999999999"/>
    <m/>
    <m/>
    <n v="1609977.5999999999"/>
    <n v="0.21822300528567817"/>
    <n v="35.299999999999997"/>
    <n v="0"/>
    <m/>
    <m/>
    <n v="6"/>
    <m/>
    <m/>
    <n v="2787840"/>
    <m/>
    <m/>
    <n v="96"/>
    <m/>
    <m/>
    <n v="5126"/>
    <n v="286"/>
    <n v="4840"/>
    <n v="0.2182230052856784"/>
    <n v="3527"/>
    <n v="1313"/>
    <n v="0.6880608661724541"/>
    <n v="0.95"/>
    <s v=""/>
    <n v="0.72871900826446279"/>
    <n v="0.94420600858369097"/>
    <n v="-0.15221065304986503"/>
    <n v="3538108"/>
    <n v="0.1648905207540412"/>
    <n v="129648.51593990473"/>
    <n v="0.16489052075404098"/>
    <n v="731.01404958677688"/>
    <n v="121.83567493112947"/>
    <n v="-4.3778917571114628E-2"/>
    <n v="188"/>
    <n v="49.775938621754733"/>
    <n v="-4.3778917571114739E-2"/>
    <n v="0.26476563096678052"/>
    <n v="-4.3778917571114517E-2"/>
    <n v="80138146.199999988"/>
    <n v="22.65"/>
    <n v="0"/>
    <n v="3447349.993918837"/>
    <n v="0.1999998191123209"/>
    <n v="4422634"/>
    <n v="5.0312994537706449E-2"/>
    <n v="2518950"/>
    <n v="0.71194830683517862"/>
    <n v="3.1842421866230555E-2"/>
    <n v="0.23100204634496388"/>
    <n v="27.29"/>
    <n v="55.44"/>
    <n v="55.44"/>
    <n v="20"/>
    <n v="852"/>
    <n v="45435.606060606064"/>
    <n v="14742.247261715142"/>
    <n v="520.44421487603302"/>
    <n v="168.86574136146433"/>
    <n v="1.5645869855580601"/>
    <n v="0.50765314262104477"/>
    <n v="3.1432596328263958E-2"/>
    <n v="1.0198765843044763E-2"/>
    <n v="2956.5140845070423"/>
    <n v="959.28425843836544"/>
    <n v="4152.7089201877934"/>
    <n v="5.68075117370892"/>
    <n v="63818.686868686869"/>
    <n v="176905.4"/>
    <n v="1445493.2575757573"/>
    <n v="29040"/>
    <n v="146"/>
    <n v="24233.616438356163"/>
    <m/>
  </r>
  <r>
    <x v="13"/>
    <x v="7"/>
    <x v="163"/>
    <s v="UGOFE S.A. - Unidad de Gestión Operativa de Emergencia Ferroviaria"/>
    <s v="San Martín"/>
    <s v="SM - Retiro-Pilar-Dr. Cabred (d)"/>
    <s v="Diésel"/>
    <n v="272487.59999999998"/>
    <m/>
    <m/>
    <n v="272487.59999999998"/>
    <n v="0.25510725229826359"/>
    <n v="272487.59999999998"/>
    <n v="1634925.5999999999"/>
    <m/>
    <m/>
    <n v="1634925.5999999999"/>
    <n v="0.25510725229826359"/>
    <n v="35.299999999999997"/>
    <n v="0"/>
    <m/>
    <m/>
    <n v="6"/>
    <m/>
    <m/>
    <n v="2831040"/>
    <m/>
    <m/>
    <n v="96"/>
    <m/>
    <m/>
    <n v="5144"/>
    <n v="229"/>
    <n v="4915"/>
    <n v="0.25510725229826359"/>
    <n v="3838"/>
    <n v="1077"/>
    <n v="0.74611197511664074"/>
    <n v="0.95"/>
    <s v=""/>
    <n v="0.7808748728382503"/>
    <n v="0.9554821150855366"/>
    <n v="-0.10482845373694727"/>
    <n v="3589483"/>
    <n v="0.23275415307379488"/>
    <n v="132943.8148148148"/>
    <n v="0.23275415307379488"/>
    <n v="730.31190233977622"/>
    <n v="121.7186503899627"/>
    <n v="-1.7809712423808466E-2"/>
    <n v="188"/>
    <n v="49.618353153195486"/>
    <n v="-1.7809712423808577E-2"/>
    <n v="0.2639274103893377"/>
    <n v="-1.7809712423808577E-2"/>
    <n v="81122315.800000012"/>
    <n v="22.6"/>
    <n v="0"/>
    <n v="3473316.6582863629"/>
    <n v="0.19999982170130282"/>
    <n v="4486852.75"/>
    <n v="4.9443461297862284E-2"/>
    <n v="2652748"/>
    <n v="0.73903344854955433"/>
    <n v="3.2502845455725314E-2"/>
    <n v="0.24002385467669837"/>
    <n v="27"/>
    <n v="55.44"/>
    <n v="55.44"/>
    <n v="20"/>
    <n v="852"/>
    <n v="47848.989898989901"/>
    <n v="15540.431925621922"/>
    <n v="539.72492370295015"/>
    <n v="175.29227791586558"/>
    <n v="1.6225496744316685"/>
    <n v="0.52697293745750839"/>
    <n v="3.2700595068564348E-2"/>
    <n v="1.0620524543216742E-2"/>
    <n v="3113.5539906103286"/>
    <n v="1011.2224717799053"/>
    <n v="4213.0082159624417"/>
    <n v="5.768779342723005"/>
    <n v="64745.36435786436"/>
    <n v="179474.15"/>
    <n v="1463245.2344877347"/>
    <n v="29490"/>
    <n v="146"/>
    <n v="24585.5"/>
    <m/>
  </r>
  <r>
    <x v="13"/>
    <x v="8"/>
    <x v="164"/>
    <s v="UGOFE S.A. - Unidad de Gestión Operativa de Emergencia Ferroviaria"/>
    <s v="San Martín"/>
    <s v="SM - Retiro-Pilar-Dr. Cabred (d)"/>
    <s v="Diésel"/>
    <n v="270824.39999999997"/>
    <m/>
    <m/>
    <n v="270824.39999999997"/>
    <n v="0.2449031600407745"/>
    <n v="270824.39999999997"/>
    <n v="1624946.4"/>
    <m/>
    <m/>
    <n v="1624946.4"/>
    <n v="0.24490316004077473"/>
    <n v="35.299999999999997"/>
    <n v="0"/>
    <m/>
    <m/>
    <n v="6"/>
    <m/>
    <m/>
    <n v="2813760"/>
    <m/>
    <m/>
    <n v="96"/>
    <m/>
    <m/>
    <n v="4998"/>
    <n v="113"/>
    <n v="4885"/>
    <n v="0.24490316004077473"/>
    <n v="4281"/>
    <n v="604"/>
    <n v="0.85654261704681878"/>
    <n v="0.95"/>
    <s v=""/>
    <n v="0.87635619242579321"/>
    <n v="0.97739095638255302"/>
    <n v="-3.7014365981850372E-2"/>
    <n v="3646165"/>
    <n v="0.2220312954554291"/>
    <n v="138690.186382655"/>
    <n v="0.22203129545542888"/>
    <n v="746.40020470829063"/>
    <n v="124.40003411804844"/>
    <n v="-1.8372404633141493E-2"/>
    <n v="188"/>
    <n v="50.48702683362356"/>
    <n v="-1.8372404633141715E-2"/>
    <n v="0.26854801507246573"/>
    <n v="-1.8372404633141604E-2"/>
    <n v="82038712.5"/>
    <n v="22.5"/>
    <n v="0"/>
    <n v="3527919.050822922"/>
    <n v="0.19999982447307207"/>
    <n v="4557705.2499999991"/>
    <n v="5.4465397726540708E-2"/>
    <n v="2544320"/>
    <n v="0.69780714805830235"/>
    <n v="3.0216822231162052E-2"/>
    <n v="0.22509181899238812"/>
    <n v="26.29"/>
    <n v="55.44"/>
    <n v="55.44"/>
    <n v="20"/>
    <n v="852"/>
    <n v="45893.217893217894"/>
    <n v="14803.786295028514"/>
    <n v="520.84339815762542"/>
    <n v="168.00857977408"/>
    <n v="1.5657870314983928"/>
    <n v="0.50507629802212606"/>
    <n v="3.1013651024813439E-2"/>
    <n v="1.0004080844106139E-2"/>
    <n v="2986.2910798122066"/>
    <n v="963.28862933847518"/>
    <n v="4279.5363849765254"/>
    <n v="5.733568075117371"/>
    <n v="65767.766955266954"/>
    <n v="182308.25"/>
    <n v="1479774.7564935065"/>
    <n v="29310"/>
    <n v="146"/>
    <n v="24973.732876712329"/>
    <m/>
  </r>
  <r>
    <x v="13"/>
    <x v="9"/>
    <x v="165"/>
    <s v="UGOFE S.A. - Unidad de Gestión Operativa de Emergencia Ferroviaria"/>
    <s v="San Martín"/>
    <s v="SM - Retiro-Pilar-Dr. Cabred (d)"/>
    <s v="Diésel"/>
    <n v="274649.76"/>
    <m/>
    <m/>
    <n v="274649.76"/>
    <n v="0.24880262162843469"/>
    <n v="274649.76"/>
    <n v="1647898.56"/>
    <m/>
    <m/>
    <n v="1647898.56"/>
    <n v="0.24880262162843469"/>
    <n v="35.299999999999997"/>
    <n v="0"/>
    <m/>
    <m/>
    <n v="6"/>
    <m/>
    <m/>
    <n v="2853504"/>
    <m/>
    <m/>
    <n v="96"/>
    <m/>
    <m/>
    <n v="5096"/>
    <n v="142"/>
    <n v="4954"/>
    <n v="0.24880262162843469"/>
    <n v="4408"/>
    <n v="546"/>
    <n v="0.86499215070643642"/>
    <n v="0.95"/>
    <s v=""/>
    <n v="0.88978603148970525"/>
    <n v="0.97213500784929352"/>
    <n v="4.4005083383513943E-2"/>
    <n v="3676694"/>
    <n v="0.17171872330986937"/>
    <n v="134726.78636863321"/>
    <n v="0.17171872330986937"/>
    <n v="742.16673395236171"/>
    <n v="123.69445565872695"/>
    <n v="-6.172624639276314E-2"/>
    <n v="188"/>
    <n v="50.222983349169269"/>
    <n v="-6.1726246392762918E-2"/>
    <n v="0.26714352845302802"/>
    <n v="-6.1726246392762807E-2"/>
    <n v="82762381.940000013"/>
    <n v="22.51"/>
    <n v="0"/>
    <n v="3440092.6905697137"/>
    <n v="0.19999982593054"/>
    <n v="4595866.5"/>
    <n v="8.5024155860419753E-2"/>
    <n v="2726542"/>
    <n v="0.741574360009291"/>
    <n v="3.1624763922355068E-2"/>
    <n v="0.23933334194264677"/>
    <n v="27.29"/>
    <n v="55.44"/>
    <n v="55.44"/>
    <n v="20"/>
    <n v="852"/>
    <n v="49180.050505050509"/>
    <n v="15872.21252381814"/>
    <n v="550.37182075090834"/>
    <n v="177.62524471547792"/>
    <n v="1.654556940689359"/>
    <n v="0.53398642591233147"/>
    <n v="3.29442185699374E-2"/>
    <n v="1.0632311947696434E-2"/>
    <n v="3200.1666666666665"/>
    <n v="1032.8115754935184"/>
    <n v="4315.3685446009385"/>
    <n v="5.814553990610329"/>
    <n v="66318.434343434346"/>
    <n v="183834.7"/>
    <n v="1492827.9570707073"/>
    <n v="29724.000000000004"/>
    <n v="146"/>
    <n v="25182.835616438355"/>
    <m/>
  </r>
  <r>
    <x v="13"/>
    <x v="10"/>
    <x v="166"/>
    <s v="UGOFE S.A. - Unidad de Gestión Operativa de Emergencia Ferroviaria"/>
    <s v="San Martín"/>
    <s v="SM - Retiro-Pilar-Dr. Cabred (d)"/>
    <s v="Diésel"/>
    <n v="269604.71999999997"/>
    <m/>
    <m/>
    <n v="269604.71999999997"/>
    <n v="0.23520447040894066"/>
    <n v="269604.71999999997"/>
    <n v="1617628.3199999998"/>
    <m/>
    <m/>
    <n v="1617628.3199999998"/>
    <n v="0.23520447040894066"/>
    <n v="35.299999999999997"/>
    <n v="0"/>
    <m/>
    <m/>
    <n v="6"/>
    <m/>
    <m/>
    <n v="2801088"/>
    <m/>
    <m/>
    <n v="96"/>
    <m/>
    <m/>
    <n v="5016"/>
    <n v="153"/>
    <n v="4863"/>
    <n v="0.23520447040894088"/>
    <n v="4104"/>
    <n v="759"/>
    <n v="0.81818181818181823"/>
    <n v="0.95"/>
    <s v=""/>
    <n v="0.84392350400987048"/>
    <n v="0.96949760765550241"/>
    <n v="-7.6084721365412555E-3"/>
    <n v="3771668"/>
    <n v="0.15995966232730163"/>
    <n v="142273.40626178798"/>
    <n v="0.15995966232730163"/>
    <n v="775.58461854822121"/>
    <n v="129.2641030913702"/>
    <n v="-6.0916884519311765E-2"/>
    <n v="188"/>
    <n v="52.391132692335653"/>
    <n v="-6.0916884519311876E-2"/>
    <n v="0.27867623772518962"/>
    <n v="-6.0916884519311987E-2"/>
    <n v="84749379.959999993"/>
    <n v="22.47"/>
    <n v="0"/>
    <n v="3607625.1476835767"/>
    <n v="0.19999983031376678"/>
    <n v="4714584"/>
    <n v="7.6738489127790049E-2"/>
    <n v="2726373"/>
    <n v="0.72285604141191639"/>
    <n v="3.0365723226713562E-2"/>
    <n v="0.23502163455860989"/>
    <n v="26.51"/>
    <n v="55.44"/>
    <n v="55.44"/>
    <n v="20"/>
    <n v="852"/>
    <n v="49177.00216450217"/>
    <n v="15988.881283773506"/>
    <n v="560.63602714373849"/>
    <n v="182.27916478971892"/>
    <n v="1.6854137420146058"/>
    <n v="0.54797728712637961"/>
    <n v="3.2169828278233933E-2"/>
    <n v="1.0459351782759675E-2"/>
    <n v="3199.9683098591549"/>
    <n v="1040.4032610004731"/>
    <n v="4426.8403755868549"/>
    <n v="5.707746478873239"/>
    <n v="68031.529581529583"/>
    <n v="188583.4"/>
    <n v="1528668.4696969697"/>
    <n v="29177.999999999996"/>
    <n v="146"/>
    <n v="25833.342465753423"/>
    <m/>
  </r>
  <r>
    <x v="13"/>
    <x v="11"/>
    <x v="167"/>
    <s v="UGOFE S.A. - Unidad de Gestión Operativa de Emergencia Ferroviaria"/>
    <s v="San Martín"/>
    <s v="SM - Retiro-Pilar-Dr. Cabred (d)"/>
    <s v="Diésel"/>
    <n v="268994.88"/>
    <m/>
    <m/>
    <n v="268994.88"/>
    <n v="8.3519428316212618E-2"/>
    <n v="268994.88"/>
    <n v="1613969.28"/>
    <m/>
    <m/>
    <n v="1613969.28"/>
    <n v="8.3519428316212618E-2"/>
    <n v="35.299999999999997"/>
    <n v="0"/>
    <m/>
    <m/>
    <n v="6"/>
    <m/>
    <m/>
    <n v="2794752"/>
    <m/>
    <m/>
    <n v="96"/>
    <m/>
    <m/>
    <n v="5030"/>
    <n v="178"/>
    <n v="4852"/>
    <n v="8.3519428316212618E-2"/>
    <n v="4193"/>
    <n v="659"/>
    <n v="0.83359840954274356"/>
    <n v="0.95"/>
    <s v=""/>
    <n v="0.86417971970321517"/>
    <n v="0.96461232604373759"/>
    <n v="-2.5485574205238559E-2"/>
    <n v="3582863"/>
    <n v="6.6382862456054292E-2"/>
    <n v="136750.49618320612"/>
    <n v="6.6382862456054514E-2"/>
    <n v="738.43013190436932"/>
    <n v="123.07168865072822"/>
    <n v="-1.5815651673905418E-2"/>
    <n v="188"/>
    <n v="50.369708071519177"/>
    <n v="-1.5815651673905529E-2"/>
    <n v="0.26792397910382543"/>
    <n v="-1.5815651673905529E-2"/>
    <n v="81295161.469999999"/>
    <n v="22.69"/>
    <n v="0"/>
    <n v="3504209.3615523647"/>
    <n v="0.19999982137186301"/>
    <n v="4478577.75"/>
    <n v="2.2063154079671434E-2"/>
    <n v="2516177"/>
    <n v="0.70228110871110616"/>
    <n v="2.890261970900242E-2"/>
    <n v="0.22948113214753657"/>
    <n v="26.2"/>
    <n v="55.44"/>
    <n v="55.44"/>
    <n v="20"/>
    <n v="852"/>
    <n v="45385.588023088028"/>
    <n v="14830.437546347754"/>
    <n v="518.58553173948883"/>
    <n v="169.45578268126943"/>
    <n v="1.5589993137911522"/>
    <n v="0.50942695611252242"/>
    <n v="3.0951128634248839E-2"/>
    <n v="1.0113756374946522E-2"/>
    <n v="2953.2593896713615"/>
    <n v="965.02283752291009"/>
    <n v="4205.2382629107979"/>
    <n v="5.694835680751174"/>
    <n v="64625.955988455993"/>
    <n v="179143.15"/>
    <n v="1466362.9413780663"/>
    <n v="29112"/>
    <n v="146"/>
    <n v="24540.157534246577"/>
    <m/>
  </r>
  <r>
    <x v="14"/>
    <x v="0"/>
    <x v="168"/>
    <s v="UGOFE S.A. - Unidad de Gestión Operativa de Emergencia Ferroviaria"/>
    <s v="San Martín"/>
    <s v="SM - Retiro-Pilar-Dr. Cabred (d)"/>
    <s v="Diésel"/>
    <n v="270824.39999999997"/>
    <m/>
    <m/>
    <n v="270824.39999999997"/>
    <n v="7.8128448466122213E-2"/>
    <n v="270824.39999999997"/>
    <n v="1624946.4"/>
    <m/>
    <m/>
    <n v="1624946.4"/>
    <n v="7.8128448466122213E-2"/>
    <n v="35.299999999999997"/>
    <n v="0"/>
    <m/>
    <m/>
    <n v="6"/>
    <m/>
    <m/>
    <n v="2813760"/>
    <m/>
    <m/>
    <n v="96"/>
    <m/>
    <m/>
    <n v="5144"/>
    <n v="259"/>
    <n v="4885"/>
    <n v="7.8128448466122213E-2"/>
    <n v="4281"/>
    <n v="604"/>
    <n v="0.8322317262830482"/>
    <n v="0.95"/>
    <s v=""/>
    <n v="0.87635619242579321"/>
    <n v="0.9496500777604977"/>
    <n v="-1.5918238443303867E-2"/>
    <n v="3343019"/>
    <n v="0.13424760250326995"/>
    <n v="128577.65384615384"/>
    <n v="0.13424760250326995"/>
    <n v="684.34370522006145"/>
    <n v="114.05728420334357"/>
    <n v="5.2052382178570333E-2"/>
    <n v="188"/>
    <n v="47.606160830904948"/>
    <n v="6.4938413106391701E-2"/>
    <n v="0.25322425973885609"/>
    <n v="6.4938413106391701E-2"/>
    <n v="77357459.659999996"/>
    <n v="23.14"/>
    <n v="1.2248468941382429E-2"/>
    <n v="3673259.5397486896"/>
    <n v="0.19999980855623223"/>
    <n v="4178772.75"/>
    <n v="-1.9660187598440033E-2"/>
    <n v="2574985"/>
    <n v="0.77025736317980842"/>
    <n v="3.1069584330972629E-2"/>
    <n v="0.24967823765958133"/>
    <n v="26"/>
    <n v="55.44"/>
    <n v="55.44"/>
    <n v="20"/>
    <n v="1108"/>
    <n v="46446.338383838389"/>
    <n v="15055.539184388457"/>
    <n v="527.12077789150464"/>
    <n v="170.86573027277299"/>
    <n v="1.5846584231947589"/>
    <n v="0.51366561529813903"/>
    <n v="3.3286835055307197E-2"/>
    <n v="1.0789897910958572E-2"/>
    <n v="2323.9936823104695"/>
    <n v="753.32048048961735"/>
    <n v="3017.1651624548736"/>
    <n v="4.4088447653429599"/>
    <n v="60299.765512265512"/>
    <n v="167150.95000000001"/>
    <n v="1395336.5739538239"/>
    <n v="29310"/>
    <n v="146"/>
    <n v="22897.390410958906"/>
    <m/>
  </r>
  <r>
    <x v="14"/>
    <x v="1"/>
    <x v="169"/>
    <s v="UGOFE S.A. - Unidad de Gestión Operativa de Emergencia Ferroviaria"/>
    <s v="San Martín"/>
    <s v="SM - Retiro-Pilar-Dr. Cabred (d)"/>
    <s v="Diésel"/>
    <n v="250976.87999999998"/>
    <m/>
    <m/>
    <n v="250976.87999999998"/>
    <n v="0.10684596577017125"/>
    <n v="250976.87999999998"/>
    <n v="1505861.2799999998"/>
    <m/>
    <m/>
    <n v="1505861.2799999998"/>
    <n v="0.10684596577017103"/>
    <n v="35.299999999999997"/>
    <n v="0"/>
    <m/>
    <m/>
    <n v="6"/>
    <m/>
    <m/>
    <n v="2607552"/>
    <m/>
    <m/>
    <n v="96"/>
    <m/>
    <m/>
    <n v="4682"/>
    <n v="155"/>
    <n v="4527"/>
    <n v="0.10684596577017125"/>
    <n v="4050"/>
    <n v="477"/>
    <n v="0.86501495087569413"/>
    <n v="0.95"/>
    <s v=""/>
    <n v="0.89463220675944333"/>
    <n v="0.96689448953438706"/>
    <n v="5.8445393591589179E-2"/>
    <n v="3208022"/>
    <n v="0.11293160062265462"/>
    <n v="129355.72580645161"/>
    <n v="0.11293160062265462"/>
    <n v="708.64192622045505"/>
    <n v="118.10698770340917"/>
    <n v="5.4981768382278418E-3"/>
    <n v="188"/>
    <n v="48.998209184314781"/>
    <n v="1.0330190794200167E-2"/>
    <n v="0.26062877225699349"/>
    <n v="1.0330190794199945E-2"/>
    <n v="73784506"/>
    <n v="23"/>
    <n v="4.8055919615552778E-3"/>
    <n v="3578915.4122258616"/>
    <n v="0.19999980050007149"/>
    <n v="4010026.5"/>
    <n v="2.1568077919937669E-2"/>
    <n v="2352900"/>
    <n v="0.73344260107941905"/>
    <n v="2.9007545435133248E-2"/>
    <n v="0.23639611973165059"/>
    <n v="24.8"/>
    <n v="55.44"/>
    <n v="55.44"/>
    <n v="20"/>
    <n v="1108"/>
    <n v="42440.476190476191"/>
    <n v="13679.003477881839"/>
    <n v="519.74817760106032"/>
    <n v="167.52020163767818"/>
    <n v="1.5624945214077091"/>
    <n v="0.50360810978137982"/>
    <n v="3.1888808742583437E-2"/>
    <n v="1.0278092162245678E-2"/>
    <n v="2123.5559566787006"/>
    <n v="684.44400073444876"/>
    <n v="2895.3267148014443"/>
    <n v="4.0857400722021664"/>
    <n v="57864.754689754693"/>
    <n v="160401.1"/>
    <n v="1330889.357864358"/>
    <n v="27161.999999999996"/>
    <n v="146"/>
    <n v="21972.753424657534"/>
    <m/>
  </r>
  <r>
    <x v="14"/>
    <x v="2"/>
    <x v="170"/>
    <s v="UGOFE S.A. - Unidad de Gestión Operativa de Emergencia Ferroviaria"/>
    <s v="San Martín"/>
    <s v="SM - Retiro-Pilar-Dr. Cabred (d)"/>
    <s v="Diésel"/>
    <n v="282466.8"/>
    <m/>
    <m/>
    <n v="282466.8"/>
    <n v="6.5008361204013543E-2"/>
    <n v="282466.8"/>
    <n v="1694800.7999999998"/>
    <m/>
    <m/>
    <n v="1694800.7999999998"/>
    <n v="6.5008361204013321E-2"/>
    <n v="35.299999999999997"/>
    <n v="0"/>
    <m/>
    <m/>
    <n v="6"/>
    <m/>
    <m/>
    <n v="2934720"/>
    <m/>
    <m/>
    <n v="96"/>
    <m/>
    <m/>
    <n v="5271"/>
    <n v="176"/>
    <n v="5095"/>
    <n v="6.5008361204013321E-2"/>
    <n v="4270"/>
    <n v="825"/>
    <n v="0.81009296148738374"/>
    <n v="0.95"/>
    <s v=""/>
    <n v="0.83807654563297351"/>
    <n v="0.96660975147030925"/>
    <n v="2.4625145491475875E-2"/>
    <n v="3779196"/>
    <n v="0.1168935950257517"/>
    <n v="142665.00566251416"/>
    <n v="0.1168935950257517"/>
    <n v="741.74602551521104"/>
    <n v="123.6243375858685"/>
    <n v="4.8718146928988348E-2"/>
    <n v="188"/>
    <n v="51.242555514488785"/>
    <n v="6.7768853186892075E-2"/>
    <n v="0.27256678465153611"/>
    <n v="6.7768853186892075E-2"/>
    <n v="86845924.079999998"/>
    <n v="22.98"/>
    <n v="1.8165706690296934E-2"/>
    <n v="3711833.5261115334"/>
    <n v="0.19999983065177496"/>
    <n v="4723994.0000000009"/>
    <n v="-2.0236810472525478E-2"/>
    <n v="2661041"/>
    <n v="0.70412886762157878"/>
    <n v="2.7421370795793022E-2"/>
    <n v="0.227065097588384"/>
    <n v="26.49"/>
    <n v="55.44"/>
    <n v="55.44"/>
    <n v="20"/>
    <n v="1108"/>
    <n v="47998.575036075039"/>
    <n v="15478.418263810074"/>
    <n v="522.28478900883215"/>
    <n v="168.42463366940734"/>
    <n v="1.5701202170780191"/>
    <n v="0.50632706129571725"/>
    <n v="3.0640942890408127E-2"/>
    <n v="9.8809877105476059E-3"/>
    <n v="2401.6615523465703"/>
    <n v="774.47970085345708"/>
    <n v="3410.8267148014443"/>
    <n v="4.5983754512635375"/>
    <n v="68167.316017316014"/>
    <n v="188959.8"/>
    <n v="1566484.9220779222"/>
    <n v="30569.999999999996"/>
    <n v="146"/>
    <n v="25884.904109589042"/>
    <m/>
  </r>
  <r>
    <x v="14"/>
    <x v="3"/>
    <x v="171"/>
    <s v="UGOFE S.A. - Unidad de Gestión Operativa de Emergencia Ferroviaria"/>
    <s v="San Martín"/>
    <s v="SM - Retiro-Pilar-Dr. Cabred (d)"/>
    <s v="Diésel"/>
    <n v="265280.39999999997"/>
    <m/>
    <m/>
    <n v="265280.39999999997"/>
    <n v="3.7759597230961894E-3"/>
    <n v="265280.39999999997"/>
    <n v="1591682.4"/>
    <m/>
    <m/>
    <n v="1591682.4"/>
    <n v="3.7759597230961894E-3"/>
    <n v="35.299999999999997"/>
    <n v="0"/>
    <m/>
    <m/>
    <n v="6"/>
    <m/>
    <m/>
    <n v="2756160"/>
    <m/>
    <m/>
    <n v="96"/>
    <m/>
    <m/>
    <n v="4979"/>
    <n v="194"/>
    <n v="4785"/>
    <n v="3.7759597230961894E-3"/>
    <n v="4070"/>
    <n v="715"/>
    <n v="0.81743321952199233"/>
    <n v="0.95"/>
    <s v=""/>
    <n v="0.85057471264367812"/>
    <n v="0.96103635268126131"/>
    <n v="-2.155172413793105E-2"/>
    <n v="3663724"/>
    <n v="8.410238200917286E-2"/>
    <n v="138201.58430780837"/>
    <n v="8.410238200917286E-2"/>
    <n v="765.66854754440965"/>
    <n v="127.61142459073494"/>
    <n v="8.0024253926380018E-2"/>
    <n v="188"/>
    <n v="52.895211708064373"/>
    <n v="9.9643657741612879E-2"/>
    <n v="0.28135750908544882"/>
    <n v="9.9643657741613101E-2"/>
    <n v="84192377.519999996"/>
    <n v="22.98"/>
    <n v="1.8165706690296934E-2"/>
    <n v="3640869.4928030968"/>
    <n v="0.19999982531431415"/>
    <n v="4579654"/>
    <n v="-5.3038380009010115E-2"/>
    <n v="2669957"/>
    <n v="0.72875494988159584"/>
    <n v="2.795198938368328E-2"/>
    <n v="0.23591173800835058"/>
    <n v="26.51"/>
    <n v="55.44"/>
    <n v="55.44"/>
    <n v="20"/>
    <n v="1108"/>
    <n v="48159.397546897548"/>
    <n v="15590.106356834529"/>
    <n v="557.98474399164058"/>
    <n v="180.63019778953111"/>
    <n v="1.6774433140681835"/>
    <n v="0.54302007512485295"/>
    <n v="3.1712573972219146E-2"/>
    <n v="1.0265959008196286E-2"/>
    <n v="2409.7084837545126"/>
    <n v="780.06813756579993"/>
    <n v="3306.610108303249"/>
    <n v="4.3185920577617329"/>
    <n v="66084.487734487731"/>
    <n v="183186.2"/>
    <n v="1518621.5281385281"/>
    <n v="28710"/>
    <n v="146"/>
    <n v="25094"/>
    <m/>
  </r>
  <r>
    <x v="14"/>
    <x v="4"/>
    <x v="172"/>
    <s v="UGOFE S.A. - Unidad de Gestión Operativa de Emergencia Ferroviaria"/>
    <s v="San Martín"/>
    <s v="SM - Retiro-Pilar-Dr. Cabred (d)"/>
    <s v="Diésel"/>
    <n v="279084.95999999996"/>
    <m/>
    <m/>
    <n v="279084.95999999996"/>
    <n v="4.9187161317215455E-2"/>
    <n v="279084.95999999996"/>
    <n v="1674509.7599999998"/>
    <m/>
    <m/>
    <n v="1674509.7599999998"/>
    <n v="4.9187161317215455E-2"/>
    <n v="35.299999999999997"/>
    <n v="0"/>
    <m/>
    <m/>
    <n v="6"/>
    <m/>
    <m/>
    <n v="2899584"/>
    <m/>
    <m/>
    <n v="96"/>
    <m/>
    <m/>
    <n v="5216"/>
    <n v="182"/>
    <n v="5034"/>
    <n v="4.9187161317215455E-2"/>
    <n v="4306"/>
    <n v="728"/>
    <n v="0.8255368098159509"/>
    <n v="0.95"/>
    <s v=""/>
    <n v="0.85538339292808896"/>
    <n v="0.96510736196319014"/>
    <n v="-2.6416721096061968E-3"/>
    <n v="3955280"/>
    <n v="0.12713142419430778"/>
    <n v="146113.04026597709"/>
    <n v="0.12713142419430756"/>
    <n v="785.71315057608263"/>
    <n v="130.95219176268043"/>
    <n v="7.4290141693342804E-2"/>
    <n v="188"/>
    <n v="54.279966931933572"/>
    <n v="9.9162397867899488E-2"/>
    <n v="0.28872322836134878"/>
    <n v="9.9162397867899488E-2"/>
    <n v="90892334.400000006"/>
    <n v="22.98"/>
    <n v="2.315227070347281E-2"/>
    <n v="3863220.0796436551"/>
    <n v="0.19999983819094236"/>
    <n v="4944099"/>
    <n v="-4.2323160951814556E-2"/>
    <n v="2921149"/>
    <n v="0.73854417386379723"/>
    <n v="2.7906209391403022E-2"/>
    <n v="0.2397870694362978"/>
    <n v="27.07"/>
    <n v="55.44"/>
    <n v="55.44"/>
    <n v="20"/>
    <n v="1108"/>
    <n v="52690.277777777781"/>
    <n v="17107.233044733046"/>
    <n v="580.28386968613427"/>
    <n v="188.40385379419942"/>
    <n v="1.7444801277240691"/>
    <n v="0.56638965185846402"/>
    <n v="3.213856283132277E-2"/>
    <n v="1.0434598321858042E-2"/>
    <n v="2636.4160649819496"/>
    <n v="855.9792418772563"/>
    <n v="3569.7472924187728"/>
    <n v="4.5433212996389889"/>
    <n v="71343.434343434346"/>
    <n v="197764"/>
    <n v="1639472.1212121213"/>
    <n v="30203.999999999996"/>
    <n v="146"/>
    <n v="27090.95890410959"/>
    <m/>
  </r>
  <r>
    <x v="14"/>
    <x v="5"/>
    <x v="173"/>
    <s v="UGOFE S.A. - Unidad de Gestión Operativa de Emergencia Ferroviaria"/>
    <s v="San Martín"/>
    <s v="SM - Retiro-Pilar-Dr. Cabred (d)"/>
    <s v="Diésel"/>
    <n v="273596.39999999997"/>
    <m/>
    <m/>
    <n v="273596.39999999997"/>
    <n v="5.2687713310580087E-2"/>
    <n v="273596.39999999997"/>
    <n v="1641578.4"/>
    <m/>
    <m/>
    <n v="1641578.4"/>
    <n v="5.2687713310580087E-2"/>
    <n v="35.299999999999997"/>
    <n v="0"/>
    <m/>
    <m/>
    <n v="6"/>
    <m/>
    <m/>
    <n v="2842560"/>
    <m/>
    <m/>
    <n v="96"/>
    <m/>
    <m/>
    <n v="5065"/>
    <n v="130"/>
    <n v="4935"/>
    <n v="5.2687713310580309E-2"/>
    <n v="4283"/>
    <n v="652"/>
    <n v="0.84560710760118463"/>
    <n v="0.95"/>
    <s v=""/>
    <n v="0.86788247213779124"/>
    <n v="0.9743336623889437"/>
    <n v="0.13712493834040407"/>
    <n v="3915411"/>
    <n v="0.18735855161707926"/>
    <n v="153605.76696743822"/>
    <n v="0.18735855161707926"/>
    <n v="793.39635258358658"/>
    <n v="132.23272543059775"/>
    <n v="0.12793047416025671"/>
    <n v="188"/>
    <n v="54.81075090900319"/>
    <n v="0.14994863780846091"/>
    <n v="0.29154654738831481"/>
    <n v="0.14994863780846068"/>
    <n v="89976144.780000001"/>
    <n v="22.98"/>
    <n v="1.9520851818988438E-2"/>
    <n v="3988685.5823048688"/>
    <n v="0.19999983654330766"/>
    <n v="4894262.7499999991"/>
    <n v="-5.2676367589972718E-2"/>
    <n v="2539379"/>
    <n v="0.64856001068597902"/>
    <n v="2.4147032011008467E-2"/>
    <n v="0.21061930006364402"/>
    <n v="25.49"/>
    <n v="55.44"/>
    <n v="55.44"/>
    <n v="20"/>
    <n v="1108"/>
    <n v="45804.094516594516"/>
    <n v="14874.839904067327"/>
    <n v="514.56514690982772"/>
    <n v="167.10458445420315"/>
    <n v="1.5469130198106895"/>
    <n v="0.50235865937410762"/>
    <n v="2.8222802901913799E-2"/>
    <n v="9.1653307251368162E-3"/>
    <n v="2291.8583032490974"/>
    <n v="744.27899303383799"/>
    <n v="3533.7644404332132"/>
    <n v="4.4539711191335742"/>
    <n v="70624.296536796537"/>
    <n v="195770.55"/>
    <n v="1622946.3344155846"/>
    <n v="29610"/>
    <n v="146"/>
    <n v="26817.883561643837"/>
    <m/>
  </r>
  <r>
    <x v="14"/>
    <x v="6"/>
    <x v="174"/>
    <s v="UGOFE S.A. - Unidad de Gestión Operativa de Emergencia Ferroviaria"/>
    <s v="San Martín"/>
    <s v="SM - Retiro-Pilar-Dr. Cabred (d)"/>
    <s v="Diésel"/>
    <n v="276534.71999999997"/>
    <m/>
    <m/>
    <n v="276534.71999999997"/>
    <n v="3.057851239669418E-2"/>
    <n v="276534.71999999997"/>
    <n v="1659208.3199999998"/>
    <m/>
    <m/>
    <n v="1659208.3199999998"/>
    <n v="3.057851239669418E-2"/>
    <n v="35.299999999999997"/>
    <n v="0"/>
    <m/>
    <m/>
    <n v="6"/>
    <m/>
    <m/>
    <n v="2873088"/>
    <m/>
    <m/>
    <n v="96"/>
    <m/>
    <m/>
    <n v="5216"/>
    <n v="228"/>
    <n v="4988"/>
    <n v="3.057851239669418E-2"/>
    <n v="4399"/>
    <n v="589"/>
    <n v="0.84336656441717794"/>
    <n v="0.95"/>
    <s v=""/>
    <n v="0.88191659983961512"/>
    <n v="0.95628834355828218"/>
    <n v="0.2102286201371526"/>
    <n v="3993845"/>
    <n v="0.12880810874060367"/>
    <n v="146348.29607914988"/>
    <n v="0.12880810874060389"/>
    <n v="800.6906575781876"/>
    <n v="133.44844292969793"/>
    <n v="9.531500527356096E-2"/>
    <n v="188"/>
    <n v="55.314668443803377"/>
    <n v="0.11127323713847415"/>
    <n v="0.29422695980746477"/>
    <n v="0.11127323713847392"/>
    <n v="91778558.100000009"/>
    <n v="22.98"/>
    <n v="1.4569536423841178E-2"/>
    <n v="3891396.6268024542"/>
    <n v="0.19999983975338831"/>
    <n v="4992305.2499999991"/>
    <n v="-2.9955007718566982E-2"/>
    <n v="3122765"/>
    <n v="0.78189438999260108"/>
    <n v="2.8690899444035575E-2"/>
    <n v="0.25128370934329641"/>
    <n v="27.29"/>
    <n v="55.44"/>
    <n v="55.44"/>
    <n v="20"/>
    <n v="1108"/>
    <n v="56326.930014430014"/>
    <n v="18102.24000977954"/>
    <n v="626.05553327987172"/>
    <n v="201.20051847277017"/>
    <n v="1.8820813290039435"/>
    <n v="0.6048596635184289"/>
    <n v="3.4024995212906924E-2"/>
    <n v="1.0934887264721339E-2"/>
    <n v="2818.3799638989171"/>
    <n v="905.76551095864409"/>
    <n v="3604.5532490974729"/>
    <n v="4.5018050541516246"/>
    <n v="72039.051226551222"/>
    <n v="199692.25"/>
    <n v="1655457.3971861475"/>
    <n v="29928"/>
    <n v="146"/>
    <n v="27355.102739726026"/>
    <m/>
  </r>
  <r>
    <x v="14"/>
    <x v="7"/>
    <x v="175"/>
    <s v="UGOFE S.A. - Unidad de Gestión Operativa de Emergencia Ferroviaria"/>
    <s v="San Martín"/>
    <s v="SM - Retiro-Pilar-Dr. Cabred (d)"/>
    <s v="Diésel"/>
    <n v="284573.51999999996"/>
    <m/>
    <m/>
    <n v="284573.51999999996"/>
    <n v="4.4354018311291821E-2"/>
    <n v="284573.51999999996"/>
    <n v="1707441.1199999996"/>
    <m/>
    <m/>
    <n v="1707441.1199999996"/>
    <n v="4.4354018311291821E-2"/>
    <n v="35.299999999999997"/>
    <n v="0"/>
    <m/>
    <m/>
    <n v="6"/>
    <m/>
    <m/>
    <n v="2956608"/>
    <m/>
    <m/>
    <n v="96"/>
    <m/>
    <m/>
    <n v="5271"/>
    <n v="138"/>
    <n v="5133"/>
    <n v="4.4354018311292043E-2"/>
    <n v="4476"/>
    <n v="657"/>
    <n v="0.84917472965281726"/>
    <n v="0.95"/>
    <s v=""/>
    <n v="0.87200467562828754"/>
    <n v="0.97381900967558344"/>
    <n v="0.11670218361465157"/>
    <n v="4098253"/>
    <n v="0.14173907495870575"/>
    <n v="151787.14814814815"/>
    <n v="0.14173907495870575"/>
    <n v="798.41281901422167"/>
    <n v="133.06880316903695"/>
    <n v="9.3249085022801159E-2"/>
    <n v="188"/>
    <n v="55.157306941278314"/>
    <n v="0.11163114928424656"/>
    <n v="0.29338993053871443"/>
    <n v="0.11163114928424633"/>
    <n v="94177853.939999998"/>
    <n v="22.98"/>
    <n v="1.6814159292035447E-2"/>
    <n v="3965621.3484705347"/>
    <n v="0.19999984383586744"/>
    <n v="5122815.25"/>
    <n v="-3.6955968547603142E-2"/>
    <n v="2991204"/>
    <n v="0.72987294830260596"/>
    <n v="2.6400757736073612E-2"/>
    <n v="0.23152929460176563"/>
    <n v="27"/>
    <n v="55.44"/>
    <n v="55.44"/>
    <n v="20"/>
    <n v="1108"/>
    <n v="53953.896103896106"/>
    <n v="17115.180847575215"/>
    <n v="582.73991817650494"/>
    <n v="184.85595678736991"/>
    <n v="1.7518636308817492"/>
    <n v="0.55572377581580679"/>
    <n v="3.176122490437798E-2"/>
    <n v="1.0075252158475441E-2"/>
    <n v="2699.6425992779782"/>
    <n v="856.37691894365503"/>
    <n v="3698.7842960288808"/>
    <n v="4.6326714801444044"/>
    <n v="73922.31240981241"/>
    <n v="204912.65"/>
    <n v="1698734.7391774892"/>
    <n v="30797.999999999996"/>
    <n v="146"/>
    <n v="28070.226027397261"/>
    <m/>
  </r>
  <r>
    <x v="14"/>
    <x v="8"/>
    <x v="176"/>
    <s v="UGOFE S.A. - Unidad de Gestión Operativa de Emergencia Ferroviaria"/>
    <s v="San Martín"/>
    <s v="SM - Retiro-Pilar-Dr. Cabred (d)"/>
    <s v="Diésel"/>
    <n v="270602.64"/>
    <m/>
    <m/>
    <n v="270602.64"/>
    <n v="-8.1883316274289353E-4"/>
    <n v="270602.64"/>
    <n v="1623615.84"/>
    <m/>
    <m/>
    <n v="1623615.84"/>
    <n v="-8.1883316274300455E-4"/>
    <n v="35.299999999999997"/>
    <n v="0"/>
    <m/>
    <m/>
    <n v="6"/>
    <m/>
    <m/>
    <n v="2811456"/>
    <m/>
    <m/>
    <n v="96"/>
    <m/>
    <m/>
    <n v="5065"/>
    <n v="184"/>
    <n v="4881"/>
    <n v="-8.1883316274311557E-4"/>
    <n v="4058"/>
    <n v="823"/>
    <n v="0.80118460019743332"/>
    <n v="0.95"/>
    <s v=""/>
    <n v="0.8313870108584307"/>
    <n v="0.96367226061204347"/>
    <n v="-5.1313817322253152E-2"/>
    <n v="4022442"/>
    <n v="0.10319801764319503"/>
    <n v="153002.73868391023"/>
    <n v="0.10319801764319503"/>
    <n v="824.10202827289493"/>
    <n v="137.35033804548249"/>
    <n v="0.10410209305204021"/>
    <n v="188"/>
    <n v="56.932012414956482"/>
    <n v="0.12765627103715027"/>
    <n v="0.30282985327104511"/>
    <n v="0.12765627103715027"/>
    <n v="92435717.159999996"/>
    <n v="22.98"/>
    <n v="2.1333333333333426E-2"/>
    <n v="3891993.3032735097"/>
    <n v="0.19999984089264"/>
    <n v="5028051.5"/>
    <n v="-7.1256617216682416E-2"/>
    <n v="2762290"/>
    <n v="0.68671965935121004"/>
    <n v="2.4491178569808109E-2"/>
    <n v="0.21817939931730262"/>
    <n v="26.29"/>
    <n v="55.44"/>
    <n v="55.44"/>
    <n v="20"/>
    <n v="1108"/>
    <n v="49824.855699855703"/>
    <n v="15829.97798247997"/>
    <n v="565.92706412620362"/>
    <n v="179.80208550475095"/>
    <n v="1.7013199378493375"/>
    <n v="0.54053056007921763"/>
    <n v="2.9883362025727157E-2"/>
    <n v="9.4943167675066425E-3"/>
    <n v="2493.0415162454874"/>
    <n v="792.0703784735465"/>
    <n v="3630.3628158844767"/>
    <n v="4.4052346570397116"/>
    <n v="72554.870129870134"/>
    <n v="201122.1"/>
    <n v="1667310.9155844157"/>
    <n v="29286.000000000004"/>
    <n v="146"/>
    <n v="27550.972602739726"/>
    <m/>
  </r>
  <r>
    <x v="14"/>
    <x v="9"/>
    <x v="177"/>
    <s v="UGOFE S.A. - Unidad de Gestión Operativa de Emergencia Ferroviaria"/>
    <s v="San Martín"/>
    <s v="SM - Retiro-Pilar-Dr. Cabred (d)"/>
    <s v="Diésel"/>
    <n v="278087.03999999998"/>
    <m/>
    <m/>
    <n v="278087.03999999998"/>
    <n v="1.2515139281388699E-2"/>
    <n v="278087.03999999998"/>
    <n v="1668522.2399999998"/>
    <m/>
    <m/>
    <n v="1668522.2399999998"/>
    <n v="1.2515139281388699E-2"/>
    <n v="35.299999999999997"/>
    <n v="0"/>
    <m/>
    <m/>
    <n v="6"/>
    <m/>
    <m/>
    <n v="2889216"/>
    <m/>
    <m/>
    <n v="96"/>
    <m/>
    <m/>
    <n v="5271"/>
    <n v="255"/>
    <n v="5016"/>
    <n v="1.2515139281388699E-2"/>
    <n v="4241"/>
    <n v="775"/>
    <n v="0.80459115917283253"/>
    <n v="0.95"/>
    <s v=""/>
    <n v="0.84549441786283897"/>
    <n v="0.95162208309618668"/>
    <n v="-4.9777825296618783E-2"/>
    <n v="4168061"/>
    <n v="0.1336437027394719"/>
    <n v="152732.17295712716"/>
    <n v="0.1336437027394719"/>
    <n v="830.95314992025521"/>
    <n v="138.49219165337587"/>
    <n v="0.11963136032124089"/>
    <n v="188"/>
    <n v="57.405313206972906"/>
    <n v="0.14300882541901871"/>
    <n v="0.30534741067538779"/>
    <n v="0.14300882541901871"/>
    <n v="95782041.780000001"/>
    <n v="22.98"/>
    <n v="2.087960906263886E-2"/>
    <n v="3899839.415504443"/>
    <n v="0.19999984645135405"/>
    <n v="5210075.25"/>
    <n v="-7.606712828915739E-2"/>
    <n v="3161723"/>
    <n v="0.75855967559016046"/>
    <n v="2.6678819229103326E-2"/>
    <n v="0.24002014795284154"/>
    <n v="27.29"/>
    <n v="55.44"/>
    <n v="55.44"/>
    <n v="20"/>
    <n v="1108"/>
    <n v="57029.635642135647"/>
    <n v="18045.068865376423"/>
    <n v="630.32755183413076"/>
    <n v="199.44549798573939"/>
    <n v="1.8949240976254536"/>
    <n v="0.59958362790325703"/>
    <n v="3.3009559425159291E-2"/>
    <n v="1.0444740990114951E-2"/>
    <n v="2853.5406137184114"/>
    <n v="902.90488979825693"/>
    <n v="3761.7879061371841"/>
    <n v="4.5270758122743686"/>
    <n v="75181.475468975477"/>
    <n v="208403.05"/>
    <n v="1727670.3062770565"/>
    <n v="30095.999999999996"/>
    <n v="146"/>
    <n v="28548.363013698628"/>
    <m/>
  </r>
  <r>
    <x v="14"/>
    <x v="10"/>
    <x v="178"/>
    <s v="UGOFE S.A. - Unidad de Gestión Operativa de Emergencia Ferroviaria"/>
    <s v="San Martín"/>
    <s v="SM - Retiro-Pilar-Dr. Cabred (d)"/>
    <s v="Diésel"/>
    <n v="275758.56"/>
    <m/>
    <m/>
    <n v="275758.56"/>
    <n v="2.2825416409623767E-2"/>
    <n v="275758.56"/>
    <n v="1654551.3599999999"/>
    <m/>
    <m/>
    <n v="1654551.3599999999"/>
    <n v="2.2825416409623767E-2"/>
    <n v="35.299999999999997"/>
    <n v="0"/>
    <m/>
    <m/>
    <n v="6"/>
    <m/>
    <m/>
    <n v="2865024"/>
    <m/>
    <m/>
    <n v="96"/>
    <m/>
    <m/>
    <n v="5144"/>
    <n v="170"/>
    <n v="4974"/>
    <n v="2.2825416409623767E-2"/>
    <n v="4260"/>
    <n v="714"/>
    <n v="0.82814930015552102"/>
    <n v="0.95"/>
    <s v=""/>
    <n v="0.856453558504222"/>
    <n v="0.96695178849144636"/>
    <n v="1.484738182408174E-2"/>
    <n v="4329137"/>
    <n v="0.14780436666217711"/>
    <n v="163302.03696718218"/>
    <n v="0.14780436666217711"/>
    <n v="870.35323683152387"/>
    <n v="145.05887280525397"/>
    <n v="0.12218991457140471"/>
    <n v="188"/>
    <n v="60.127216758021952"/>
    <n v="0.14766017965513489"/>
    <n v="0.31982562105330825"/>
    <n v="0.14766017965513512"/>
    <n v="99483568.260000005"/>
    <n v="22.98"/>
    <n v="2.2696929238985364E-2"/>
    <n v="4140847.8977914909"/>
    <n v="0.19999985216450344"/>
    <n v="5411420.25"/>
    <n v="-7.0049961287133172E-2"/>
    <n v="3063014"/>
    <n v="0.70753455018864042"/>
    <n v="2.36378492416973E-2"/>
    <n v="0.22562407927186467"/>
    <n v="26.51"/>
    <n v="55.44"/>
    <n v="55.44"/>
    <n v="20"/>
    <n v="1108"/>
    <n v="55249.170274170276"/>
    <n v="17618.281920396148"/>
    <n v="615.80498592681943"/>
    <n v="196.37264770139973"/>
    <n v="1.8512655902080914"/>
    <n v="0.59034586249819554"/>
    <n v="3.0789144916825079E-2"/>
    <n v="9.8182802120045532E-3"/>
    <n v="2764.4530685920577"/>
    <n v="881.5501350783054"/>
    <n v="3907.1633574007219"/>
    <n v="4.4891696750902526"/>
    <n v="78086.886724386728"/>
    <n v="216456.85"/>
    <n v="1794436.656926407"/>
    <n v="29844"/>
    <n v="146"/>
    <n v="29651.623287671231"/>
    <m/>
  </r>
  <r>
    <x v="14"/>
    <x v="11"/>
    <x v="179"/>
    <s v="UGOFE S.A. - Unidad de Gestión Operativa de Emergencia Ferroviaria"/>
    <s v="San Martín"/>
    <s v="SM - Retiro-Pilar-Dr. Cabred (d)"/>
    <s v="Diésel"/>
    <n v="275758.56"/>
    <m/>
    <m/>
    <n v="275758.56"/>
    <n v="2.5144270403957059E-2"/>
    <n v="275758.56"/>
    <n v="1654551.3599999999"/>
    <m/>
    <m/>
    <n v="1654551.3599999999"/>
    <n v="2.5144270403957059E-2"/>
    <n v="35.299999999999997"/>
    <n v="0"/>
    <m/>
    <m/>
    <n v="6"/>
    <m/>
    <m/>
    <n v="2865024"/>
    <m/>
    <m/>
    <n v="96"/>
    <m/>
    <m/>
    <n v="5161"/>
    <n v="187"/>
    <n v="4974"/>
    <n v="2.5144270403957059E-2"/>
    <n v="4195"/>
    <n v="779"/>
    <n v="0.81282697151714789"/>
    <n v="0.95"/>
    <s v=""/>
    <n v="0.8433856051467632"/>
    <n v="0.96376671187754315"/>
    <n v="-2.4062257054115133E-2"/>
    <n v="4171286"/>
    <n v="0.16423262625447865"/>
    <n v="159209.38931297712"/>
    <n v="0.16423262625447865"/>
    <n v="838.61801367108967"/>
    <n v="139.76966894518162"/>
    <n v="0.13567686019033598"/>
    <n v="188"/>
    <n v="57.934830309528749"/>
    <n v="0.15019190159426721"/>
    <n v="0.30816399100813163"/>
    <n v="0.15019190159426699"/>
    <n v="95856152.280000001"/>
    <n v="22.98"/>
    <n v="1.2780960775672146E-2"/>
    <n v="4079714.867945639"/>
    <n v="0.19999984657006908"/>
    <n v="5214106.5"/>
    <n v="-7.375141849932082E-2"/>
    <n v="2733691"/>
    <n v="0.65535928248506581"/>
    <n v="2.1370886528610737E-2"/>
    <n v="0.20873308994014264"/>
    <n v="26.2"/>
    <n v="55.44"/>
    <n v="55.44"/>
    <n v="20"/>
    <n v="1108"/>
    <n v="49309.000721500721"/>
    <n v="15705.003892569584"/>
    <n v="549.59609971853638"/>
    <n v="175.04732927303129"/>
    <n v="1.6522249270037772"/>
    <n v="0.52623655986361029"/>
    <n v="2.8518680699959345E-2"/>
    <n v="9.0832502149757448E-3"/>
    <n v="2467.2301444043323"/>
    <n v="785.81716227803054"/>
    <n v="3764.6985559566788"/>
    <n v="4.4891696750902526"/>
    <n v="75239.646464646474"/>
    <n v="208564.3"/>
    <n v="1729007.0757575759"/>
    <n v="29844"/>
    <n v="146"/>
    <n v="28570.452054794521"/>
    <m/>
  </r>
  <r>
    <x v="15"/>
    <x v="0"/>
    <x v="180"/>
    <s v="UGOFE S.A. - Unidad de Gestión Operativa de Emergencia Ferroviaria"/>
    <s v="San Martín"/>
    <s v="SM - Retiro-Pilar-Dr. Cabred (d)"/>
    <s v="Diésel"/>
    <n v="280969.92"/>
    <m/>
    <m/>
    <n v="280969.92"/>
    <n v="3.7461617195496455E-2"/>
    <n v="280969.92"/>
    <n v="1685819.52"/>
    <m/>
    <m/>
    <n v="1685819.52"/>
    <n v="3.7461617195496455E-2"/>
    <n v="35.299999999999997"/>
    <n v="0"/>
    <m/>
    <m/>
    <n v="6"/>
    <m/>
    <m/>
    <n v="2919168"/>
    <m/>
    <m/>
    <n v="96"/>
    <m/>
    <m/>
    <n v="5271"/>
    <n v="203"/>
    <n v="5068"/>
    <n v="3.7461617195496455E-2"/>
    <n v="4492"/>
    <n v="576"/>
    <n v="0.85221020679188009"/>
    <n v="0.95"/>
    <s v=""/>
    <n v="0.88634569850039469"/>
    <n v="0.9614873837981408"/>
    <n v="1.1398910809256702E-2"/>
    <n v="3802232"/>
    <n v="0.13736475921913693"/>
    <n v="141084.67532467534"/>
    <n v="9.7272123921987586E-2"/>
    <n v="750.24309392265195"/>
    <n v="125.04051565377533"/>
    <n v="9.629574758987447E-2"/>
    <n v="188"/>
    <n v="51.874672800087161"/>
    <n v="8.9663016186997124E-2"/>
    <n v="0.27592911063876152"/>
    <n v="8.9663016186997124E-2"/>
    <n v="87451336"/>
    <n v="23"/>
    <n v="-6.0501296456353382E-3"/>
    <n v="4177835.951975666"/>
    <n v="0.19999983167777913"/>
    <n v="4752789"/>
    <n v="-3.5594280608910067E-2"/>
    <n v="3564626"/>
    <n v="0.93750881061439706"/>
    <n v="2.9857256632736376E-2"/>
    <n v="0.2981518924482881"/>
    <n v="26.95"/>
    <n v="55.44"/>
    <n v="55.44"/>
    <n v="20"/>
    <n v="1469"/>
    <n v="64297.005772005774"/>
    <n v="20448.100041981226"/>
    <n v="703.35951065509073"/>
    <n v="223.68639824929738"/>
    <n v="2.1144766433835098"/>
    <n v="0.67245790719485743"/>
    <n v="4.0761252635408564E-2"/>
    <n v="1.296312575862122E-2"/>
    <n v="2426.5663716814161"/>
    <n v="771.71046039989062"/>
    <n v="2588.3131381892445"/>
    <n v="3.4499659632402997"/>
    <n v="68582.828282828283"/>
    <n v="190111.6"/>
    <n v="1577405.0505050505"/>
    <n v="30408"/>
    <n v="146"/>
    <n v="26042.68493150685"/>
    <s v="Aumento de Tarifas 01/01/2008 (Res. 1170/2008)"/>
  </r>
  <r>
    <x v="15"/>
    <x v="1"/>
    <x v="181"/>
    <s v="UGOFE S.A. - Unidad de Gestión Operativa de Emergencia Ferroviaria"/>
    <s v="San Martín"/>
    <s v="SM - Retiro-Pilar-Dr. Cabred (d)"/>
    <s v="Diésel"/>
    <n v="263728.08"/>
    <m/>
    <m/>
    <n v="263728.08"/>
    <n v="5.0806273470289431E-2"/>
    <n v="263728.08"/>
    <n v="1582368.48"/>
    <m/>
    <m/>
    <n v="1582368.48"/>
    <n v="5.0806273470289431E-2"/>
    <n v="35.299999999999997"/>
    <n v="0"/>
    <m/>
    <m/>
    <n v="6"/>
    <m/>
    <m/>
    <n v="2740032"/>
    <m/>
    <m/>
    <n v="96"/>
    <m/>
    <m/>
    <n v="4962"/>
    <n v="205"/>
    <n v="4757"/>
    <n v="5.0806273470289431E-2"/>
    <n v="4023"/>
    <n v="734"/>
    <n v="0.81076178960096734"/>
    <n v="0.95"/>
    <s v=""/>
    <n v="0.84570107210426737"/>
    <n v="0.95868601370415152"/>
    <n v="-5.4694134959007767E-2"/>
    <n v="3954969"/>
    <n v="0.23283724363486291"/>
    <n v="159732.18901453959"/>
    <n v="0.2348289031560824"/>
    <n v="831.39983182678156"/>
    <n v="138.56663863779693"/>
    <n v="0.17322980910973818"/>
    <n v="188"/>
    <n v="57.486159608032636"/>
    <n v="0.17322980910973795"/>
    <n v="0.30577744472357787"/>
    <n v="0.17322980910973818"/>
    <n v="90964287"/>
    <n v="23"/>
    <n v="0"/>
    <n v="4412220.2120108604"/>
    <n v="0.19999983817821843"/>
    <n v="4943710.25"/>
    <n v="-8.192306335671197E-2"/>
    <n v="3306554"/>
    <n v="0.83605054805739309"/>
    <n v="2.6018109242381054E-2"/>
    <n v="0.26471536841256155"/>
    <n v="24.759999999999998"/>
    <n v="55.44"/>
    <n v="55.44"/>
    <n v="20"/>
    <n v="1469"/>
    <n v="59642.027417027421"/>
    <n v="18884.218540679296"/>
    <n v="695.09228505360522"/>
    <n v="220.0843127801682"/>
    <n v="2.0896232715656722"/>
    <n v="0.66162912692450748"/>
    <n v="3.6350023828582309E-2"/>
    <n v="1.1509363844024414E-2"/>
    <n v="2250.8876786929886"/>
    <n v="712.68963641610628"/>
    <n v="2692.2865895166779"/>
    <n v="3.2382573179033356"/>
    <n v="71337.824675324679"/>
    <n v="197748.45"/>
    <n v="1640769.9675324676"/>
    <n v="28542"/>
    <n v="146"/>
    <n v="27088.828767123287"/>
    <m/>
  </r>
  <r>
    <x v="15"/>
    <x v="2"/>
    <x v="182"/>
    <s v="UGOFE S.A. - Unidad de Gestión Operativa de Emergencia Ferroviaria"/>
    <s v="San Martín"/>
    <s v="SM - Retiro-Pilar-Dr. Cabred (d)"/>
    <s v="Diésel"/>
    <n v="280082.88"/>
    <m/>
    <m/>
    <n v="280082.88"/>
    <n v="-8.4396467124631114E-3"/>
    <n v="280082.88"/>
    <n v="1680497.28"/>
    <m/>
    <m/>
    <n v="1680497.28"/>
    <n v="-8.4396467124631114E-3"/>
    <n v="35.299999999999997"/>
    <n v="0"/>
    <m/>
    <m/>
    <n v="6"/>
    <m/>
    <m/>
    <n v="2909952"/>
    <m/>
    <m/>
    <n v="96"/>
    <m/>
    <m/>
    <n v="5137"/>
    <n v="85"/>
    <n v="5052"/>
    <n v="-8.4396467124632224E-3"/>
    <n v="4406"/>
    <n v="646"/>
    <n v="0.857699046135877"/>
    <n v="0.95"/>
    <s v=""/>
    <n v="0.87212984956452888"/>
    <n v="0.98345337745766015"/>
    <n v="4.0632689351586482E-2"/>
    <n v="4012706"/>
    <n v="6.1788274543050914E-2"/>
    <n v="150176.12275449102"/>
    <n v="5.2648629964274773E-2"/>
    <n v="794.28068091844818"/>
    <n v="132.38011348640802"/>
    <n v="7.0825664844980984E-2"/>
    <n v="188"/>
    <n v="54.919599750854701"/>
    <n v="7.1757627999763596E-2"/>
    <n v="0.29212553058965268"/>
    <n v="7.1757627999763596E-2"/>
    <n v="92292238"/>
    <n v="23"/>
    <n v="8.7032201914705176E-4"/>
    <n v="3941181.3150810138"/>
    <n v="0.19999984050659891"/>
    <n v="5015881.5"/>
    <n v="-3.3590506609130502E-2"/>
    <n v="3452353"/>
    <n v="0.86035533129015684"/>
    <n v="2.6273552157627268E-2"/>
    <n v="0.27262669728441496"/>
    <n v="26.72"/>
    <n v="55.44"/>
    <n v="55.44"/>
    <n v="20"/>
    <n v="1469"/>
    <n v="62271.879509379512"/>
    <n v="19732.517748076403"/>
    <n v="683.36361836896276"/>
    <n v="216.54211875561276"/>
    <n v="2.0543639320856264"/>
    <n v="0.6509803954894563"/>
    <n v="3.7406753534354645E-2"/>
    <n v="1.1853334664539781E-2"/>
    <n v="2350.1381892443837"/>
    <n v="744.70441385524543"/>
    <n v="2731.5901974132062"/>
    <n v="3.439074200136147"/>
    <n v="72379.256854256862"/>
    <n v="200635.3"/>
    <n v="1664722.9076479077"/>
    <n v="30312"/>
    <n v="146"/>
    <n v="27484.287671232876"/>
    <m/>
  </r>
  <r>
    <x v="15"/>
    <x v="3"/>
    <x v="183"/>
    <s v="UGOFE S.A. - Unidad de Gestión Operativa de Emergencia Ferroviaria"/>
    <s v="San Martín"/>
    <s v="SM - Retiro-Pilar-Dr. Cabred (d)"/>
    <s v="Diésel"/>
    <n v="266167.44"/>
    <m/>
    <m/>
    <n v="266167.44"/>
    <n v="3.3437826541276028E-3"/>
    <n v="266167.44"/>
    <n v="1597004.6400000001"/>
    <m/>
    <m/>
    <n v="1597004.6400000001"/>
    <n v="3.3437826541276028E-3"/>
    <n v="35.299999999999997"/>
    <n v="0"/>
    <m/>
    <m/>
    <n v="6"/>
    <m/>
    <m/>
    <n v="2765376"/>
    <m/>
    <m/>
    <n v="96"/>
    <m/>
    <m/>
    <n v="4933"/>
    <n v="132"/>
    <n v="4801"/>
    <n v="3.3437826541273807E-3"/>
    <n v="4238"/>
    <n v="563"/>
    <n v="0.85911210216906553"/>
    <n v="0.95"/>
    <s v=""/>
    <n v="0.88273276400749845"/>
    <n v="0.97324143523211026"/>
    <n v="3.7807438765572465E-2"/>
    <n v="4248461"/>
    <n v="0.15960181498387982"/>
    <n v="168589.72222222222"/>
    <n v="0.21988270298502588"/>
    <n v="884.91168506561132"/>
    <n v="147.48528084426854"/>
    <n v="0.15573728071190662"/>
    <n v="188"/>
    <n v="61.186173510428866"/>
    <n v="0.1567431443156595"/>
    <n v="0.32545836973632375"/>
    <n v="0.15674314431565928"/>
    <n v="97714603"/>
    <n v="23"/>
    <n v="8.7032201914705176E-4"/>
    <n v="4221958.8719739094"/>
    <n v="0.19999984935718595"/>
    <n v="5310575.25"/>
    <n v="-7.4009103952361627E-2"/>
    <n v="3710792"/>
    <n v="0.87344381883227828"/>
    <n v="2.618337949194607E-2"/>
    <n v="0.27583888167764986"/>
    <n v="25.2"/>
    <n v="55.44"/>
    <n v="55.44"/>
    <n v="20"/>
    <n v="1469"/>
    <n v="66933.47763347764"/>
    <n v="21138.0002000561"/>
    <n v="772.92064153301396"/>
    <n v="244.09304959198292"/>
    <n v="2.3235950022036254"/>
    <n v="0.73380546414136283"/>
    <n v="3.7975818210099058E-2"/>
    <n v="1.1992994855549994E-2"/>
    <n v="2526.0667120490129"/>
    <n v="797.7472641872771"/>
    <n v="2892.0769230769229"/>
    <n v="3.2682096664397551"/>
    <n v="76631.691919191915"/>
    <n v="212423.05"/>
    <n v="1762528.9141414142"/>
    <n v="28806.000000000004"/>
    <n v="146"/>
    <n v="29099.047945205479"/>
    <m/>
  </r>
  <r>
    <x v="15"/>
    <x v="4"/>
    <x v="184"/>
    <s v="UGOFE S.A. - Unidad de Gestión Operativa de Emergencia Ferroviaria"/>
    <s v="San Martín"/>
    <s v="SM - Retiro-Pilar-Dr. Cabred (d)"/>
    <s v="Diésel"/>
    <n v="276202.08"/>
    <m/>
    <m/>
    <n v="276202.08"/>
    <n v="-1.0329757647993487E-2"/>
    <n v="276202.08"/>
    <n v="1657212.48"/>
    <m/>
    <m/>
    <n v="1657212.48"/>
    <n v="-1.0329757647993487E-2"/>
    <n v="35.299999999999997"/>
    <n v="0"/>
    <m/>
    <m/>
    <n v="6"/>
    <m/>
    <m/>
    <n v="2869632"/>
    <m/>
    <m/>
    <n v="96"/>
    <m/>
    <m/>
    <n v="5059"/>
    <n v="77"/>
    <n v="4982"/>
    <n v="-1.0329757647993598E-2"/>
    <n v="4567"/>
    <n v="415"/>
    <n v="0.90274757857284049"/>
    <n v="0.95"/>
    <s v=""/>
    <n v="0.91670012043356086"/>
    <n v="0.98477960071160309"/>
    <n v="7.1683327046573542E-2"/>
    <n v="4297695"/>
    <n v="8.6571620719645637E-2"/>
    <n v="165870.12736395214"/>
    <n v="0.13521782218760348"/>
    <n v="862.64452027298273"/>
    <n v="143.77408671216378"/>
    <n v="9.7912793798212716E-2"/>
    <n v="188"/>
    <n v="59.646536695161743"/>
    <n v="9.8868331477758309E-2"/>
    <n v="0.31726881220830716"/>
    <n v="9.8868331477758531E-2"/>
    <n v="98846985"/>
    <n v="23"/>
    <n v="8.7032201914705176E-4"/>
    <n v="4197665.3031350849"/>
    <n v="0.1999998510829365"/>
    <n v="5372117.75"/>
    <n v="-4.4418816765735336E-2"/>
    <n v="3684512"/>
    <n v="0.85732282072134014"/>
    <n v="2.5236632532573536E-2"/>
    <n v="0.27207096592343633"/>
    <n v="25.91"/>
    <n v="55.44"/>
    <n v="55.44"/>
    <n v="20"/>
    <n v="1469"/>
    <n v="66459.451659451661"/>
    <n v="21090.873555092399"/>
    <n v="739.5648334002409"/>
    <n v="234.70052787922975"/>
    <n v="2.223319003728478"/>
    <n v="0.70556916750610199"/>
    <n v="3.7274905248753917E-2"/>
    <n v="1.1829172431453752E-2"/>
    <n v="2508.1769911504425"/>
    <n v="795.96870653119311"/>
    <n v="2925.5922396187884"/>
    <n v="3.3914227365554801"/>
    <n v="77519.751082251081"/>
    <n v="214884.75"/>
    <n v="1782954.2748917749"/>
    <n v="29892"/>
    <n v="146"/>
    <n v="29436.267123287671"/>
    <m/>
  </r>
  <r>
    <x v="15"/>
    <x v="5"/>
    <x v="185"/>
    <s v="UGOFE S.A. - Unidad de Gestión Operativa de Emergencia Ferroviaria"/>
    <s v="San Martín"/>
    <s v="SM - Retiro-Pilar-Dr. Cabred (d)"/>
    <s v="Diésel"/>
    <n v="261843.12"/>
    <m/>
    <m/>
    <n v="261843.12"/>
    <n v="-4.2958459979736463E-2"/>
    <n v="261843.12"/>
    <n v="1571058.72"/>
    <m/>
    <m/>
    <n v="1571058.72"/>
    <n v="-4.2958459979736574E-2"/>
    <n v="35.299999999999997"/>
    <n v="0"/>
    <m/>
    <m/>
    <n v="6"/>
    <m/>
    <m/>
    <n v="2720448"/>
    <m/>
    <m/>
    <n v="96"/>
    <m/>
    <m/>
    <n v="4850"/>
    <n v="127"/>
    <n v="4723"/>
    <n v="-4.2958459979736574E-2"/>
    <n v="4254"/>
    <n v="469"/>
    <n v="0.87711340206185562"/>
    <n v="0.95"/>
    <s v=""/>
    <n v="0.90069870844802036"/>
    <n v="0.97381443298969073"/>
    <n v="3.781184361218326E-2"/>
    <n v="3969842"/>
    <n v="1.3901733432326813E-2"/>
    <n v="149635.95929136829"/>
    <n v="-2.5844131730493269E-2"/>
    <n v="840.5339826381537"/>
    <n v="140.08899710635896"/>
    <n v="5.9412461251012738E-2"/>
    <n v="188"/>
    <n v="58.117729679766519"/>
    <n v="6.033449124339807E-2"/>
    <n v="0.30913685999875806"/>
    <n v="6.033449124339807E-2"/>
    <n v="91306366"/>
    <n v="23"/>
    <n v="8.7032201914705176E-4"/>
    <n v="4044135.226015436"/>
    <n v="0.19999983878448335"/>
    <n v="4962301.5"/>
    <n v="-3.5064785458342726E-2"/>
    <n v="3366950"/>
    <n v="0.84813199114725468"/>
    <n v="2.4474973291818813E-2"/>
    <n v="0.27867910598253753"/>
    <n v="26.529999999999998"/>
    <n v="55.44"/>
    <n v="55.44"/>
    <n v="20"/>
    <n v="1469"/>
    <n v="60731.421356421357"/>
    <n v="19955.12300598717"/>
    <n v="712.8837603218293"/>
    <n v="234.23925882954236"/>
    <n v="2.1431089475764469"/>
    <n v="0.70418247603878781"/>
    <n v="3.6875303962924121E-2"/>
    <n v="1.211648286880598E-2"/>
    <n v="2292.001361470388"/>
    <n v="753.10552719668397"/>
    <n v="2702.4111640571818"/>
    <n v="3.2151123213070116"/>
    <n v="71606.096681096678"/>
    <n v="198492.1"/>
    <n v="1646940.2236652237"/>
    <n v="28338"/>
    <n v="146"/>
    <n v="27190.698630136987"/>
    <m/>
  </r>
  <r>
    <x v="15"/>
    <x v="6"/>
    <x v="186"/>
    <s v="UGOFE S.A. - Unidad de Gestión Operativa de Emergencia Ferroviaria"/>
    <s v="San Martín"/>
    <s v="SM - Retiro-Pilar-Dr. Cabred (d)"/>
    <s v="Diésel"/>
    <n v="274261.68"/>
    <m/>
    <m/>
    <n v="274261.68"/>
    <n v="-8.2197273456294795E-3"/>
    <n v="274261.68"/>
    <n v="1645570.08"/>
    <m/>
    <m/>
    <n v="1645570.08"/>
    <n v="-8.2197273456293685E-3"/>
    <n v="35.299999999999997"/>
    <n v="0"/>
    <m/>
    <m/>
    <n v="6"/>
    <m/>
    <m/>
    <n v="2849472"/>
    <m/>
    <m/>
    <n v="96"/>
    <m/>
    <m/>
    <n v="5075"/>
    <n v="128"/>
    <n v="4947"/>
    <n v="-8.2197273456294795E-3"/>
    <n v="4411"/>
    <n v="536"/>
    <n v="0.86916256157635463"/>
    <n v="0.95"/>
    <s v=""/>
    <n v="0.89165150596321008"/>
    <n v="0.97477832512315266"/>
    <n v="1.1038352294724163E-2"/>
    <n v="4346303"/>
    <n v="8.8250295141649282E-2"/>
    <n v="159555.91042584437"/>
    <n v="9.0247817709824263E-2"/>
    <n v="878.57347887608648"/>
    <n v="146.42891314601442"/>
    <n v="9.7269551681129274E-2"/>
    <n v="188"/>
    <n v="60.74792572796413"/>
    <n v="9.8224529532896732E-2"/>
    <n v="0.32312726451044749"/>
    <n v="9.8224529532896732E-2"/>
    <n v="99964969"/>
    <n v="23"/>
    <n v="8.7032201914705176E-4"/>
    <n v="4234813.5276309885"/>
    <n v="0.19999985274838916"/>
    <n v="5432877.75"/>
    <n v="-4.9739407208016548E-2"/>
    <n v="3956420"/>
    <n v="0.91029548561156459"/>
    <n v="2.5762085532875345E-2"/>
    <n v="0.30119296086145142"/>
    <n v="27.24"/>
    <n v="55.44"/>
    <n v="55.44"/>
    <n v="20"/>
    <n v="1469"/>
    <n v="71363.997113997117"/>
    <n v="23612.479606259178"/>
    <n v="799.7614715989489"/>
    <n v="264.62014743703435"/>
    <n v="2.4042853282796681"/>
    <n v="0.79551511374769812"/>
    <n v="3.9578064591807155E-2"/>
    <n v="1.309534612441093E-2"/>
    <n v="2693.2743362831857"/>
    <n v="891.13401590946819"/>
    <n v="2958.6814159292035"/>
    <n v="3.3675970047651465"/>
    <n v="78396.518759018756"/>
    <n v="217315.15"/>
    <n v="1803119.9314574315"/>
    <n v="29682.000000000004"/>
    <n v="146"/>
    <n v="29769.198630136987"/>
    <m/>
  </r>
  <r>
    <x v="15"/>
    <x v="7"/>
    <x v="187"/>
    <s v="UGOFE S.A. - Unidad de Gestión Operativa de Emergencia Ferroviaria"/>
    <s v="San Martín"/>
    <s v="SM - Retiro-Pilar-Dr. Cabred (d)"/>
    <s v="Diésel"/>
    <n v="271378.8"/>
    <m/>
    <m/>
    <n v="271378.8"/>
    <n v="-4.6366647184882037E-2"/>
    <n v="271378.8"/>
    <n v="1628272.7999999998"/>
    <m/>
    <m/>
    <n v="1628272.7999999998"/>
    <n v="-4.6366647184882037E-2"/>
    <n v="35.299999999999997"/>
    <n v="0"/>
    <m/>
    <m/>
    <n v="6"/>
    <m/>
    <m/>
    <n v="2819520"/>
    <m/>
    <m/>
    <n v="96"/>
    <m/>
    <m/>
    <n v="5008"/>
    <n v="113"/>
    <n v="4895"/>
    <n v="-4.6366647184882148E-2"/>
    <n v="4428"/>
    <n v="467"/>
    <n v="0.88418530351437696"/>
    <n v="0.95"/>
    <s v=""/>
    <n v="0.90459652706843718"/>
    <n v="0.97743610223642174"/>
    <n v="3.7375776014809681E-2"/>
    <n v="4383676"/>
    <n v="6.9645041435948407E-2"/>
    <n v="165859.85622398788"/>
    <n v="9.2713436200174248E-2"/>
    <n v="895.54157303370789"/>
    <n v="149.25692883895132"/>
    <n v="0.121652297791772"/>
    <n v="188"/>
    <n v="61.921164561614006"/>
    <n v="0.12262849648436691"/>
    <n v="0.3293678966043298"/>
    <n v="0.12262849648436691"/>
    <n v="100824548"/>
    <n v="23"/>
    <n v="8.7032201914705176E-4"/>
    <n v="4241807.2116040466"/>
    <n v="0.19999985400378206"/>
    <n v="5479594"/>
    <n v="-6.693703227959362E-2"/>
    <n v="3577640"/>
    <n v="0.81612783426512359"/>
    <n v="2.2659917655904787E-2"/>
    <n v="0.26905608883563231"/>
    <n v="26.43"/>
    <n v="55.44"/>
    <n v="55.44"/>
    <n v="20"/>
    <n v="1469"/>
    <n v="64531.746031746035"/>
    <n v="21274.435773496203"/>
    <n v="730.87640449438197"/>
    <n v="240.95091303015923"/>
    <n v="2.1971993882106244"/>
    <n v="0.72435940665632292"/>
    <n v="3.5483818881092331E-2"/>
    <n v="1.1698090818940536E-2"/>
    <n v="2435.4254594962558"/>
    <n v="802.8963371563168"/>
    <n v="2984.1225323349217"/>
    <n v="3.3321987746766508"/>
    <n v="79070.634920634926"/>
    <n v="219183.8"/>
    <n v="1818624.6031746033"/>
    <n v="29369.999999999996"/>
    <n v="146"/>
    <n v="30025.178082191782"/>
    <m/>
  </r>
  <r>
    <x v="15"/>
    <x v="8"/>
    <x v="188"/>
    <s v="UGOFE S.A. - Unidad de Gestión Operativa de Emergencia Ferroviaria"/>
    <s v="San Martín"/>
    <s v="SM - Retiro-Pilar-Dr. Cabred (d)"/>
    <s v="Diésel"/>
    <n v="262508.39999999997"/>
    <m/>
    <m/>
    <n v="262508.39999999997"/>
    <n v="-2.9911903298504572E-2"/>
    <n v="262508.39999999997"/>
    <n v="1575050.4"/>
    <m/>
    <m/>
    <n v="1575050.4"/>
    <n v="-2.9911903298504461E-2"/>
    <n v="35.299999999999997"/>
    <n v="0"/>
    <m/>
    <m/>
    <n v="6"/>
    <m/>
    <m/>
    <n v="2727360"/>
    <m/>
    <m/>
    <n v="96"/>
    <m/>
    <m/>
    <n v="4952"/>
    <n v="217"/>
    <n v="4735"/>
    <n v="-2.991190329850435E-2"/>
    <n v="4353"/>
    <n v="382"/>
    <n v="0.87903877221324722"/>
    <n v="0.95"/>
    <s v=""/>
    <n v="0.91932418162618801"/>
    <n v="0.95617932148626816"/>
    <n v="0.1057716437943379"/>
    <n v="4223222"/>
    <n v="4.9914952160901249E-2"/>
    <n v="157818.46038863977"/>
    <n v="3.1474741865100686E-2"/>
    <n v="891.91594508975709"/>
    <n v="148.65265751495951"/>
    <n v="8.2288253748122209E-2"/>
    <n v="188"/>
    <n v="61.670474798774698"/>
    <n v="8.3230193046423651E-2"/>
    <n v="0.32803444041901436"/>
    <n v="8.3230193046423651E-2"/>
    <n v="97134106"/>
    <n v="23"/>
    <n v="8.7032201914705176E-4"/>
    <n v="4086261.9628169551"/>
    <n v="0.19999984845690777"/>
    <n v="5279026.5"/>
    <n v="-3.7107345005393609E-2"/>
    <n v="3828025"/>
    <n v="0.9064228686060074"/>
    <n v="2.4795111482841633E-2"/>
    <n v="0.29406399837983632"/>
    <n v="26.759999999999998"/>
    <n v="55.44"/>
    <n v="55.44"/>
    <n v="20"/>
    <n v="1469"/>
    <n v="69048.069985569993"/>
    <n v="22400.749411358032"/>
    <n v="808.45300950369585"/>
    <n v="262.28036903182453"/>
    <n v="2.4304142902347761"/>
    <n v="0.78848114788307044"/>
    <n v="3.9409689939391632E-2"/>
    <n v="1.2785391233905928E-2"/>
    <n v="2605.8713410483324"/>
    <n v="845.40336784594228"/>
    <n v="2874.8958475153167"/>
    <n v="3.2232811436351261"/>
    <n v="76176.443001443011"/>
    <n v="211161.1"/>
    <n v="1752058.1890331891"/>
    <n v="28410"/>
    <n v="146"/>
    <n v="28926.178082191782"/>
    <m/>
  </r>
  <r>
    <x v="15"/>
    <x v="9"/>
    <x v="189"/>
    <s v="UGOFE S.A. - Unidad de Gestión Operativa de Emergencia Ferroviaria"/>
    <s v="San Martín"/>
    <s v="SM - Retiro-Pilar-Dr. Cabred (d)"/>
    <s v="Diésel"/>
    <n v="277421.76"/>
    <m/>
    <m/>
    <n v="277421.76"/>
    <n v="-2.3923444976075015E-3"/>
    <n v="277421.76"/>
    <n v="1664530.56"/>
    <m/>
    <m/>
    <n v="1664530.56"/>
    <n v="-2.3923444976075015E-3"/>
    <n v="35.299999999999997"/>
    <n v="0"/>
    <m/>
    <m/>
    <n v="6"/>
    <m/>
    <m/>
    <n v="2882304"/>
    <m/>
    <m/>
    <n v="96"/>
    <m/>
    <m/>
    <n v="5075"/>
    <n v="71"/>
    <n v="5004"/>
    <n v="-2.3923444976076125E-3"/>
    <n v="4677"/>
    <n v="327"/>
    <n v="0.92157635467980292"/>
    <n v="0.95"/>
    <s v=""/>
    <n v="0.934652278177458"/>
    <n v="0.98600985221674875"/>
    <n v="0.1054505605607472"/>
    <n v="4261813"/>
    <n v="2.2492952958222068E-2"/>
    <n v="158137.77365491653"/>
    <n v="3.5392678524299948E-2"/>
    <n v="851.68125499600319"/>
    <n v="141.94687583266719"/>
    <n v="2.4944974428145805E-2"/>
    <n v="188"/>
    <n v="58.888494663624556"/>
    <n v="2.5837006607804636E-2"/>
    <n v="0.31323667374268382"/>
    <n v="2.5837006607804636E-2"/>
    <n v="98021699"/>
    <n v="23"/>
    <n v="8.7032201914705176E-4"/>
    <n v="3987558.3200220047"/>
    <n v="0.19999984982914076"/>
    <n v="5327265.25"/>
    <n v="-2.9389483492638247E-3"/>
    <n v="3718522"/>
    <n v="0.87252115472921965"/>
    <n v="2.3520203649812731E-2"/>
    <n v="0.26942138481680394"/>
    <n v="26.95"/>
    <n v="55.44"/>
    <n v="55.44"/>
    <n v="20"/>
    <n v="1469"/>
    <n v="67072.907647907647"/>
    <n v="20711.103179838705"/>
    <n v="743.10991207034374"/>
    <n v="229.46114314353673"/>
    <n v="2.2339764071378778"/>
    <n v="0.68981825139350861"/>
    <n v="3.793570237953129E-2"/>
    <n v="1.1713973252904519E-2"/>
    <n v="2531.3287950987065"/>
    <n v="781.63618808050217"/>
    <n v="2901.1660993873384"/>
    <n v="3.4063989108236896"/>
    <n v="76872.528860028862"/>
    <n v="213090.65"/>
    <n v="1768068.1637806639"/>
    <n v="30024.000000000004"/>
    <n v="146"/>
    <n v="29190.5"/>
    <m/>
  </r>
  <r>
    <x v="15"/>
    <x v="10"/>
    <x v="190"/>
    <s v="UGOFE S.A. - Unidad de Gestión Operativa de Emergencia Ferroviaria"/>
    <s v="San Martín"/>
    <s v="SM - Retiro-Pilar-Dr. Cabred (d)"/>
    <s v="Diésel"/>
    <n v="265668.47999999998"/>
    <m/>
    <m/>
    <n v="265668.47999999998"/>
    <n v="-3.6590269400884612E-2"/>
    <n v="265668.47999999998"/>
    <n v="1594010.88"/>
    <m/>
    <m/>
    <n v="1594010.88"/>
    <n v="-3.6590269400884612E-2"/>
    <n v="35.299999999999997"/>
    <n v="0"/>
    <m/>
    <m/>
    <n v="6"/>
    <m/>
    <m/>
    <n v="2760192"/>
    <m/>
    <m/>
    <n v="96"/>
    <m/>
    <m/>
    <n v="4885"/>
    <n v="93"/>
    <n v="4792"/>
    <n v="-3.6590269400884612E-2"/>
    <n v="4364"/>
    <n v="428"/>
    <n v="0.89334698055271233"/>
    <n v="0.95"/>
    <s v=""/>
    <n v="0.91068447412353926"/>
    <n v="0.98096212896622315"/>
    <n v="6.3320322603400037E-2"/>
    <n v="4026153"/>
    <n v="-6.9987159103534924E-2"/>
    <n v="153435.70884146343"/>
    <n v="-6.0417667219310411E-2"/>
    <n v="840.18217863105178"/>
    <n v="140.0303631051753"/>
    <n v="-3.4665302458468772E-2"/>
    <n v="188"/>
    <n v="58.093404607125393"/>
    <n v="-3.3825150415351835E-2"/>
    <n v="0.3090074713144968"/>
    <n v="-3.3825150415351835E-2"/>
    <n v="92601519"/>
    <n v="23"/>
    <n v="8.7032201914705176E-4"/>
    <n v="3851041.7171452194"/>
    <n v="0.19999984103929302"/>
    <n v="5032690.25"/>
    <n v="1.5839521385924295E-2"/>
    <n v="3359225"/>
    <n v="0.83435105421974776"/>
    <n v="2.2168480082166219E-2"/>
    <n v="0.25061608020537901"/>
    <n v="26.24"/>
    <n v="55.44"/>
    <n v="55.44"/>
    <n v="20"/>
    <n v="1469"/>
    <n v="60592.081529581534"/>
    <n v="18200.192697819755"/>
    <n v="701.00688647746244"/>
    <n v="210.5631642669297"/>
    <n v="2.1074040598769317"/>
    <n v="0.63300614558360313"/>
    <n v="3.6276132792162942E-2"/>
    <n v="1.0896351313277345E-2"/>
    <n v="2286.7426820966643"/>
    <n v="686.87452904501504"/>
    <n v="2740.7440435670524"/>
    <n v="3.2620830496936692"/>
    <n v="72621.807359307364"/>
    <n v="201307.65"/>
    <n v="1670301.5692640694"/>
    <n v="28752"/>
    <n v="146"/>
    <n v="27576.390410958906"/>
    <m/>
  </r>
  <r>
    <x v="15"/>
    <x v="11"/>
    <x v="191"/>
    <s v="UGOFE S.A. - Unidad de Gestión Operativa de Emergencia Ferroviaria"/>
    <s v="San Martín"/>
    <s v="SM - Retiro-Pilar-Dr. Cabred (d)"/>
    <s v="Diésel"/>
    <n v="269327.51999999996"/>
    <m/>
    <m/>
    <n v="269327.51999999996"/>
    <n v="-2.3321270607157385E-2"/>
    <n v="269327.51999999996"/>
    <n v="1615965.1199999996"/>
    <m/>
    <m/>
    <n v="1615965.1199999996"/>
    <n v="-2.3321270607157385E-2"/>
    <n v="35.299999999999997"/>
    <n v="0"/>
    <m/>
    <m/>
    <n v="6"/>
    <m/>
    <m/>
    <n v="2798208"/>
    <m/>
    <m/>
    <n v="96"/>
    <m/>
    <m/>
    <n v="5024"/>
    <n v="166"/>
    <n v="4858"/>
    <n v="-2.3321270607157163E-2"/>
    <n v="4387"/>
    <n v="471"/>
    <n v="0.87320859872611467"/>
    <n v="0.95"/>
    <s v=""/>
    <n v="0.9030465212021408"/>
    <n v="0.96695859872611467"/>
    <n v="7.0739784614886281E-2"/>
    <n v="4037606"/>
    <n v="-3.204767067038794E-2"/>
    <n v="157227.64797507788"/>
    <n v="-1.2447389858417757E-2"/>
    <n v="831.12515438452033"/>
    <n v="138.52085906408672"/>
    <n v="-8.9347702582359689E-3"/>
    <n v="188"/>
    <n v="57.467167360642051"/>
    <n v="-8.0722243663805537E-3"/>
    <n v="0.30567642213107477"/>
    <n v="-8.0722243663804427E-3"/>
    <n v="92864938"/>
    <n v="23"/>
    <n v="8.7032201914705176E-4"/>
    <n v="3948969.509428632"/>
    <n v="0.199999841490198"/>
    <n v="5047006.4999999991"/>
    <n v="6.3588043213327113E-3"/>
    <n v="3431323"/>
    <n v="0.84984097011942228"/>
    <n v="2.2131711889787076E-2"/>
    <n v="0.24830274356320406"/>
    <n v="25.68"/>
    <n v="55.44"/>
    <n v="55.44"/>
    <n v="20"/>
    <n v="1469"/>
    <n v="61892.550505050509"/>
    <n v="18083.489307850905"/>
    <n v="706.32420749279538"/>
    <n v="206.37065607806795"/>
    <n v="2.1233892721644887"/>
    <n v="0.62040240523709711"/>
    <n v="3.6949607396496623E-2"/>
    <n v="1.0795771459269743E-2"/>
    <n v="2335.8223281143637"/>
    <n v="682.470147874237"/>
    <n v="2748.5405037440437"/>
    <n v="3.3070115724982982"/>
    <n v="72828.391053391053"/>
    <n v="201880.3"/>
    <n v="1675052.9942279942"/>
    <n v="29147.999999999996"/>
    <n v="146"/>
    <n v="27654.835616438355"/>
    <m/>
  </r>
  <r>
    <x v="16"/>
    <x v="0"/>
    <x v="192"/>
    <s v="UGOFE S.A. - Unidad de Gestión Operativa de Emergencia Ferroviaria"/>
    <s v="San Martín"/>
    <s v="SM - Retiro-Pilar-Dr. Cabred (d)"/>
    <s v="Diésel"/>
    <n v="274372.56"/>
    <m/>
    <m/>
    <n v="274372.56"/>
    <n v="-2.3480662983425327E-2"/>
    <n v="274372.56"/>
    <n v="1695622.4208"/>
    <m/>
    <m/>
    <n v="1695622.4208"/>
    <n v="5.8149171270718281E-3"/>
    <n v="37.35"/>
    <n v="5.8073654390935037E-2"/>
    <m/>
    <m/>
    <n v="6.18"/>
    <m/>
    <m/>
    <n v="2936142.7199999997"/>
    <m/>
    <m/>
    <n v="96"/>
    <m/>
    <m/>
    <n v="5059"/>
    <n v="110"/>
    <n v="4949"/>
    <n v="-2.3480662983425438E-2"/>
    <n v="4692"/>
    <n v="257"/>
    <n v="0.92745601897608221"/>
    <n v="0.95"/>
    <s v=""/>
    <n v="0.94807031723580526"/>
    <n v="0.9782565724451473"/>
    <n v="6.9639440728197055E-2"/>
    <n v="3687717"/>
    <n v="-3.0117836049983304E-2"/>
    <n v="136835.51020408163"/>
    <n v="-3.0117836049983415E-2"/>
    <n v="745.14386744796934"/>
    <n v="120.57344133462287"/>
    <n v="-3.5725015174452257E-2"/>
    <n v="188"/>
    <n v="50.730449000205859"/>
    <n v="-2.205746538953357E-2"/>
    <n v="0.26984281383088221"/>
    <n v="-2.2057465389533792E-2"/>
    <n v="86019686.741999999"/>
    <n v="23.326000000000001"/>
    <n v="1.417391304347837E-2"/>
    <n v="4052008.573730337"/>
    <n v="0.19999982645085346"/>
    <n v="4609645.2500000009"/>
    <n v="1.1879152866553676E-2"/>
    <n v="3779553"/>
    <n v="1.0249032124753608"/>
    <n v="2.6171082584381687E-2"/>
    <n v="0.29587275186933049"/>
    <n v="26.95"/>
    <n v="55.44"/>
    <n v="55.44"/>
    <n v="20"/>
    <n v="1464"/>
    <n v="68173.755411255421"/>
    <n v="19680.64532657489"/>
    <n v="763.70034350373817"/>
    <n v="220.46776660038631"/>
    <n v="2.22900626556754"/>
    <n v="0.6434775593439781"/>
    <n v="4.3938232550602793E-2"/>
    <n v="1.2684247272113971E-2"/>
    <n v="2581.6618852459014"/>
    <n v="745.28345417029493"/>
    <n v="2518.9323770491801"/>
    <n v="3.3804644808743167"/>
    <n v="66517.261904761908"/>
    <n v="184385.85"/>
    <n v="1551581.6511904763"/>
    <n v="30584.82"/>
    <n v="146"/>
    <n v="25258.335616438355"/>
    <s v="Aumento de Tarifas 13/01/2009 (Res. 13/2009)"/>
  </r>
  <r>
    <x v="16"/>
    <x v="1"/>
    <x v="193"/>
    <s v="UGOFE S.A. - Unidad de Gestión Operativa de Emergencia Ferroviaria"/>
    <s v="San Martín"/>
    <s v="SM - Retiro-Pilar-Dr. Cabred (d)"/>
    <s v="Diésel"/>
    <n v="251475.84"/>
    <m/>
    <m/>
    <n v="251475.84"/>
    <n v="-4.645785158713478E-2"/>
    <n v="251475.84"/>
    <n v="1554120.6912"/>
    <m/>
    <m/>
    <n v="1554120.6912"/>
    <n v="-1.785158713474877E-2"/>
    <n v="37.35"/>
    <n v="5.8073654390935037E-2"/>
    <m/>
    <m/>
    <n v="6.18"/>
    <m/>
    <m/>
    <n v="2691118.08"/>
    <m/>
    <m/>
    <n v="96"/>
    <m/>
    <m/>
    <n v="4604"/>
    <n v="68"/>
    <n v="4536"/>
    <n v="-4.645785158713478E-2"/>
    <n v="4215"/>
    <n v="321"/>
    <n v="0.91550825369244138"/>
    <n v="0.95"/>
    <s v=""/>
    <n v="0.92923280423280419"/>
    <n v="0.98523023457862724"/>
    <n v="9.8772172442319173E-2"/>
    <n v="3542214"/>
    <n v="-0.10436364987943014"/>
    <n v="143061.95476575123"/>
    <n v="-0.10436364987943003"/>
    <n v="780.9113756613757"/>
    <n v="126.36106402287633"/>
    <n v="-8.8084511069255855E-2"/>
    <n v="188"/>
    <n v="57.51434144215839"/>
    <n v="4.9023685558235996E-4"/>
    <n v="0.30592734809658717"/>
    <n v="4.9023685558235996E-4"/>
    <n v="89384228.076000005"/>
    <n v="25.234000000000002"/>
    <n v="9.7130434782608743E-2"/>
    <n v="3951744.8066136134"/>
    <n v="0.19999981932199906"/>
    <n v="4427766.5"/>
    <n v="-9.3725149792470933E-3"/>
    <n v="3830276"/>
    <n v="1.0813225852531778"/>
    <n v="2.7084463556487779E-2"/>
    <n v="0.30793751537894853"/>
    <n v="24.759999999999998"/>
    <n v="55.44"/>
    <n v="55.44"/>
    <n v="20"/>
    <n v="1464"/>
    <n v="69088.672438672438"/>
    <n v="19674.974352462606"/>
    <n v="844.41710758377428"/>
    <n v="240.47190875232076"/>
    <n v="2.4645936584516401"/>
    <n v="0.70186349379229396"/>
    <n v="4.2851810464182363E-2"/>
    <n v="1.2203277933698523E-2"/>
    <n v="2616.3087431693989"/>
    <n v="745.06870088833807"/>
    <n v="2419.5450819672133"/>
    <n v="3.098360655737705"/>
    <n v="63892.748917748919"/>
    <n v="177110.7"/>
    <n v="1612269.6261904764"/>
    <n v="28032.48"/>
    <n v="146"/>
    <n v="24261.739726027397"/>
    <m/>
  </r>
  <r>
    <x v="16"/>
    <x v="2"/>
    <x v="194"/>
    <s v="UGOFE S.A. - Unidad de Gestión Operativa de Emergencia Ferroviaria"/>
    <s v="San Martín"/>
    <s v="SM - Retiro-Pilar-Dr. Cabred (d)"/>
    <s v="Diésel"/>
    <n v="273929.03999999998"/>
    <m/>
    <m/>
    <n v="273929.03999999998"/>
    <n v="-2.1971496437054761E-2"/>
    <n v="273929.03999999998"/>
    <n v="1613442.0455999998"/>
    <m/>
    <m/>
    <n v="1613442.0455999998"/>
    <n v="-3.9902019002375444E-2"/>
    <n v="37.35"/>
    <n v="5.8073654390935037E-2"/>
    <m/>
    <m/>
    <n v="5.89"/>
    <m/>
    <m/>
    <n v="2793839.0399999996"/>
    <m/>
    <m/>
    <n v="96"/>
    <m/>
    <m/>
    <n v="5024"/>
    <n v="83"/>
    <n v="4941"/>
    <n v="-2.1971496437054649E-2"/>
    <n v="4592"/>
    <n v="349"/>
    <n v="0.9140127388535032"/>
    <n v="0.95"/>
    <s v=""/>
    <n v="0.92936652499494032"/>
    <n v="0.98347929936305734"/>
    <n v="6.5628616494425529E-2"/>
    <n v="4071305"/>
    <n v="1.4603362419275179E-2"/>
    <n v="152369.1991017964"/>
    <n v="1.4603362419275179E-2"/>
    <n v="823.98401133373807"/>
    <n v="139.89541788348694"/>
    <n v="5.6770644767958567E-2"/>
    <n v="188"/>
    <n v="63.12705031008646"/>
    <n v="0.14944483565913158"/>
    <n v="0.33578218250045988"/>
    <n v="0.14944483565913136"/>
    <n v="101851837.185"/>
    <n v="25.016999999999999"/>
    <n v="8.7695652173912952E-2"/>
    <n v="3998735.8141852175"/>
    <n v="0.19999984280221561"/>
    <n v="5089130.25"/>
    <n v="-8.1323420684925346E-2"/>
    <n v="4333816"/>
    <n v="1.0644783429391804"/>
    <n v="2.6444128507892486E-2"/>
    <n v="0.29131864886129732"/>
    <n v="26.72"/>
    <n v="55.44"/>
    <n v="55.44"/>
    <n v="20"/>
    <n v="1464"/>
    <n v="78171.284271284268"/>
    <n v="21393.345449174678"/>
    <n v="877.11313499291646"/>
    <n v="240.04190886505651"/>
    <n v="2.6860685897077632"/>
    <n v="0.73510360966277044"/>
    <n v="4.2550199581851557E-2"/>
    <n v="1.1644827471771089E-2"/>
    <n v="2960.256830601093"/>
    <n v="810.14144241956569"/>
    <n v="2780.9460382513662"/>
    <n v="3.375"/>
    <n v="73436.237373737371"/>
    <n v="203565.25"/>
    <n v="1837154.3503787881"/>
    <n v="29102.489999999998"/>
    <n v="146"/>
    <n v="27885.650684931508"/>
    <m/>
  </r>
  <r>
    <x v="16"/>
    <x v="3"/>
    <x v="195"/>
    <s v="UGOFE S.A. - Unidad de Gestión Operativa de Emergencia Ferroviaria"/>
    <s v="San Martín"/>
    <s v="SM - Retiro-Pilar-Dr. Cabred (d)"/>
    <s v="Diésel"/>
    <n v="261177.84"/>
    <m/>
    <m/>
    <n v="261177.84"/>
    <n v="-1.8746094563632631E-2"/>
    <n v="261177.84"/>
    <n v="1554008.148"/>
    <m/>
    <m/>
    <n v="1554008.148"/>
    <n v="-2.6923210442268974E-2"/>
    <n v="37.35"/>
    <n v="5.8073654390935037E-2"/>
    <m/>
    <m/>
    <n v="5.95"/>
    <m/>
    <m/>
    <n v="2690923.2"/>
    <m/>
    <m/>
    <n v="96"/>
    <m/>
    <m/>
    <n v="4850"/>
    <n v="139"/>
    <n v="4711"/>
    <n v="-1.8746094563632631E-2"/>
    <n v="4296"/>
    <n v="415"/>
    <n v="0.88577319587628867"/>
    <n v="0.95"/>
    <s v=""/>
    <n v="0.91190829972405008"/>
    <n v="0.97134020618556705"/>
    <n v="3.3051379654356783E-2"/>
    <n v="3914454"/>
    <n v="-7.8618351445382206E-2"/>
    <n v="152194.94556765165"/>
    <n v="-9.7246596283966924E-2"/>
    <n v="830.91785183612819"/>
    <n v="139.65005913212238"/>
    <n v="-5.3125448636596295E-2"/>
    <n v="188"/>
    <n v="62.804742502547036"/>
    <n v="2.6453182136684683E-2"/>
    <n v="0.33406777926886722"/>
    <n v="2.6453182136684683E-2"/>
    <n v="97599081.582000002"/>
    <n v="24.933"/>
    <n v="8.4043478260869664E-2"/>
    <n v="3890035.4255891149"/>
    <n v="0.19999983650334607"/>
    <n v="4893066.5"/>
    <n v="-2.2075019841720157E-2"/>
    <n v="4457870"/>
    <n v="1.1388229367365155"/>
    <n v="2.8061135934997691E-2"/>
    <n v="0.30833999478434926"/>
    <n v="25.72"/>
    <n v="55.44"/>
    <n v="55.44"/>
    <n v="20"/>
    <n v="1464"/>
    <n v="80408.910533910544"/>
    <n v="21770.972690179926"/>
    <n v="946.26830821481644"/>
    <n v="256.20520610137447"/>
    <n v="2.8686271727321726"/>
    <n v="0.77669008846379284"/>
    <n v="4.5675327346749908E-2"/>
    <n v="1.2366742661707345E-2"/>
    <n v="3044.993169398907"/>
    <n v="824.44175269369873"/>
    <n v="2673.8073770491801"/>
    <n v="3.2178961748633879"/>
    <n v="70607.034632034629"/>
    <n v="195722.7"/>
    <n v="1760445.1944805195"/>
    <n v="28030.45"/>
    <n v="146"/>
    <n v="26811.328767123287"/>
    <m/>
  </r>
  <r>
    <x v="16"/>
    <x v="4"/>
    <x v="196"/>
    <s v="UGOFE S.A. - Unidad de Gestión Operativa de Emergencia Ferroviaria"/>
    <s v="San Martín"/>
    <s v="SM - Retiro-Pilar-Dr. Cabred (d)"/>
    <s v="Diésel"/>
    <n v="269937.36"/>
    <m/>
    <m/>
    <n v="269937.36"/>
    <n v="-2.2681653954235381E-2"/>
    <n v="269937.36"/>
    <n v="1619624.16"/>
    <m/>
    <m/>
    <n v="1619624.16"/>
    <n v="-2.268165395423527E-2"/>
    <n v="37.35"/>
    <n v="5.8073654390935037E-2"/>
    <m/>
    <m/>
    <n v="6"/>
    <m/>
    <m/>
    <n v="2804544"/>
    <m/>
    <m/>
    <n v="96"/>
    <m/>
    <m/>
    <n v="4957"/>
    <n v="88"/>
    <n v="4869"/>
    <n v="-2.268165395423527E-2"/>
    <n v="4511"/>
    <n v="358"/>
    <n v="0.91002622553964096"/>
    <n v="0.95"/>
    <s v=""/>
    <n v="0.92647360854384886"/>
    <n v="0.98224732701230588"/>
    <n v="1.0661597934191969E-2"/>
    <n v="3998022"/>
    <n v="-6.9728773214478901E-2"/>
    <n v="154304.20686993439"/>
    <n v="-6.9728773214478901E-2"/>
    <n v="821.11768330252619"/>
    <n v="136.85294721708769"/>
    <n v="-4.813899120035614E-2"/>
    <n v="188"/>
    <n v="61.482618260028921"/>
    <n v="3.0782702007509988E-2"/>
    <n v="0.32703520351079213"/>
    <n v="3.0782702007509988E-2"/>
    <n v="99578733.953999996"/>
    <n v="24.907"/>
    <n v="8.2913043478260784E-2"/>
    <n v="3904967.2511824919"/>
    <n v="0.19999983992080883"/>
    <n v="4997526.5"/>
    <n v="-2.7152826349008931E-2"/>
    <n v="4117124"/>
    <n v="1.0297902312693628"/>
    <n v="2.5169993265073111E-2"/>
    <n v="0.27649086622885294"/>
    <n v="25.91"/>
    <n v="55.44"/>
    <n v="55.44"/>
    <n v="20"/>
    <n v="1464"/>
    <n v="74262.698412698417"/>
    <n v="19938.971247871774"/>
    <n v="845.57896898747174"/>
    <n v="227.03153953214439"/>
    <n v="2.5420243175429045"/>
    <n v="0.6825142482327573"/>
    <n v="4.1345414191567141E-2"/>
    <n v="1.1100930109160193E-2"/>
    <n v="2812.243169398907"/>
    <n v="755.06596037022609"/>
    <n v="2730.8893442622953"/>
    <n v="3.3258196721311477"/>
    <n v="72114.393939393936"/>
    <n v="199901.1"/>
    <n v="1796153.209848485"/>
    <n v="29214"/>
    <n v="146"/>
    <n v="27383.712328767124"/>
    <m/>
  </r>
  <r>
    <x v="16"/>
    <x v="5"/>
    <x v="197"/>
    <s v="UGOFE S.A. - Unidad de Gestión Operativa de Emergencia Ferroviaria"/>
    <s v="San Martín"/>
    <s v="SM - Retiro-Pilar-Dr. Cabred (d)"/>
    <s v="Diésel"/>
    <n v="290505.59999999998"/>
    <m/>
    <m/>
    <n v="290505.59999999998"/>
    <n v="0.10946432352318425"/>
    <n v="290505.59999999998"/>
    <n v="1743033.5999999999"/>
    <m/>
    <m/>
    <n v="1743033.5999999999"/>
    <n v="0.10946432352318425"/>
    <n v="37.35"/>
    <n v="5.8073654390935037E-2"/>
    <m/>
    <m/>
    <n v="6"/>
    <m/>
    <m/>
    <n v="3018240"/>
    <m/>
    <m/>
    <n v="96"/>
    <m/>
    <m/>
    <n v="5348"/>
    <n v="108"/>
    <n v="5240"/>
    <n v="0.10946432352318447"/>
    <n v="4712"/>
    <n v="528"/>
    <n v="0.88107703814510097"/>
    <n v="0.95"/>
    <s v=""/>
    <n v="0.89923664122137403"/>
    <n v="0.97980553477935672"/>
    <n v="-1.6232589354608917E-3"/>
    <n v="4048157"/>
    <n v="1.9727485375992337E-2"/>
    <n v="152587.90049001132"/>
    <n v="1.9727485375992115E-2"/>
    <n v="772.54904580152674"/>
    <n v="128.75817430025447"/>
    <n v="-8.0883031788013038E-2"/>
    <n v="188"/>
    <n v="57.527777370441974"/>
    <n v="-1.0150986843003529E-2"/>
    <n v="0.30599881580022326"/>
    <n v="-1.0150986843003529E-2"/>
    <n v="100272848.89"/>
    <n v="24.77"/>
    <n v="7.6956521739130368E-2"/>
    <n v="4123915.8445451912"/>
    <n v="0.19999984190333364"/>
    <n v="5060195.25"/>
    <n v="1.9110380058679533E-2"/>
    <n v="4515928"/>
    <n v="1.1155515954544253"/>
    <n v="2.6688804618114351E-2"/>
    <n v="0.29605148362687433"/>
    <n v="26.529999999999998"/>
    <n v="55.44"/>
    <n v="55.44"/>
    <n v="20"/>
    <n v="1464"/>
    <n v="81456.132756132763"/>
    <n v="21617.295919994896"/>
    <n v="861.81832061068701"/>
    <n v="228.71429118406809"/>
    <n v="2.5908439171797952"/>
    <n v="0.68757302544513021"/>
    <n v="4.5036398686089031E-2"/>
    <n v="1.1952017909845554E-2"/>
    <n v="3084.6502732240438"/>
    <n v="818.62218975718361"/>
    <n v="2765.1345628415302"/>
    <n v="3.5792349726775958"/>
    <n v="73018.704906204905"/>
    <n v="202407.85"/>
    <n v="1808673.3205266956"/>
    <n v="31440"/>
    <n v="146"/>
    <n v="27727.102739726026"/>
    <m/>
  </r>
  <r>
    <x v="16"/>
    <x v="6"/>
    <x v="198"/>
    <s v="UGOFE S.A. - Unidad de Gestión Operativa de Emergencia Ferroviaria"/>
    <s v="San Martín"/>
    <s v="SM - Retiro-Pilar-Dr. Cabred (d)"/>
    <s v="Diésel"/>
    <n v="305030.88"/>
    <m/>
    <m/>
    <n v="305030.88"/>
    <n v="0.11218920557913892"/>
    <n v="305030.88"/>
    <n v="1830185.28"/>
    <m/>
    <m/>
    <n v="1830185.28"/>
    <n v="0.11218920557913892"/>
    <n v="37.35"/>
    <n v="5.8073654390935037E-2"/>
    <m/>
    <m/>
    <n v="6"/>
    <m/>
    <m/>
    <n v="3169152"/>
    <m/>
    <m/>
    <n v="96"/>
    <m/>
    <m/>
    <n v="5645"/>
    <n v="143"/>
    <n v="5502"/>
    <n v="0.11218920557913892"/>
    <n v="4974"/>
    <n v="528"/>
    <n v="0.88113374667847655"/>
    <n v="0.95"/>
    <s v=""/>
    <n v="0.90403489640130863"/>
    <n v="0.97466784765279013"/>
    <n v="1.388815064549398E-2"/>
    <n v="3837623"/>
    <n v="-0.11703739937137381"/>
    <n v="140881.90161527166"/>
    <n v="-0.11703739937137392"/>
    <n v="697.49600145401678"/>
    <n v="116.24933357566947"/>
    <n v="-0.20610396486553717"/>
    <n v="188"/>
    <n v="55.142946868199047"/>
    <n v="-9.2266176871039107E-2"/>
    <n v="0.2933135471712715"/>
    <n v="-9.2266176871039107E-2"/>
    <n v="100921809.654"/>
    <n v="26.297999999999998"/>
    <n v="0.1433913043478261"/>
    <n v="3739181.9655343448"/>
    <n v="0.19999983323006643"/>
    <n v="4797027.7500000009"/>
    <n v="5.5620614181114122E-2"/>
    <n v="4114809"/>
    <n v="1.0722285644004115"/>
    <n v="2.5120410508774813E-2"/>
    <n v="0.28144698123222606"/>
    <n v="27.24"/>
    <n v="55.44"/>
    <n v="55.44"/>
    <n v="20"/>
    <n v="1464"/>
    <n v="74220.941558441555"/>
    <n v="19482.096112145722"/>
    <n v="747.87513631406762"/>
    <n v="196.30814403078134"/>
    <n v="2.2483018768460425"/>
    <n v="0.59015194814448446"/>
    <n v="4.0772247486516519E-2"/>
    <n v="1.0702219987536163E-2"/>
    <n v="2810.6618852459014"/>
    <n v="737.76462326322326"/>
    <n v="2621.3271857923496"/>
    <n v="3.7581967213114753"/>
    <n v="69221.194083694092"/>
    <n v="191881.15"/>
    <n v="1820378.9620129871"/>
    <n v="33012"/>
    <n v="146"/>
    <n v="26285.089041095889"/>
    <m/>
  </r>
  <r>
    <x v="16"/>
    <x v="7"/>
    <x v="199"/>
    <s v="UGOFE S.A. - Unidad de Gestión Operativa de Emergencia Ferroviaria"/>
    <s v="San Martín"/>
    <s v="SM - Retiro-Pilar-Dr. Cabred (d)"/>
    <s v="Diésel"/>
    <n v="296215.92"/>
    <m/>
    <m/>
    <n v="296215.92"/>
    <n v="9.1521961184882539E-2"/>
    <n v="296215.92"/>
    <n v="1777295.52"/>
    <m/>
    <m/>
    <n v="1777295.52"/>
    <n v="9.1521961184882761E-2"/>
    <n v="37.35"/>
    <n v="5.8073654390935037E-2"/>
    <m/>
    <m/>
    <n v="6"/>
    <m/>
    <m/>
    <n v="3077568"/>
    <m/>
    <m/>
    <n v="96"/>
    <m/>
    <m/>
    <n v="5575"/>
    <n v="232"/>
    <n v="5343"/>
    <n v="9.1521961184882539E-2"/>
    <n v="3963"/>
    <n v="1380"/>
    <n v="0.71085201793721975"/>
    <n v="0.95"/>
    <s v=""/>
    <n v="0.74171813587871982"/>
    <n v="0.95838565022421529"/>
    <n v="-0.18005639676460394"/>
    <n v="4116542"/>
    <n v="-6.0938354020689478E-2"/>
    <n v="155752.62958758985"/>
    <n v="-6.0938354020689478E-2"/>
    <n v="770.45517499532093"/>
    <n v="128.40919583255348"/>
    <n v="-0.13967681881551119"/>
    <n v="188"/>
    <n v="57.418181181259037"/>
    <n v="-7.2721232105935618E-2"/>
    <n v="0.30541585734712251"/>
    <n v="-7.2721232105935729E-2"/>
    <n v="102049076.17999999"/>
    <n v="24.79"/>
    <n v="7.7826086956521712E-2"/>
    <n v="3983318.4620558061"/>
    <n v="0.19999984452967445"/>
    <n v="5145676.4999999991"/>
    <n v="2.8876759917831809E-2"/>
    <n v="4374868"/>
    <n v="1.062753155439687"/>
    <n v="2.439261918986042E-2"/>
    <n v="0.27681630429247944"/>
    <n v="26.43"/>
    <n v="55.44"/>
    <n v="55.44"/>
    <n v="20"/>
    <n v="1464"/>
    <n v="78911.760461760467"/>
    <n v="20554.219749364573"/>
    <n v="818.80366835111363"/>
    <n v="213.27455416522025"/>
    <n v="2.4615309895115249"/>
    <n v="0.64115726961646302"/>
    <n v="4.2870236201681608E-2"/>
    <n v="1.1166450354678477E-2"/>
    <n v="2988.2978142076504"/>
    <n v="778.36471509888793"/>
    <n v="2811.8456284153003"/>
    <n v="3.6495901639344264"/>
    <n v="74252.20057720058"/>
    <n v="205827.1"/>
    <n v="1840712.0523088023"/>
    <n v="32058"/>
    <n v="146"/>
    <n v="28195.493150684932"/>
    <m/>
  </r>
  <r>
    <x v="16"/>
    <x v="8"/>
    <x v="200"/>
    <s v="UGOFE S.A. - Unidad de Gestión Operativa de Emergencia Ferroviaria"/>
    <s v="San Martín"/>
    <s v="SM - Retiro-Pilar-Dr. Cabred (d)"/>
    <s v="Diésel"/>
    <n v="297380.15999999997"/>
    <m/>
    <m/>
    <n v="297380.15999999997"/>
    <n v="0.13284054910242871"/>
    <n v="297380.15999999997"/>
    <n v="1784280.96"/>
    <m/>
    <m/>
    <n v="1784280.96"/>
    <n v="0.13284054910242871"/>
    <n v="37.35"/>
    <n v="5.8073654390935037E-2"/>
    <m/>
    <m/>
    <n v="6"/>
    <m/>
    <m/>
    <n v="3089664"/>
    <m/>
    <m/>
    <n v="96"/>
    <m/>
    <m/>
    <n v="5552"/>
    <n v="188"/>
    <n v="5364"/>
    <n v="0.13284054910242871"/>
    <n v="4224"/>
    <n v="1140"/>
    <n v="0.76080691642651299"/>
    <n v="0.95"/>
    <s v=""/>
    <n v="0.78747203579418346"/>
    <n v="0.96613832853025938"/>
    <n v="-0.14342290616001419"/>
    <n v="4219446"/>
    <n v="-8.9410407504031397E-4"/>
    <n v="157677.35426008969"/>
    <n v="-8.9410407504031397E-4"/>
    <n v="786.62304250559282"/>
    <n v="131.1038404175988"/>
    <n v="-0.11805249492828407"/>
    <n v="188"/>
    <n v="53.727980777197772"/>
    <n v="-0.12878924716394002"/>
    <n v="0.28578713179360515"/>
    <n v="-0.12878924716394002"/>
    <n v="95865813.11999999"/>
    <n v="22.72"/>
    <n v="-1.2173913043478257E-2"/>
    <n v="4082608.4193443181"/>
    <n v="0.19999984832129114"/>
    <n v="5274306.5"/>
    <n v="7.7837834090802152E-2"/>
    <n v="4633170"/>
    <n v="1.0980517347538041"/>
    <n v="2.4988678075337334E-2"/>
    <n v="0.28577236486409641"/>
    <n v="26.759999999999998"/>
    <n v="55.44"/>
    <n v="55.44"/>
    <n v="20"/>
    <n v="1464"/>
    <n v="83570.887445887449"/>
    <n v="21749.658402531608"/>
    <n v="863.7527964205816"/>
    <n v="224.79512711341391"/>
    <n v="2.5966594408988146"/>
    <n v="0.67579102667572732"/>
    <n v="4.8329741846558284E-2"/>
    <n v="1.2578009016905653E-2"/>
    <n v="3164.7336065573772"/>
    <n v="823.63460507947559"/>
    <n v="2882.1352459016393"/>
    <n v="3.6639344262295084"/>
    <n v="76108.333333333343"/>
    <n v="210972.3"/>
    <n v="1729181.3333333333"/>
    <n v="32184"/>
    <n v="146"/>
    <n v="28900.31506849315"/>
    <m/>
  </r>
  <r>
    <x v="16"/>
    <x v="9"/>
    <x v="201"/>
    <s v="UGOFE S.A. - Unidad de Gestión Operativa de Emergencia Ferroviaria"/>
    <s v="San Martín"/>
    <s v="SM - Retiro-Pilar-Dr. Cabred (d)"/>
    <s v="Diésel"/>
    <n v="299376"/>
    <m/>
    <m/>
    <n v="299376"/>
    <n v="7.9136690647481966E-2"/>
    <n v="299376"/>
    <n v="1796256"/>
    <m/>
    <m/>
    <n v="1796256"/>
    <n v="7.9136690647481966E-2"/>
    <n v="37.35"/>
    <n v="5.8073654390935037E-2"/>
    <m/>
    <m/>
    <n v="6"/>
    <m/>
    <m/>
    <n v="3110400"/>
    <m/>
    <m/>
    <n v="96"/>
    <m/>
    <m/>
    <n v="5645"/>
    <n v="245"/>
    <n v="5400"/>
    <n v="7.9136690647481966E-2"/>
    <n v="3739"/>
    <n v="1661"/>
    <n v="0.662356067316209"/>
    <n v="0.95"/>
    <s v=""/>
    <n v="0.69240740740740736"/>
    <n v="0.95659875996457044"/>
    <n v="-0.25918181170265842"/>
    <n v="4340504"/>
    <n v="1.8464207603665406E-2"/>
    <n v="161057.66233766233"/>
    <n v="1.8464207603665184E-2"/>
    <n v="803.79703703703706"/>
    <n v="133.96617283950619"/>
    <n v="-5.6223167620603198E-2"/>
    <n v="188"/>
    <n v="55.577596957226589"/>
    <n v="-5.6223167620603309E-2"/>
    <n v="0.29562551572992868"/>
    <n v="-5.6223167620603309E-2"/>
    <n v="99831592"/>
    <n v="23"/>
    <n v="0"/>
    <n v="4061185.4246746139"/>
    <n v="0.19999985255165809"/>
    <n v="5425629"/>
    <n v="1.8020740769532209E-2"/>
    <n v="4592227"/>
    <n v="1.057993956462199"/>
    <n v="2.3874234950819074E-2"/>
    <n v="0.27651297801008806"/>
    <n v="26.95"/>
    <n v="55.44"/>
    <n v="55.44"/>
    <n v="20"/>
    <n v="1464"/>
    <n v="82832.377344877343"/>
    <n v="21648.73172988274"/>
    <n v="850.41240740740739"/>
    <n v="222.26031242679613"/>
    <n v="2.5565548563233746"/>
    <n v="0.66817073240378821"/>
    <n v="4.5999737237486904E-2"/>
    <n v="1.2022303391742957E-2"/>
    <n v="3136.7670765027324"/>
    <n v="819.8126278037563"/>
    <n v="2964.8251366120217"/>
    <n v="3.6885245901639343"/>
    <n v="78291.919191919194"/>
    <n v="217025.2"/>
    <n v="1800714.1414141415"/>
    <n v="32400"/>
    <n v="146"/>
    <n v="29729.479452054795"/>
    <m/>
  </r>
  <r>
    <x v="16"/>
    <x v="10"/>
    <x v="202"/>
    <s v="UGOFE S.A. - Unidad de Gestión Operativa de Emergencia Ferroviaria"/>
    <s v="San Martín"/>
    <s v="SM - Retiro-Pilar-Dr. Cabred (d)"/>
    <s v="Diésel"/>
    <n v="298544.39999999997"/>
    <m/>
    <m/>
    <n v="298544.39999999997"/>
    <n v="0.12374791318864764"/>
    <n v="298544.39999999997"/>
    <n v="1791266.4"/>
    <m/>
    <m/>
    <n v="1791266.4"/>
    <n v="0.12374791318864786"/>
    <n v="37.35"/>
    <n v="5.8073654390935037E-2"/>
    <m/>
    <m/>
    <n v="6"/>
    <m/>
    <m/>
    <n v="3101760"/>
    <m/>
    <m/>
    <n v="96"/>
    <m/>
    <m/>
    <n v="5486"/>
    <n v="101"/>
    <n v="5385"/>
    <n v="0.12374791318864764"/>
    <n v="4747"/>
    <n v="638"/>
    <n v="0.86529347429821368"/>
    <n v="0.95"/>
    <s v=""/>
    <n v="0.88152274837511602"/>
    <n v="0.98158950054684657"/>
    <n v="-3.2021766678836938E-2"/>
    <n v="4206380"/>
    <n v="4.476407131075244E-2"/>
    <n v="160304.11585365856"/>
    <n v="4.476407131075244E-2"/>
    <n v="781.12906220984212"/>
    <n v="130.18817703497368"/>
    <n v="-7.0286085474257187E-2"/>
    <n v="188"/>
    <n v="54.010246605418381"/>
    <n v="-7.0286085474257076E-2"/>
    <n v="0.28728854577350205"/>
    <n v="-7.0286085474257076E-2"/>
    <n v="96746740"/>
    <n v="23"/>
    <n v="0"/>
    <n v="4023430.023192191"/>
    <n v="0.19999984785014147"/>
    <n v="5257974"/>
    <n v="5.6690448706974372E-2"/>
    <n v="4572352"/>
    <n v="1.0870040272158008"/>
    <n v="2.4323947107509149E-2"/>
    <n v="0.28522803128202595"/>
    <n v="26.24"/>
    <n v="55.44"/>
    <n v="55.44"/>
    <n v="20"/>
    <n v="1464"/>
    <n v="82473.881673881682"/>
    <n v="21641.008048775042"/>
    <n v="849.09043639740014"/>
    <n v="222.79990459128842"/>
    <n v="2.5525806770003614"/>
    <n v="0.66979288297044381"/>
    <n v="4.7261044661556555E-2"/>
    <n v="1.2401218751392431E-2"/>
    <n v="3123.1912568306011"/>
    <n v="819.5201408634482"/>
    <n v="2873.210382513661"/>
    <n v="3.6782786885245899"/>
    <n v="75872.655122655124"/>
    <n v="210319"/>
    <n v="1745071.067821068"/>
    <n v="32310"/>
    <n v="146"/>
    <n v="28810.821917808218"/>
    <m/>
  </r>
  <r>
    <x v="16"/>
    <x v="11"/>
    <x v="203"/>
    <s v="UGOFE S.A. - Unidad de Gestión Operativa de Emergencia Ferroviaria"/>
    <s v="San Martín"/>
    <s v="SM - Retiro-Pilar-Dr. Cabred (d)"/>
    <s v="Diésel"/>
    <n v="293998.32"/>
    <m/>
    <m/>
    <n v="293998.32"/>
    <n v="9.1601482091395736E-2"/>
    <n v="293998.32"/>
    <n v="1763989.92"/>
    <m/>
    <m/>
    <n v="1763989.92"/>
    <n v="9.1601482091395736E-2"/>
    <n v="37.35"/>
    <n v="5.8073654390935037E-2"/>
    <m/>
    <m/>
    <n v="6"/>
    <m/>
    <m/>
    <n v="3054528"/>
    <m/>
    <m/>
    <n v="96"/>
    <m/>
    <m/>
    <n v="5616"/>
    <n v="313"/>
    <n v="5303"/>
    <n v="9.1601482091395736E-2"/>
    <n v="4594"/>
    <n v="709"/>
    <n v="0.81801994301994307"/>
    <n v="0.95"/>
    <s v=""/>
    <n v="0.86630209315481799"/>
    <n v="0.94426638176638178"/>
    <n v="-4.0689407671277489E-2"/>
    <n v="4197321"/>
    <n v="3.9556856216282688E-2"/>
    <n v="160570.81101759756"/>
    <n v="2.1263200751114653E-2"/>
    <n v="791.49933999622851"/>
    <n v="131.91655666603808"/>
    <n v="-4.767731331346392E-2"/>
    <n v="188"/>
    <n v="54.727287217151449"/>
    <n v="-4.7677313313464031E-2"/>
    <n v="0.29110259158059282"/>
    <n v="-4.7677313313464031E-2"/>
    <n v="96538383"/>
    <n v="23"/>
    <n v="0"/>
    <n v="4105178.3285155846"/>
    <n v="0.19999984752175926"/>
    <n v="5246650.25"/>
    <n v="3.8090012307883413E-2"/>
    <n v="4601928"/>
    <n v="1.0963964871878991"/>
    <n v="2.3943897038504424E-2"/>
    <n v="0.28799487449117389"/>
    <n v="26.139999999999997"/>
    <n v="55.44"/>
    <n v="55.44"/>
    <n v="20"/>
    <n v="1464"/>
    <n v="83007.359307359307"/>
    <n v="21803.876886619204"/>
    <n v="867.7970959834056"/>
    <n v="227.94775308206084"/>
    <n v="2.608817628617742"/>
    <n v="0.68526861797156347"/>
    <n v="4.7669412486430397E-2"/>
    <n v="1.2521516282224953E-2"/>
    <n v="3143.3934426229507"/>
    <n v="825.68779685394031"/>
    <n v="2867.0225409836066"/>
    <n v="3.6222677595628414"/>
    <n v="75709.253246753244"/>
    <n v="209866.05"/>
    <n v="1741312.8246753248"/>
    <n v="31818"/>
    <n v="146"/>
    <n v="28748.773972602739"/>
    <m/>
  </r>
  <r>
    <x v="17"/>
    <x v="0"/>
    <x v="204"/>
    <s v="UGOFE S.A. - Unidad de Gestión Operativa de Emergencia Ferroviaria"/>
    <s v="San Martín"/>
    <s v="SM - Retiro-Pilar-Dr. Cabred (d)"/>
    <s v="Diésel"/>
    <n v="293887.44"/>
    <m/>
    <m/>
    <n v="293887.44"/>
    <n v="7.1125479894928345E-2"/>
    <n v="293887.44"/>
    <n v="1763324.6400000001"/>
    <m/>
    <m/>
    <n v="1763324.6400000001"/>
    <n v="3.9927650383425606E-2"/>
    <n v="37.35"/>
    <n v="0"/>
    <m/>
    <m/>
    <n v="6"/>
    <m/>
    <m/>
    <n v="3053376"/>
    <m/>
    <m/>
    <n v="96"/>
    <m/>
    <m/>
    <n v="5575"/>
    <n v="274"/>
    <n v="5301"/>
    <n v="7.1125479894928345E-2"/>
    <n v="4600"/>
    <n v="701"/>
    <n v="0.82511210762331844"/>
    <n v="0.95"/>
    <s v=""/>
    <n v="0.86776079984908505"/>
    <n v="0.95085201793721974"/>
    <n v="-8.4708397601636509E-2"/>
    <n v="3648316"/>
    <n v="-1.0684388200070671E-2"/>
    <n v="138036.92773363602"/>
    <n v="8.7800127888042478E-3"/>
    <n v="688.23165440482933"/>
    <n v="114.70527573413823"/>
    <n v="-4.8668807454860241E-2"/>
    <n v="188"/>
    <n v="47.586965041218953"/>
    <n v="-6.1964441887241151E-2"/>
    <n v="0.25312215447456887"/>
    <n v="-6.1964441887241151E-2"/>
    <n v="83911268"/>
    <n v="23"/>
    <n v="-1.3975820972305653E-2"/>
    <n v="4008715.3411385878"/>
    <n v="0.18432987273694634"/>
    <n v="4472783.6389469951"/>
    <n v="3.8134059259673156E-2"/>
    <n v="3838694"/>
    <n v="1.0521824315656867"/>
    <n v="2.2438507875424195E-2"/>
    <n v="0.27658441500596359"/>
    <n v="26.43"/>
    <n v="55.44"/>
    <n v="55.44"/>
    <n v="20"/>
    <n v="1478"/>
    <n v="69240.512265512269"/>
    <n v="18201.07046567275"/>
    <n v="724.14525561214862"/>
    <n v="190.35414952214623"/>
    <n v="2.1769638516478733"/>
    <n v="0.57225273425368628"/>
    <n v="4.574706224198638E-2"/>
    <n v="1.2025409348085376E-2"/>
    <n v="2597.2219215155615"/>
    <n v="682.72486239302918"/>
    <n v="2468.4140730717186"/>
    <n v="3.5866035182679297"/>
    <n v="65806.565656565654"/>
    <n v="182415.8"/>
    <n v="1513551.0101010101"/>
    <n v="31806.000000000004"/>
    <n v="146"/>
    <n v="24988.465753424658"/>
    <m/>
  </r>
  <r>
    <x v="17"/>
    <x v="1"/>
    <x v="205"/>
    <s v="UGOFE S.A. - Unidad de Gestión Operativa de Emergencia Ferroviaria"/>
    <s v="San Martín"/>
    <s v="SM - Retiro-Pilar-Dr. Cabred (d)"/>
    <s v="Diésel"/>
    <n v="270824.39999999997"/>
    <m/>
    <m/>
    <n v="270824.39999999997"/>
    <n v="7.6940035273368457E-2"/>
    <n v="270824.39999999997"/>
    <n v="1624946.4"/>
    <m/>
    <m/>
    <n v="1624946.4"/>
    <n v="4.5572849779969449E-2"/>
    <n v="37.35"/>
    <n v="0"/>
    <m/>
    <m/>
    <n v="6"/>
    <m/>
    <m/>
    <n v="2813760"/>
    <m/>
    <m/>
    <n v="96"/>
    <m/>
    <m/>
    <n v="5156"/>
    <n v="271"/>
    <n v="4885"/>
    <n v="7.6940035273368679E-2"/>
    <n v="3978"/>
    <n v="907"/>
    <n v="0.77152831652443754"/>
    <n v="0.95"/>
    <s v=""/>
    <n v="0.81432958034800407"/>
    <n v="0.94743987587276957"/>
    <n v="-0.12365386086392727"/>
    <n v="3621984"/>
    <n v="2.2519813879116279E-2"/>
    <n v="146283.6833602585"/>
    <n v="2.2519813879116279E-2"/>
    <n v="741.45015353121801"/>
    <n v="123.57502558853633"/>
    <n v="-2.2048234999316074E-2"/>
    <n v="188"/>
    <n v="51.266695319919478"/>
    <n v="-0.10862762166062723"/>
    <n v="0.2726951878719121"/>
    <n v="-0.10862762166062723"/>
    <n v="83305632"/>
    <n v="23"/>
    <n v="-8.8531346595862814E-2"/>
    <n v="4040737.3641563165"/>
    <n v="0.10453512696163048"/>
    <n v="4044808.5782643566"/>
    <n v="6.6189566458180901E-2"/>
    <n v="3860035"/>
    <n v="1.0657239236838152"/>
    <n v="2.2205630812037577E-2"/>
    <n v="0.27672515675213316"/>
    <n v="24.759999999999998"/>
    <n v="55.44"/>
    <n v="55.44"/>
    <n v="20"/>
    <n v="1478"/>
    <n v="69625.45093795094"/>
    <n v="18078.897730045424"/>
    <n v="790.18116683725691"/>
    <n v="205.17790995981952"/>
    <n v="2.3754845082890119"/>
    <n v="0.61681670863341609"/>
    <n v="4.6335822768861536E-2"/>
    <n v="1.2031528554440573E-2"/>
    <n v="2611.6610284167796"/>
    <n v="678.14214489426138"/>
    <n v="2450.5981055480379"/>
    <n v="3.3051420838971581"/>
    <n v="65331.601731601731"/>
    <n v="181099.2"/>
    <n v="1502626.83982684"/>
    <n v="29310"/>
    <n v="146"/>
    <n v="24808.109589041094"/>
    <m/>
  </r>
  <r>
    <x v="17"/>
    <x v="2"/>
    <x v="206"/>
    <s v="UGOFE S.A. - Unidad de Gestión Operativa de Emergencia Ferroviaria"/>
    <s v="San Martín"/>
    <s v="SM - Retiro-Pilar-Dr. Cabred (d)"/>
    <s v="Diésel"/>
    <n v="303644.88"/>
    <m/>
    <m/>
    <n v="303644.88"/>
    <n v="0.1084800647642179"/>
    <n v="303644.88"/>
    <n v="1821869.28"/>
    <m/>
    <m/>
    <n v="1821869.28"/>
    <n v="0.12918172981074827"/>
    <n v="37.35"/>
    <n v="0"/>
    <m/>
    <m/>
    <n v="6"/>
    <m/>
    <m/>
    <n v="3154752"/>
    <m/>
    <m/>
    <n v="96"/>
    <m/>
    <m/>
    <n v="5686"/>
    <n v="209"/>
    <n v="5477"/>
    <n v="0.10848006476421768"/>
    <n v="4654"/>
    <n v="823"/>
    <n v="0.81850158283503338"/>
    <n v="0.95"/>
    <s v=""/>
    <n v="0.84973525652729598"/>
    <n v="0.96324305311290892"/>
    <n v="-8.5683383601618202E-2"/>
    <n v="4396410"/>
    <n v="7.9852774478944788E-2"/>
    <n v="161395.37444933923"/>
    <n v="5.9238844863340967E-2"/>
    <n v="802.70403505568743"/>
    <n v="133.78400584261456"/>
    <n v="-4.3685576935495685E-2"/>
    <n v="188"/>
    <n v="55.50202262590431"/>
    <n v="-0.12078859453637136"/>
    <n v="0.29522352460587398"/>
    <n v="-0.12078859453637136"/>
    <n v="101117430"/>
    <n v="23"/>
    <n v="-8.0625174881080897E-2"/>
    <n v="4318045.9633562285"/>
    <n v="0.15765349924333838"/>
    <n v="5219241.7206586599"/>
    <n v="8.1584489348975484E-2"/>
    <n v="4911310"/>
    <n v="1.1171182851462897"/>
    <n v="2.295623633174234E-2"/>
    <n v="0.28920658739904465"/>
    <n v="27.24"/>
    <n v="55.44"/>
    <n v="55.44"/>
    <n v="20"/>
    <n v="1478"/>
    <n v="88587.842712842714"/>
    <n v="22934.176278986906"/>
    <n v="896.71535512141679"/>
    <n v="232.14729466989849"/>
    <n v="2.6957532320869912"/>
    <n v="0.6978935024948848"/>
    <n v="4.8570360223751732E-2"/>
    <n v="1.2574199452132378E-2"/>
    <n v="3322.9431664411368"/>
    <n v="860.2643659722828"/>
    <n v="2974.5669824086604"/>
    <n v="3.7056833558863329"/>
    <n v="79300.324675324679"/>
    <n v="219820.5"/>
    <n v="1823907.4675324676"/>
    <n v="32862"/>
    <n v="146"/>
    <n v="30112.397260273974"/>
    <m/>
  </r>
  <r>
    <x v="17"/>
    <x v="3"/>
    <x v="207"/>
    <s v="UGOFE S.A. - Unidad de Gestión Operativa de Emergencia Ferroviaria"/>
    <s v="San Martín"/>
    <s v="SM - Retiro-Pilar-Dr. Cabred (d)"/>
    <s v="Diésel"/>
    <n v="294829.92"/>
    <m/>
    <m/>
    <n v="294829.92"/>
    <n v="0.12884737847590744"/>
    <n v="294829.92"/>
    <n v="1768979.52"/>
    <m/>
    <m/>
    <n v="1768979.52"/>
    <n v="0.13833349090007463"/>
    <n v="37.35"/>
    <n v="0"/>
    <m/>
    <m/>
    <n v="6"/>
    <m/>
    <m/>
    <n v="3063168"/>
    <m/>
    <m/>
    <n v="96"/>
    <m/>
    <m/>
    <n v="5445"/>
    <n v="127"/>
    <n v="5318"/>
    <n v="0.12884737847590744"/>
    <n v="4784"/>
    <n v="534"/>
    <n v="0.87860422405876948"/>
    <n v="0.95"/>
    <s v=""/>
    <n v="0.89958631064309891"/>
    <n v="0.97667584940312213"/>
    <n v="-1.3512311582951853E-2"/>
    <n v="4264434"/>
    <n v="8.9407105052198954E-2"/>
    <n v="162516.53963414635"/>
    <n v="6.7818244738664379E-2"/>
    <n v="801.88679954870247"/>
    <n v="133.64779992478375"/>
    <n v="-4.2980713682762683E-2"/>
    <n v="188"/>
    <n v="55.445515841811442"/>
    <n v="-0.11717628904277633"/>
    <n v="0.29492295660538004"/>
    <n v="-0.11717628904277633"/>
    <n v="98081982"/>
    <n v="23"/>
    <n v="-7.7527774435487085E-2"/>
    <n v="4237832.2315415358"/>
    <n v="0.14882162211845307"/>
    <n v="5010035.629210325"/>
    <n v="9.0759166501823169E-2"/>
    <n v="4553929"/>
    <n v="1.067885914050962"/>
    <n v="2.1646701749373373E-2"/>
    <n v="0.27550525374757151"/>
    <n v="26.24"/>
    <n v="55.44"/>
    <n v="55.44"/>
    <n v="20"/>
    <n v="1478"/>
    <n v="82141.576479076481"/>
    <n v="21191.810448408574"/>
    <n v="856.32361790146672"/>
    <n v="220.92402618649331"/>
    <n v="2.574325450641735"/>
    <n v="0.66415351787666344"/>
    <n v="4.6429822350041824E-2"/>
    <n v="1.1978489293372675E-2"/>
    <n v="3081.1427604871446"/>
    <n v="794.90796431648937"/>
    <n v="2885.2733423545333"/>
    <n v="3.5981055480378892"/>
    <n v="76919.805194805202"/>
    <n v="213221.7"/>
    <n v="1769155.5194805195"/>
    <n v="31908"/>
    <n v="146"/>
    <n v="29208.452054794521"/>
    <m/>
  </r>
  <r>
    <x v="17"/>
    <x v="4"/>
    <x v="208"/>
    <s v="UGOFE S.A. - Unidad de Gestión Operativa de Emergencia Ferroviaria"/>
    <s v="San Martín"/>
    <s v="SM - Retiro-Pilar-Dr. Cabred (d)"/>
    <s v="Diésel"/>
    <n v="292224.24"/>
    <m/>
    <m/>
    <n v="292224.24"/>
    <n v="8.2563154651879245E-2"/>
    <n v="292224.24"/>
    <n v="1753345.44"/>
    <m/>
    <m/>
    <n v="1753345.44"/>
    <n v="8.2563154651879245E-2"/>
    <n v="37.35"/>
    <n v="0"/>
    <m/>
    <m/>
    <n v="6"/>
    <m/>
    <m/>
    <n v="3036096"/>
    <m/>
    <m/>
    <n v="96"/>
    <m/>
    <m/>
    <n v="5476"/>
    <n v="205"/>
    <n v="5271"/>
    <n v="8.2563154651879245E-2"/>
    <n v="4358"/>
    <n v="913"/>
    <n v="0.79583637691745801"/>
    <n v="0.95"/>
    <s v=""/>
    <n v="0.82678808575222917"/>
    <n v="0.962563915266618"/>
    <n v="-0.1075967214525374"/>
    <n v="4177111"/>
    <n v="4.4794400831211112E-2"/>
    <n v="159431.71755725192"/>
    <n v="3.3229882654071785E-2"/>
    <n v="792.47030923923353"/>
    <n v="132.07838487320558"/>
    <n v="-3.4888268327230798E-2"/>
    <n v="188"/>
    <n v="54.794423738883992"/>
    <n v="-0.10878187543768059"/>
    <n v="0.29145970073874466"/>
    <n v="-0.10878187543768048"/>
    <n v="96073553"/>
    <n v="23"/>
    <n v="-7.656482113462082E-2"/>
    <n v="4079887.9194647125"/>
    <n v="0.17282231885522081"/>
    <n v="5049835.2351807337"/>
    <n v="6.7800378617424426E-2"/>
    <n v="4479193"/>
    <n v="1.0723184037963081"/>
    <n v="2.1445490760395054E-2"/>
    <n v="0.27481250737988416"/>
    <n v="26.2"/>
    <n v="55.44"/>
    <n v="55.44"/>
    <n v="20"/>
    <n v="1478"/>
    <n v="80793.524531024537"/>
    <n v="20705.670048955544"/>
    <n v="849.78049705938156"/>
    <n v="217.78075270614596"/>
    <n v="2.5546551739399397"/>
    <n v="0.65470404252689385"/>
    <n v="4.6622539295491656E-2"/>
    <n v="1.194836988608192E-2"/>
    <n v="3030.5771312584575"/>
    <n v="776.67276557110642"/>
    <n v="2826.1914749661705"/>
    <n v="3.5663058186738836"/>
    <n v="75344.715007215011"/>
    <n v="208855.55"/>
    <n v="1732928.4451659452"/>
    <n v="31626"/>
    <n v="146"/>
    <n v="28610.349315068492"/>
    <m/>
  </r>
  <r>
    <x v="17"/>
    <x v="5"/>
    <x v="209"/>
    <s v="UGOFE S.A. - Unidad de Gestión Operativa de Emergencia Ferroviaria"/>
    <s v="San Martín"/>
    <s v="SM - Retiro-Pilar-Dr. Cabred (d)"/>
    <s v="Diésel"/>
    <n v="293942.88"/>
    <m/>
    <m/>
    <n v="293942.88"/>
    <n v="1.1832061068702382E-2"/>
    <n v="293942.88"/>
    <n v="1763657.28"/>
    <m/>
    <m/>
    <n v="1763657.28"/>
    <n v="1.1832061068702382E-2"/>
    <n v="37.35"/>
    <n v="0"/>
    <m/>
    <m/>
    <n v="6"/>
    <m/>
    <m/>
    <n v="3053952"/>
    <m/>
    <m/>
    <n v="96"/>
    <m/>
    <m/>
    <n v="5486"/>
    <n v="184"/>
    <n v="5302"/>
    <n v="1.1832061068702382E-2"/>
    <n v="4517"/>
    <n v="785"/>
    <n v="0.82336857455340873"/>
    <n v="0.95"/>
    <s v=""/>
    <n v="0.85194266314598266"/>
    <n v="0.96646008020415608"/>
    <n v="-5.2593473071954722E-2"/>
    <n v="4175120"/>
    <n v="3.1363161063170164E-2"/>
    <n v="156020.92675635277"/>
    <n v="2.2498679484525663E-2"/>
    <n v="787.46133534515275"/>
    <n v="131.2435558908588"/>
    <n v="1.9302709160884834E-2"/>
    <n v="188"/>
    <n v="54.448084153855561"/>
    <n v="-5.3534020561148532E-2"/>
    <n v="0.28961746890348705"/>
    <n v="-5.3534020561148421E-2"/>
    <n v="96027760"/>
    <n v="23"/>
    <n v="-7.1457408155026214E-2"/>
    <n v="4253254.8813886214"/>
    <n v="0.14287912321557961"/>
    <n v="4871098.2465663468"/>
    <n v="3.1019816002621835E-2"/>
    <n v="4497964"/>
    <n v="1.0773256816570542"/>
    <n v="2.1035198941299762E-2"/>
    <n v="0.27239259433151297"/>
    <n v="26.759999999999998"/>
    <n v="55.44"/>
    <n v="55.44"/>
    <n v="20"/>
    <n v="1478"/>
    <n v="81132.106782106785"/>
    <n v="20513.560036893694"/>
    <n v="848.3523198792908"/>
    <n v="214.49863607042366"/>
    <n v="2.5503617119988302"/>
    <n v="0.6448371695238807"/>
    <n v="4.6840247028567573E-2"/>
    <n v="1.1843156275283172E-2"/>
    <n v="3043.2774018944519"/>
    <n v="769.4666904231301"/>
    <n v="2824.8443843031123"/>
    <n v="3.5872801082543977"/>
    <n v="75308.802308802318"/>
    <n v="208756"/>
    <n v="1732102.4531024531"/>
    <n v="31812"/>
    <n v="146"/>
    <n v="28596.712328767124"/>
    <m/>
  </r>
  <r>
    <x v="17"/>
    <x v="6"/>
    <x v="210"/>
    <s v="UGOFE S.A. - Unidad de Gestión Operativa de Emergencia Ferroviaria"/>
    <s v="San Martín"/>
    <s v="SM - Retiro-Pilar-Dr. Cabred (d)"/>
    <s v="Diésel"/>
    <n v="296271.35999999999"/>
    <m/>
    <m/>
    <n v="296271.35999999999"/>
    <n v="-2.8716830243547875E-2"/>
    <n v="296271.35999999999"/>
    <n v="1777628.1599999999"/>
    <m/>
    <m/>
    <n v="1777628.1599999999"/>
    <n v="-2.8716830243547875E-2"/>
    <n v="37.35"/>
    <n v="0"/>
    <m/>
    <m/>
    <n v="6"/>
    <m/>
    <m/>
    <n v="3078144"/>
    <m/>
    <m/>
    <n v="96"/>
    <m/>
    <m/>
    <n v="5645"/>
    <n v="301"/>
    <n v="5344"/>
    <n v="-2.8716830243547764E-2"/>
    <n v="4687"/>
    <n v="657"/>
    <n v="0.83029229406554472"/>
    <n v="0.95"/>
    <s v=""/>
    <n v="0.87705838323353291"/>
    <n v="0.94667847652790083"/>
    <n v="-2.9840123733233193E-2"/>
    <n v="4189383"/>
    <n v="9.1660905722109831E-2"/>
    <n v="155450.20408163266"/>
    <n v="0.1034079061918467"/>
    <n v="783.94142964071852"/>
    <n v="130.65690494011974"/>
    <n v="0.12393680824907305"/>
    <n v="188"/>
    <n v="54.204704430424869"/>
    <n v="-1.7014731548836814E-2"/>
    <n v="0.28832289590651528"/>
    <n v="-1.7014731548836703E-2"/>
    <n v="96355809"/>
    <n v="23"/>
    <n v="-0.1254087763328009"/>
    <n v="4081918.7711550011"/>
    <n v="0.18362062600988671"/>
    <n v="5131661.9864170346"/>
    <n v="1.2320864985665569E-2"/>
    <n v="4305846"/>
    <n v="1.0277995590281432"/>
    <n v="1.9603753696103208E-2"/>
    <n v="0.25931770739479543"/>
    <n v="26.95"/>
    <n v="55.44"/>
    <n v="55.44"/>
    <n v="20"/>
    <n v="1478"/>
    <n v="77666.774891774898"/>
    <n v="19595.620399688498"/>
    <n v="805.73465568862275"/>
    <n v="203.28989426622945"/>
    <n v="2.4222422309061531"/>
    <n v="0.61114085577870814"/>
    <n v="4.4686937349049709E-2"/>
    <n v="1.1274682930208496E-2"/>
    <n v="2913.2922868741543"/>
    <n v="735.03463799643453"/>
    <n v="2834.4945872801081"/>
    <n v="3.6156968876860622"/>
    <n v="75566.071428571435"/>
    <n v="209469.15"/>
    <n v="1738019.642857143"/>
    <n v="32064"/>
    <n v="146"/>
    <n v="28694.404109589042"/>
    <m/>
  </r>
  <r>
    <x v="17"/>
    <x v="7"/>
    <x v="211"/>
    <s v="UGOFE S.A. - Unidad de Gestión Operativa de Emergencia Ferroviaria"/>
    <s v="San Martín"/>
    <s v="SM - Retiro-Pilar-Dr. Cabred (d)"/>
    <s v="Diésel"/>
    <n v="297324.71999999997"/>
    <m/>
    <m/>
    <n v="297324.71999999997"/>
    <n v="3.7432154220475855E-3"/>
    <n v="297324.71999999997"/>
    <n v="1783948.3199999998"/>
    <m/>
    <m/>
    <n v="1783948.3199999998"/>
    <n v="3.7432154220473635E-3"/>
    <n v="37.35"/>
    <n v="0"/>
    <m/>
    <m/>
    <n v="6"/>
    <m/>
    <m/>
    <n v="3089088"/>
    <m/>
    <m/>
    <n v="96"/>
    <m/>
    <m/>
    <n v="5616"/>
    <n v="253"/>
    <n v="5363"/>
    <n v="3.7432154220475855E-3"/>
    <n v="4548"/>
    <n v="815"/>
    <n v="0.80982905982905984"/>
    <n v="0.95"/>
    <s v=""/>
    <n v="0.84803281745291814"/>
    <n v="0.95495014245014243"/>
    <n v="0.14333569105499411"/>
    <n v="4334652"/>
    <n v="5.2983790764189909E-2"/>
    <n v="162225"/>
    <n v="4.155544872371042E-2"/>
    <n v="808.25135185530485"/>
    <n v="134.7085586425508"/>
    <n v="4.9056944630443189E-2"/>
    <n v="188"/>
    <n v="55.885585295430538"/>
    <n v="-2.6691822246865726E-2"/>
    <n v="0.29726375157143903"/>
    <n v="-2.6691822246865726E-2"/>
    <n v="99696996"/>
    <n v="23"/>
    <n v="-7.2206534893102026E-2"/>
    <n v="4194369.7739965059"/>
    <n v="0.16377668307952187"/>
    <n v="5183605.7573269149"/>
    <n v="3.5648776802651994E-2"/>
    <n v="4793788"/>
    <n v="1.1059222285895154"/>
    <n v="2.0616705034610182E-2"/>
    <n v="0.27887422760095371"/>
    <n v="26.72"/>
    <n v="55.44"/>
    <n v="55.44"/>
    <n v="20"/>
    <n v="1478"/>
    <n v="86468.037518037527"/>
    <n v="21804.161768018206"/>
    <n v="893.86313630430732"/>
    <n v="225.40047145607483"/>
    <n v="2.6871787406935645"/>
    <n v="0.67761084492566981"/>
    <n v="4.8083575156065886E-2"/>
    <n v="1.212496641743277E-2"/>
    <n v="3243.428958051421"/>
    <n v="817.87735346341628"/>
    <n v="2932.7821380243572"/>
    <n v="3.6285520974289582"/>
    <n v="78186.363636363632"/>
    <n v="216732.6"/>
    <n v="1798286.3636363638"/>
    <n v="32178"/>
    <n v="146"/>
    <n v="29689.397260273974"/>
    <m/>
  </r>
  <r>
    <x v="17"/>
    <x v="8"/>
    <x v="212"/>
    <s v="UGOFE S.A. - Unidad de Gestión Operativa de Emergencia Ferroviaria"/>
    <s v="San Martín"/>
    <s v="SM - Retiro-Pilar-Dr. Cabred (d)"/>
    <s v="Diésel"/>
    <n v="289064.15999999997"/>
    <m/>
    <m/>
    <n v="289064.15999999997"/>
    <n v="-2.7964205816554788E-2"/>
    <n v="289064.15999999997"/>
    <n v="1734384.96"/>
    <m/>
    <m/>
    <n v="1734384.96"/>
    <n v="-2.7964205816554788E-2"/>
    <n v="37.35"/>
    <n v="0"/>
    <m/>
    <m/>
    <n v="6"/>
    <m/>
    <m/>
    <n v="3003264"/>
    <m/>
    <m/>
    <n v="96"/>
    <m/>
    <m/>
    <n v="5556"/>
    <n v="342"/>
    <n v="5214"/>
    <n v="-2.7964205816554788E-2"/>
    <n v="4460"/>
    <n v="754"/>
    <n v="0.80273578113750899"/>
    <n v="0.95"/>
    <s v=""/>
    <n v="0.85538933640199466"/>
    <n v="0.93844492440604754"/>
    <n v="8.6247253896851062E-2"/>
    <n v="4328149"/>
    <n v="2.576238681570997E-2"/>
    <n v="161739.49925261585"/>
    <n v="2.576238681570997E-2"/>
    <n v="830.10145761411582"/>
    <n v="138.35024293568597"/>
    <n v="5.5272236839176925E-2"/>
    <n v="188"/>
    <n v="57.396385056291081"/>
    <n v="6.8277352434026106E-2"/>
    <n v="0.30529992051218657"/>
    <n v="6.8277352434026106E-2"/>
    <n v="99547427"/>
    <n v="23"/>
    <n v="1.2323943661971981E-2"/>
    <n v="4187786.1566605405"/>
    <n v="0.14122632725415574"/>
    <n v="5039918.1266947435"/>
    <n v="-3.2339186356836108E-2"/>
    <n v="4618651"/>
    <n v="1.0671192234832951"/>
    <n v="1.9398346813202766E-2"/>
    <n v="0.2681755376463012"/>
    <n v="26.759999999999998"/>
    <n v="55.44"/>
    <n v="55.44"/>
    <n v="20"/>
    <n v="1478"/>
    <n v="83309.000721500721"/>
    <n v="20936.213655993881"/>
    <n v="885.81722286152672"/>
    <n v="222.61290469664382"/>
    <n v="2.6629906892181539"/>
    <n v="0.66923071397499945"/>
    <n v="4.6396487977534567E-2"/>
    <n v="1.1659805984621791E-2"/>
    <n v="3124.9330175913396"/>
    <n v="785.32049058748362"/>
    <n v="2928.3822733423544"/>
    <n v="3.5277401894451961"/>
    <n v="78069.065656565654"/>
    <n v="216407.45"/>
    <n v="1795588.5101010101"/>
    <n v="31284"/>
    <n v="146"/>
    <n v="29644.85616438356"/>
    <m/>
  </r>
  <r>
    <x v="17"/>
    <x v="9"/>
    <x v="213"/>
    <s v="UGOFE S.A. - Unidad de Gestión Operativa de Emergencia Ferroviaria"/>
    <s v="San Martín"/>
    <s v="SM - Retiro-Pilar-Dr. Cabred (d)"/>
    <s v="Diésel"/>
    <n v="295384.32000000001"/>
    <m/>
    <m/>
    <n v="295384.32000000001"/>
    <n v="-1.3333333333333308E-2"/>
    <n v="295384.32000000001"/>
    <n v="1772305.92"/>
    <m/>
    <m/>
    <n v="1772305.92"/>
    <n v="-1.3333333333333419E-2"/>
    <n v="37.35"/>
    <n v="0"/>
    <m/>
    <m/>
    <n v="6"/>
    <m/>
    <m/>
    <n v="3068928"/>
    <m/>
    <m/>
    <n v="96"/>
    <m/>
    <m/>
    <n v="5505"/>
    <n v="177"/>
    <n v="5328"/>
    <n v="-1.3333333333333308E-2"/>
    <n v="4884"/>
    <n v="444"/>
    <n v="0.88719346049046321"/>
    <n v="0.95"/>
    <s v=""/>
    <n v="0.91666666666666663"/>
    <n v="0.96784741144414166"/>
    <n v="0.32388339128109123"/>
    <n v="4221068"/>
    <n v="-2.7516620189729113E-2"/>
    <n v="162912.69780007718"/>
    <n v="1.1517834268112592E-2"/>
    <n v="792.24249249249249"/>
    <n v="132.04041541541542"/>
    <n v="-1.4374952894995796E-2"/>
    <n v="188"/>
    <n v="54.778671618949396"/>
    <n v="-1.4374952894995796E-2"/>
    <n v="0.29137591286675213"/>
    <n v="-1.4374952894995796E-2"/>
    <n v="97084564"/>
    <n v="23"/>
    <n v="0"/>
    <n v="3949435.3278237786"/>
    <n v="0.20497415425725862"/>
    <n v="5309346.8880329654"/>
    <n v="3.6909148908940356E-2"/>
    <n v="4345785"/>
    <n v="1.0295463138712762"/>
    <n v="1.8260965429294711E-2"/>
    <n v="0.25819854494468458"/>
    <n v="25.91"/>
    <n v="55.44"/>
    <n v="55.44"/>
    <n v="20"/>
    <n v="1478"/>
    <n v="78387.175324675321"/>
    <n v="19658.615002030481"/>
    <n v="815.65033783783781"/>
    <n v="204.55585880491176"/>
    <n v="2.4520512801762804"/>
    <n v="0.61494666547893151"/>
    <n v="4.476288321179462E-2"/>
    <n v="1.1226023693247158E-2"/>
    <n v="2940.3146143437075"/>
    <n v="737.39757490701606"/>
    <n v="2855.9323410013531"/>
    <n v="3.6048714479025712"/>
    <n v="76137.590187590191"/>
    <n v="211053.4"/>
    <n v="1751164.5743145745"/>
    <n v="31968"/>
    <n v="146"/>
    <n v="28911.424657534248"/>
    <m/>
  </r>
  <r>
    <x v="17"/>
    <x v="10"/>
    <x v="214"/>
    <s v="UGOFE S.A. - Unidad de Gestión Operativa de Emergencia Ferroviaria"/>
    <s v="San Martín"/>
    <s v="SM - Retiro-Pilar-Dr. Cabred (d)"/>
    <s v="Diésel"/>
    <n v="289396.8"/>
    <m/>
    <m/>
    <n v="289396.8"/>
    <n v="-3.0640668523676751E-2"/>
    <n v="289396.8"/>
    <n v="1736380.7999999998"/>
    <m/>
    <m/>
    <n v="1736380.7999999998"/>
    <n v="-3.0640668523676973E-2"/>
    <n v="37.35"/>
    <n v="0"/>
    <m/>
    <m/>
    <n v="6"/>
    <m/>
    <m/>
    <n v="3006720"/>
    <m/>
    <m/>
    <n v="96"/>
    <m/>
    <m/>
    <n v="5486"/>
    <n v="266"/>
    <n v="5220"/>
    <n v="-3.0640668523676862E-2"/>
    <n v="4624"/>
    <n v="596"/>
    <n v="0.84287276704338321"/>
    <n v="0.95"/>
    <s v=""/>
    <n v="0.885823754789272"/>
    <n v="0.95151294203426906"/>
    <n v="4.8790645755698581E-3"/>
    <n v="4352870"/>
    <n v="3.4825669578117058E-2"/>
    <n v="165886.81402439025"/>
    <n v="3.4825669578116836E-2"/>
    <n v="833.88314176245206"/>
    <n v="138.98052362707534"/>
    <n v="6.7535676375126474E-2"/>
    <n v="188"/>
    <n v="57.657865141102697"/>
    <n v="6.7535676375126696E-2"/>
    <n v="0.30669077202714201"/>
    <n v="6.7535676375126474E-2"/>
    <n v="100116010"/>
    <n v="23"/>
    <n v="0"/>
    <n v="4163548.6677505579"/>
    <n v="0.14646030918470998"/>
    <n v="5099786.2745459387"/>
    <n v="-3.9408065434741624E-2"/>
    <n v="4850549"/>
    <n v="1.1143335316699097"/>
    <n v="1.9296350310113237E-2"/>
    <n v="0.27875926674053997"/>
    <n v="26.24"/>
    <n v="55.44"/>
    <n v="55.44"/>
    <n v="20"/>
    <n v="1478"/>
    <n v="87491.865079365089"/>
    <n v="21886.775783133016"/>
    <n v="929.22394636015326"/>
    <n v="232.45265314499892"/>
    <n v="2.7934822822274934"/>
    <n v="0.6988114873286404"/>
    <n v="4.8449283985648246E-2"/>
    <n v="1.2119968119153912E-2"/>
    <n v="3281.8328822733424"/>
    <n v="820.97621746745222"/>
    <n v="2945.108254397835"/>
    <n v="3.5317997293640055"/>
    <n v="78514.971139971138"/>
    <n v="217643.5"/>
    <n v="1805844.3362193364"/>
    <n v="31319.999999999996"/>
    <n v="146"/>
    <n v="29814.178082191782"/>
    <m/>
  </r>
  <r>
    <x v="17"/>
    <x v="11"/>
    <x v="215"/>
    <s v="UGOFE S.A. - Unidad de Gestión Operativa de Emergencia Ferroviaria"/>
    <s v="San Martín"/>
    <s v="SM - Retiro-Pilar-Dr. Cabred (d)"/>
    <s v="Diésel"/>
    <n v="282799.44"/>
    <m/>
    <m/>
    <n v="282799.44"/>
    <n v="-3.809164623797856E-2"/>
    <n v="282799.44"/>
    <n v="1696796.6400000001"/>
    <m/>
    <m/>
    <n v="1696796.6400000001"/>
    <n v="-3.8091646237978338E-2"/>
    <n v="37.35"/>
    <n v="0"/>
    <m/>
    <m/>
    <n v="6"/>
    <m/>
    <m/>
    <n v="2938176"/>
    <m/>
    <m/>
    <n v="96"/>
    <m/>
    <m/>
    <n v="5575"/>
    <n v="474"/>
    <n v="5101"/>
    <n v="-3.8091646237978449E-2"/>
    <n v="4444"/>
    <n v="657"/>
    <n v="0.79713004484304928"/>
    <n v="0.95"/>
    <s v=""/>
    <n v="0.87120172515193095"/>
    <n v="0.91497757847533634"/>
    <n v="5.65580071412497E-3"/>
    <n v="4131505"/>
    <n v="-1.5680478095432826E-2"/>
    <n v="156318.76655315928"/>
    <n v="-2.6480805804563579E-2"/>
    <n v="809.94020780239168"/>
    <n v="134.99003463373194"/>
    <n v="2.329865215838467E-2"/>
    <n v="188"/>
    <n v="56.002359245595862"/>
    <n v="2.3298652158384447E-2"/>
    <n v="0.29788488960423332"/>
    <n v="2.3298652158384447E-2"/>
    <n v="95024615"/>
    <n v="23"/>
    <n v="0"/>
    <n v="4040807.1696574506"/>
    <n v="0.15349328495244097"/>
    <n v="4880652.3640723638"/>
    <n v="-1.8702075255375417E-2"/>
    <n v="4339654"/>
    <n v="1.0503809144609531"/>
    <n v="1.7873269649128484E-2"/>
    <n v="0.26195017630608458"/>
    <n v="26.43"/>
    <n v="55.44"/>
    <n v="55.44"/>
    <n v="20"/>
    <n v="1478"/>
    <n v="78276.587301587308"/>
    <n v="19521.076175315116"/>
    <n v="850.7457361301706"/>
    <n v="212.16398023122329"/>
    <n v="2.5575569267982519"/>
    <n v="0.63781860338871832"/>
    <n v="4.5668735411345786E-2"/>
    <n v="1.1389138100264547E-2"/>
    <n v="2936.166441136671"/>
    <n v="732.23847304429626"/>
    <n v="2795.3349120433018"/>
    <n v="3.4512855209742894"/>
    <n v="74522.095959595958"/>
    <n v="206575.25"/>
    <n v="1714008.2070707071"/>
    <n v="30606.000000000004"/>
    <n v="146"/>
    <n v="28297.979452054795"/>
    <m/>
  </r>
  <r>
    <x v="18"/>
    <x v="0"/>
    <x v="216"/>
    <s v="UGOFE S.A. - Unidad de Gestión Operativa de Emergencia Ferroviaria"/>
    <s v="San Martín"/>
    <s v="SM - Retiro-Pilar-Dr. Cabred (d)"/>
    <s v="Diésel"/>
    <n v="284074.56"/>
    <m/>
    <m/>
    <n v="284074.56"/>
    <n v="-3.3389926428975647E-2"/>
    <n v="284074.56"/>
    <n v="1704447.3599999999"/>
    <m/>
    <m/>
    <n v="1704447.3599999999"/>
    <n v="-3.3389926428975758E-2"/>
    <n v="37.35"/>
    <n v="0"/>
    <m/>
    <m/>
    <n v="6"/>
    <m/>
    <m/>
    <n v="2951424"/>
    <m/>
    <m/>
    <n v="96"/>
    <m/>
    <m/>
    <n v="5616"/>
    <n v="492"/>
    <n v="5124"/>
    <n v="-3.3389926428975647E-2"/>
    <n v="4196"/>
    <n v="928"/>
    <n v="0.7471509971509972"/>
    <n v="0.95"/>
    <s v=""/>
    <n v="0.81889149102263858"/>
    <n v="0.91239316239316237"/>
    <n v="-5.6316566541085411E-2"/>
    <n v="3633964"/>
    <n v="-3.9338697634744291E-3"/>
    <n v="136001.64670658682"/>
    <n v="-1.4744467733855959E-2"/>
    <n v="709.20452771272448"/>
    <n v="118.20075461878741"/>
    <n v="3.0473566819637421E-2"/>
    <n v="188"/>
    <n v="49.037109600146294"/>
    <n v="3.0473566819637643E-2"/>
    <n v="0.26083568936248031"/>
    <n v="3.0473566819637643E-2"/>
    <n v="83581172"/>
    <n v="23"/>
    <n v="0"/>
    <n v="3992945.5770677063"/>
    <n v="0.15947348811962381"/>
    <n v="4323437.6889199018"/>
    <n v="-2.754642534972249E-2"/>
    <n v="4011174"/>
    <n v="1.1038012484438482"/>
    <n v="1.8461886839582206E-2"/>
    <n v="0.27493240760186466"/>
    <n v="26.72"/>
    <n v="55.44"/>
    <n v="55.44"/>
    <n v="20"/>
    <n v="1614"/>
    <n v="72351.623376623378"/>
    <n v="18021.18455372479"/>
    <n v="782.82084309133495"/>
    <n v="194.98330828620266"/>
    <n v="2.3533575129008386"/>
    <n v="0.5861691567045535"/>
    <n v="4.7991358627993398E-2"/>
    <n v="1.1953582939211506E-2"/>
    <n v="2485.2379182156133"/>
    <n v="619.01764043277717"/>
    <n v="2251.526641883519"/>
    <n v="3.1747211895910779"/>
    <n v="65547.691197691194"/>
    <n v="181698.2"/>
    <n v="1507596.8975468976"/>
    <n v="30744"/>
    <n v="146"/>
    <n v="24890.164383561645"/>
    <m/>
  </r>
  <r>
    <x v="18"/>
    <x v="1"/>
    <x v="217"/>
    <s v="UGOFE S.A. - Unidad de Gestión Operativa de Emergencia Ferroviaria"/>
    <s v="San Martín"/>
    <s v="SM - Retiro-Pilar-Dr. Cabred (d)"/>
    <s v="Diésel"/>
    <n v="252750.96"/>
    <m/>
    <m/>
    <n v="252750.96"/>
    <n v="-6.6734902763561865E-2"/>
    <n v="252750.96"/>
    <n v="1516505.76"/>
    <m/>
    <m/>
    <n v="1516505.76"/>
    <n v="-6.6734902763561865E-2"/>
    <n v="37.35"/>
    <n v="0"/>
    <m/>
    <m/>
    <n v="6"/>
    <m/>
    <m/>
    <n v="2625984"/>
    <m/>
    <m/>
    <n v="96"/>
    <m/>
    <m/>
    <n v="5156"/>
    <n v="597"/>
    <n v="4559"/>
    <n v="-6.6734902763561976E-2"/>
    <n v="4109"/>
    <n v="450"/>
    <n v="0.79693560899922422"/>
    <n v="0.95"/>
    <s v=""/>
    <n v="0.90129414345251146"/>
    <n v="0.88421256788207914"/>
    <n v="0.10679283327438882"/>
    <n v="3481423"/>
    <n v="-3.8807736312474028E-2"/>
    <n v="136687.20062819004"/>
    <n v="-6.5601866945302567E-2"/>
    <n v="763.63742048694894"/>
    <n v="127.27290341449149"/>
    <n v="2.9924151812582789E-2"/>
    <n v="188"/>
    <n v="52.800807693602167"/>
    <n v="2.9924151812582567E-2"/>
    <n v="0.28085536007235196"/>
    <n v="2.9924151812582789E-2"/>
    <n v="80072729"/>
    <n v="23"/>
    <n v="0"/>
    <n v="3883925.4940201766"/>
    <n v="7.7739083853632263E-2"/>
    <n v="3774878.6043617614"/>
    <n v="-1.762977313156491E-2"/>
    <n v="3736247"/>
    <n v="1.0731953571858404"/>
    <n v="1.7648930394190715E-2"/>
    <n v="0.26476423673603405"/>
    <n v="25.47"/>
    <n v="55.44"/>
    <n v="55.44"/>
    <n v="20"/>
    <n v="1614"/>
    <n v="67392.622655122657"/>
    <n v="16626.195947876513"/>
    <n v="819.53213423996488"/>
    <n v="202.18387877830091"/>
    <n v="2.4637209422798367"/>
    <n v="0.60781589339316056"/>
    <n v="4.6660667703732193E-2"/>
    <n v="1.1511488553740611E-2"/>
    <n v="2314.8990086741014"/>
    <n v="571.10055969657606"/>
    <n v="2157.0154894671623"/>
    <n v="2.8246592317224288"/>
    <n v="62796.230158730163"/>
    <n v="174071.15"/>
    <n v="1444313.2936507936"/>
    <n v="27354"/>
    <n v="146"/>
    <n v="23845.363013698628"/>
    <m/>
  </r>
  <r>
    <x v="18"/>
    <x v="2"/>
    <x v="218"/>
    <s v="UGOFE S.A. - Unidad de Gestión Operativa de Emergencia Ferroviaria"/>
    <s v="San Martín"/>
    <s v="SM - Retiro-Pilar-Dr. Cabred (d)"/>
    <s v="Diésel"/>
    <n v="283963.68"/>
    <m/>
    <m/>
    <n v="283963.68"/>
    <n v="-6.481650538616035E-2"/>
    <n v="283963.68"/>
    <n v="1703782.08"/>
    <m/>
    <m/>
    <n v="1703782.08"/>
    <n v="-6.4816505386160239E-2"/>
    <n v="37.35"/>
    <n v="0"/>
    <m/>
    <m/>
    <n v="6"/>
    <m/>
    <m/>
    <n v="2950272"/>
    <m/>
    <m/>
    <n v="96"/>
    <m/>
    <m/>
    <n v="5476"/>
    <n v="354"/>
    <n v="5122"/>
    <n v="-6.481650538616035E-2"/>
    <n v="4579"/>
    <n v="543"/>
    <n v="0.83619430241051862"/>
    <n v="0.95"/>
    <s v=""/>
    <n v="0.89398672393596257"/>
    <n v="0.93535427319211106"/>
    <n v="5.207676987478882E-2"/>
    <n v="3960046"/>
    <n v="-9.9254619109682696E-2"/>
    <n v="154207.39875389409"/>
    <n v="-4.4536441765878454E-2"/>
    <n v="773.14447481452555"/>
    <n v="128.85741246908759"/>
    <n v="-3.6824980254535733E-2"/>
    <n v="188"/>
    <n v="53.458161738618593"/>
    <n v="-3.6824980254535622E-2"/>
    <n v="0.28435192414158827"/>
    <n v="-3.6824980254535511E-2"/>
    <n v="91081058"/>
    <n v="23"/>
    <n v="0"/>
    <n v="3889459.9559652037"/>
    <n v="0.18867288172717012"/>
    <n v="4880948.6467434103"/>
    <n v="1.0656866037514565E-2"/>
    <n v="4378820"/>
    <n v="1.105749781694455"/>
    <n v="1.7717595748483635E-2"/>
    <n v="0.27179546498220708"/>
    <n v="25.68"/>
    <n v="55.44"/>
    <n v="55.44"/>
    <n v="20"/>
    <n v="1614"/>
    <n v="78983.044733044735"/>
    <n v="19414.187300161062"/>
    <n v="854.90433424443574"/>
    <n v="210.13716203063828"/>
    <n v="2.5700587248810596"/>
    <n v="0.63172547508008126"/>
    <n v="4.8076077464976309E-2"/>
    <n v="1.1817194129661179E-2"/>
    <n v="2713.0235439900866"/>
    <n v="666.8665080055323"/>
    <n v="2453.56009913259"/>
    <n v="3.1734820322180917"/>
    <n v="71429.401154401159"/>
    <n v="198002.3"/>
    <n v="1642876.2265512266"/>
    <n v="30732.000000000004"/>
    <n v="146"/>
    <n v="27123.602739726026"/>
    <m/>
  </r>
  <r>
    <x v="18"/>
    <x v="3"/>
    <x v="219"/>
    <s v="UGOFE S.A. - Unidad de Gestión Operativa de Emergencia Ferroviaria"/>
    <s v="San Martín"/>
    <s v="SM - Retiro-Pilar-Dr. Cabred (d)"/>
    <s v="Diésel"/>
    <n v="279029.51999999996"/>
    <m/>
    <m/>
    <n v="279029.51999999996"/>
    <n v="-5.3591575780368661E-2"/>
    <n v="279029.51999999996"/>
    <n v="1674177.1199999996"/>
    <m/>
    <m/>
    <n v="1674177.1199999996"/>
    <n v="-5.3591575780368772E-2"/>
    <n v="37.35"/>
    <n v="0"/>
    <m/>
    <m/>
    <n v="6"/>
    <m/>
    <m/>
    <n v="2899008"/>
    <m/>
    <m/>
    <n v="96"/>
    <m/>
    <m/>
    <n v="5375"/>
    <n v="342"/>
    <n v="5033"/>
    <n v="-5.359157578036855E-2"/>
    <n v="4215"/>
    <n v="818"/>
    <n v="0.78418604651162793"/>
    <n v="0.95"/>
    <s v=""/>
    <n v="0.83747268030995425"/>
    <n v="0.93637209302325586"/>
    <n v="-6.9046882548424615E-2"/>
    <n v="4127417"/>
    <n v="-3.213017249182426E-2"/>
    <n v="163786.38888888891"/>
    <n v="7.8136616593069697E-3"/>
    <n v="820.07093184979135"/>
    <n v="136.6784886416319"/>
    <n v="2.2676682433633744E-2"/>
    <n v="188"/>
    <n v="56.702836196925219"/>
    <n v="2.2676682433633966E-2"/>
    <n v="0.30161083083470863"/>
    <n v="2.2676682433633966E-2"/>
    <n v="94930591"/>
    <n v="23"/>
    <n v="0"/>
    <n v="4101669.9509506938"/>
    <n v="0.12951971051019529"/>
    <n v="4741539.8715335773"/>
    <n v="-2.8961344627733154E-2"/>
    <n v="4347621"/>
    <n v="1.053351527117323"/>
    <n v="1.6455676314897156E-2"/>
    <n v="0.25714607497403491"/>
    <n v="25.2"/>
    <n v="55.44"/>
    <n v="55.44"/>
    <n v="20"/>
    <n v="1614"/>
    <n v="78420.292207792212"/>
    <n v="19144.103198613029"/>
    <n v="863.82296840850393"/>
    <n v="210.87802132547313"/>
    <n v="2.5968703956484611"/>
    <n v="0.63395268556238926"/>
    <n v="4.5797892483361871E-2"/>
    <n v="1.1180264129305865E-2"/>
    <n v="2693.693308550186"/>
    <n v="657.58926972187498"/>
    <n v="2557.2596034696408"/>
    <n v="3.1183395291201981"/>
    <n v="74448.358585858587"/>
    <n v="206370.85"/>
    <n v="1712312.2474747475"/>
    <n v="30197.999999999996"/>
    <n v="146"/>
    <n v="28269.979452054795"/>
    <m/>
  </r>
  <r>
    <x v="18"/>
    <x v="4"/>
    <x v="220"/>
    <s v="UGOFE S.A. - Unidad de Gestión Operativa de Emergencia Ferroviaria"/>
    <s v="San Martín"/>
    <s v="SM - Retiro-Pilar-Dr. Cabred (d)"/>
    <s v="Diésel"/>
    <n v="281579.76"/>
    <m/>
    <m/>
    <n v="281579.76"/>
    <n v="-3.6425725668753461E-2"/>
    <n v="281579.76"/>
    <n v="1689478.56"/>
    <m/>
    <m/>
    <n v="1689478.56"/>
    <n v="-3.6425725668753461E-2"/>
    <n v="37.35"/>
    <n v="0"/>
    <m/>
    <m/>
    <n v="6"/>
    <m/>
    <m/>
    <n v="2925504"/>
    <m/>
    <m/>
    <n v="96"/>
    <m/>
    <m/>
    <n v="5616"/>
    <n v="537"/>
    <n v="5079"/>
    <n v="-3.6425725668753572E-2"/>
    <n v="4062"/>
    <n v="1017"/>
    <n v="0.72329059829059827"/>
    <n v="0.95"/>
    <s v=""/>
    <n v="0.79976373301831072"/>
    <n v="0.90438034188034189"/>
    <n v="-3.2685948430583811E-2"/>
    <n v="4335061"/>
    <n v="3.7813215880545092E-2"/>
    <n v="162240.30688622754"/>
    <n v="1.7616252098438645E-2"/>
    <n v="853.52648159086436"/>
    <n v="142.25441359847738"/>
    <n v="7.7045375252284609E-2"/>
    <n v="188"/>
    <n v="59.016080677579005"/>
    <n v="7.7045375252284609E-2"/>
    <n v="0.31391532275307982"/>
    <n v="7.7045375252284609E-2"/>
    <n v="99706403"/>
    <n v="23"/>
    <n v="0"/>
    <n v="4234161.6021318603"/>
    <n v="0.10909209734183167"/>
    <n v="4865891.285805909"/>
    <n v="-4.9076427602951396E-2"/>
    <n v="4760001"/>
    <n v="1.0980239955100979"/>
    <n v="1.6734807931625541E-2"/>
    <n v="0.26650143783401015"/>
    <n v="26.72"/>
    <n v="55.44"/>
    <n v="55.44"/>
    <n v="20"/>
    <n v="1614"/>
    <n v="85858.603896103901"/>
    <n v="20838.744401120883"/>
    <n v="937.19255759007683"/>
    <n v="227.46603457336911"/>
    <n v="2.8174379436931121"/>
    <n v="0.68382045025664118"/>
    <n v="4.7740173717830341E-2"/>
    <n v="1.1587019036261309E-2"/>
    <n v="2949.1951672862456"/>
    <n v="715.79925006080657"/>
    <n v="2685.9114002478314"/>
    <n v="3.1468401486988848"/>
    <n v="78193.74098124099"/>
    <n v="216753.05"/>
    <n v="1798456.0425685425"/>
    <n v="30474.000000000004"/>
    <n v="146"/>
    <n v="29692.198630136987"/>
    <m/>
  </r>
  <r>
    <x v="18"/>
    <x v="5"/>
    <x v="221"/>
    <s v="UGOFE S.A. - Unidad de Gestión Operativa de Emergencia Ferroviaria"/>
    <s v="San Martín"/>
    <s v="SM - Retiro-Pilar-Dr. Cabred (d)"/>
    <s v="Diésel"/>
    <n v="277532.64"/>
    <m/>
    <m/>
    <n v="277532.64"/>
    <n v="-5.5827989437947867E-2"/>
    <n v="277532.64"/>
    <n v="1665195.84"/>
    <m/>
    <m/>
    <n v="1665195.84"/>
    <n v="-5.5827989437947867E-2"/>
    <n v="37.35"/>
    <n v="0"/>
    <m/>
    <m/>
    <n v="6"/>
    <m/>
    <m/>
    <n v="2883456"/>
    <m/>
    <m/>
    <n v="96"/>
    <m/>
    <m/>
    <n v="5486"/>
    <n v="480"/>
    <n v="5006"/>
    <n v="-5.5827989437947978E-2"/>
    <n v="3727"/>
    <n v="1279"/>
    <n v="0.67936565803864379"/>
    <n v="0.95"/>
    <s v=""/>
    <n v="0.74450659208949266"/>
    <n v="0.9125045570543201"/>
    <n v="-0.12610716155446311"/>
    <n v="4108244"/>
    <n v="-1.601774320259064E-2"/>
    <n v="156564.17682926831"/>
    <n v="3.4819051790655475E-3"/>
    <n v="820.66400319616457"/>
    <n v="136.77733386602742"/>
    <n v="4.2164188082274068E-2"/>
    <n v="188"/>
    <n v="56.743843414838217"/>
    <n v="4.2164188082274068E-2"/>
    <n v="0.30182895433424584"/>
    <n v="4.2164188082274068E-2"/>
    <n v="94489612"/>
    <n v="23"/>
    <n v="0"/>
    <n v="4185127.3369233739"/>
    <n v="0.10673930651452901"/>
    <n v="4599154.5692778444"/>
    <n v="-4.4858408084172942E-2"/>
    <n v="4422290"/>
    <n v="1.0764428792447576"/>
    <n v="1.5981093587373079E-2"/>
    <n v="0.26031276804361991"/>
    <n v="26.24"/>
    <n v="55.44"/>
    <n v="55.44"/>
    <n v="20"/>
    <n v="1614"/>
    <n v="79767.135642135647"/>
    <n v="19289.833467507095"/>
    <n v="883.39792249300842"/>
    <n v="213.62931830575175"/>
    <n v="2.6557176602122667"/>
    <n v="0.64222378038044658"/>
    <n v="4.6801864314989464E-2"/>
    <n v="1.1317946436679127E-2"/>
    <n v="2739.9566294919455"/>
    <n v="662.59502319615444"/>
    <n v="2545.3804213135068"/>
    <n v="3.1016109045848821"/>
    <n v="74102.525252525258"/>
    <n v="205412.2"/>
    <n v="1704358.080808081"/>
    <n v="30036.000000000004"/>
    <n v="146"/>
    <n v="28138.657534246577"/>
    <m/>
  </r>
  <r>
    <x v="18"/>
    <x v="6"/>
    <x v="222"/>
    <s v="UGOFE S.A. - Unidad de Gestión Operativa de Emergencia Ferroviaria"/>
    <s v="San Martín"/>
    <s v="SM - Retiro-Pilar-Dr. Cabred (d)"/>
    <s v="Diésel"/>
    <n v="279306.71999999997"/>
    <m/>
    <m/>
    <n v="279306.71999999997"/>
    <n v="-5.7260479041916224E-2"/>
    <n v="279306.71999999997"/>
    <n v="1675840.3199999998"/>
    <m/>
    <m/>
    <n v="1675840.3199999998"/>
    <n v="-5.7260479041916224E-2"/>
    <n v="37.35"/>
    <n v="0"/>
    <m/>
    <m/>
    <n v="6"/>
    <m/>
    <m/>
    <n v="2901888"/>
    <m/>
    <m/>
    <n v="96"/>
    <m/>
    <m/>
    <n v="5616"/>
    <n v="578"/>
    <n v="5038"/>
    <n v="-5.7260479041916112E-2"/>
    <n v="3754"/>
    <n v="1284"/>
    <n v="0.66844729344729348"/>
    <n v="0.95"/>
    <s v=""/>
    <n v="0.74513695911075828"/>
    <n v="0.89707977207977208"/>
    <n v="-0.15041350341628068"/>
    <n v="4087857"/>
    <n v="-2.4234117529956078E-2"/>
    <n v="152988.66017964072"/>
    <n v="-1.583493515839518E-2"/>
    <n v="811.40472409686379"/>
    <n v="135.23412068281064"/>
    <n v="3.5032329479935509E-2"/>
    <n v="188"/>
    <n v="56.10362149539403"/>
    <n v="3.5032329479935509E-2"/>
    <n v="0.29842351859252142"/>
    <n v="3.5032329479935287E-2"/>
    <n v="94020711"/>
    <n v="23"/>
    <n v="0"/>
    <n v="3982997.071907097"/>
    <n v="0.15502094479846351"/>
    <n v="4837820.5055331253"/>
    <n v="-4.4009610889978935E-2"/>
    <n v="4230749"/>
    <n v="1.0349552344908346"/>
    <n v="1.4977348926674492E-2"/>
    <n v="0.24854264259437286"/>
    <n v="26.72"/>
    <n v="55.44"/>
    <n v="55.44"/>
    <n v="20"/>
    <n v="1614"/>
    <n v="76312.211399711407"/>
    <n v="18326.24064444274"/>
    <n v="839.76756649464073"/>
    <n v="201.66867434059259"/>
    <n v="2.5245537713282853"/>
    <n v="0.60626705850346496"/>
    <n v="4.4998053673514553E-2"/>
    <n v="1.0806201851929256E-2"/>
    <n v="2621.2819083023546"/>
    <n v="629.49614704331191"/>
    <n v="2532.7490706319704"/>
    <n v="3.1214374225526642"/>
    <n v="73734.794372294375"/>
    <n v="204392.85"/>
    <n v="1695900.2705627705"/>
    <n v="30228"/>
    <n v="146"/>
    <n v="27999.020547945205"/>
    <m/>
  </r>
  <r>
    <x v="18"/>
    <x v="7"/>
    <x v="223"/>
    <s v="UGOFE S.A. - Unidad de Gestión Operativa de Emergencia Ferroviaria"/>
    <s v="San Martín"/>
    <s v="SM - Retiro-Pilar-Dr. Cabred (d)"/>
    <s v="Diésel"/>
    <n v="281025.36"/>
    <m/>
    <m/>
    <n v="281025.36"/>
    <n v="-5.4820063397352237E-2"/>
    <n v="281025.36"/>
    <n v="1686152.16"/>
    <m/>
    <m/>
    <n v="1686152.16"/>
    <n v="-5.4820063397352237E-2"/>
    <n v="37.35"/>
    <n v="0"/>
    <m/>
    <m/>
    <n v="6"/>
    <m/>
    <m/>
    <n v="2919744"/>
    <m/>
    <m/>
    <n v="96"/>
    <m/>
    <m/>
    <n v="5686"/>
    <n v="617"/>
    <n v="5069"/>
    <n v="-5.4820063397352237E-2"/>
    <n v="3919"/>
    <n v="1150"/>
    <n v="0.68923672177277528"/>
    <n v="0.95"/>
    <s v=""/>
    <n v="0.77313079502860527"/>
    <n v="0.89148786493141052"/>
    <n v="-8.8324438491994228E-2"/>
    <n v="4129852"/>
    <n v="-4.7247160787071252E-2"/>
    <n v="151609.83847283409"/>
    <n v="-6.5434806763235653E-2"/>
    <n v="814.7271651213257"/>
    <n v="135.78786085355429"/>
    <n v="8.0121279737497275E-3"/>
    <n v="188"/>
    <n v="56.333347756705422"/>
    <n v="8.0121279737495055E-3"/>
    <n v="0.2996454667909863"/>
    <n v="8.0121279737495055E-3"/>
    <n v="94986596"/>
    <n v="23"/>
    <n v="0"/>
    <n v="3996197.7108840607"/>
    <n v="0.15707674541821415"/>
    <n v="4899440.1062633097"/>
    <n v="-2.3802520515544622E-2"/>
    <n v="4619322"/>
    <n v="1.1185199857040882"/>
    <n v="1.5788168667708161E-2"/>
    <n v="0.26600063077307767"/>
    <n v="27.24"/>
    <n v="55.44"/>
    <n v="55.44"/>
    <n v="20"/>
    <n v="1614"/>
    <n v="83321.103896103901"/>
    <n v="19814.993452371149"/>
    <n v="911.28861708423756"/>
    <n v="216.71793983023406"/>
    <n v="2.7395641446736341"/>
    <n v="0.65150895812359932"/>
    <n v="4.8631303726264702E-2"/>
    <n v="1.1565244816220767E-2"/>
    <n v="2862.0334572490706"/>
    <n v="680.63397583609435"/>
    <n v="2558.7682775712515"/>
    <n v="3.140644361833953"/>
    <n v="74492.279942279943"/>
    <n v="206492.6"/>
    <n v="1713322.4386724387"/>
    <n v="30414"/>
    <n v="146"/>
    <n v="28286.657534246577"/>
    <m/>
  </r>
  <r>
    <x v="18"/>
    <x v="8"/>
    <x v="224"/>
    <s v="UGOFE S.A. - Unidad de Gestión Operativa de Emergencia Ferroviaria"/>
    <s v="San Martín"/>
    <s v="SM - Retiro-Pilar-Dr. Cabred (d)"/>
    <s v="Diésel"/>
    <n v="287789.03999999998"/>
    <m/>
    <m/>
    <n v="287789.03999999998"/>
    <n v="-4.4112006137322357E-3"/>
    <n v="287789.03999999998"/>
    <n v="1726734.2399999998"/>
    <m/>
    <m/>
    <n v="1726734.2399999998"/>
    <n v="-4.4112006137323467E-3"/>
    <n v="37.35"/>
    <n v="0"/>
    <m/>
    <m/>
    <n v="6"/>
    <m/>
    <m/>
    <n v="2990016"/>
    <m/>
    <m/>
    <n v="96"/>
    <m/>
    <m/>
    <n v="5556"/>
    <n v="365"/>
    <n v="5191"/>
    <n v="-4.4112006137322357E-3"/>
    <n v="4560"/>
    <n v="631"/>
    <n v="0.82073434125269984"/>
    <n v="0.95"/>
    <s v=""/>
    <n v="0.8784434598343287"/>
    <n v="0.93430525557955368"/>
    <n v="2.6951614254751011E-2"/>
    <n v="4251777"/>
    <n v="-1.7645418399412804E-2"/>
    <n v="158885.53811659195"/>
    <n v="-1.7645418399412582E-2"/>
    <n v="819.06703910614522"/>
    <n v="136.51117318435755"/>
    <n v="-1.3292855236859524E-2"/>
    <n v="188"/>
    <n v="56.633423218618759"/>
    <n v="-1.3292855236859524E-2"/>
    <n v="0.3012416128649934"/>
    <n v="-1.3292855236859413E-2"/>
    <n v="97790871"/>
    <n v="23"/>
    <n v="0"/>
    <n v="4113890.9177589966"/>
    <n v="0.15264188062225426"/>
    <n v="5017686.0323499069"/>
    <n v="8.4593489211583599E-3"/>
    <n v="4532878"/>
    <n v="1.0661137684314113"/>
    <n v="1.4729212188981933E-2"/>
    <n v="0.25078592559654256"/>
    <n v="26.759999999999998"/>
    <n v="55.44"/>
    <n v="55.44"/>
    <n v="20"/>
    <n v="1614"/>
    <n v="81761.868686868693"/>
    <n v="19233.1498985406"/>
    <n v="873.21864765941052"/>
    <n v="205.41048552785412"/>
    <n v="2.6251161846422879"/>
    <n v="0.61751588963400117"/>
    <n v="4.6352772540496134E-2"/>
    <n v="1.0903735895501847E-2"/>
    <n v="2808.4745972738538"/>
    <n v="660.64797421009337"/>
    <n v="2634.3104089219332"/>
    <n v="3.2162329615861216"/>
    <n v="76691.504329004325"/>
    <n v="212588.85"/>
    <n v="1763904.5995670997"/>
    <n v="31145.999999999996"/>
    <n v="146"/>
    <n v="29121.760273972603"/>
    <m/>
  </r>
  <r>
    <x v="18"/>
    <x v="9"/>
    <x v="225"/>
    <s v="UGOFE S.A. - Unidad de Gestión Operativa de Emergencia Ferroviaria"/>
    <s v="San Martín"/>
    <s v="SM - Retiro-Pilar-Dr. Cabred (d)"/>
    <s v="Diésel"/>
    <n v="283187.51999999996"/>
    <m/>
    <m/>
    <n v="283187.51999999996"/>
    <n v="-4.1291291291291499E-2"/>
    <n v="283187.51999999996"/>
    <n v="1699125.1199999996"/>
    <m/>
    <m/>
    <n v="1699125.1199999996"/>
    <n v="-4.1291291291291499E-2"/>
    <n v="37.35"/>
    <n v="0"/>
    <m/>
    <m/>
    <n v="6"/>
    <m/>
    <m/>
    <n v="2942208"/>
    <m/>
    <m/>
    <n v="96"/>
    <m/>
    <m/>
    <n v="5575"/>
    <n v="467"/>
    <n v="5108"/>
    <n v="-4.1291291291291277E-2"/>
    <n v="4457"/>
    <n v="651"/>
    <n v="0.79946188340807178"/>
    <n v="0.95"/>
    <s v=""/>
    <n v="0.87255285826155049"/>
    <n v="0.91623318385650221"/>
    <n v="-4.8124154623763071E-2"/>
    <n v="4165960"/>
    <n v="-1.3055463688336655E-2"/>
    <n v="157622.39878925463"/>
    <n v="-3.2473214686522978E-2"/>
    <n v="815.57556773688327"/>
    <n v="135.92926128948054"/>
    <n v="2.9451936074499141E-2"/>
    <n v="188"/>
    <n v="56.39200955371669"/>
    <n v="2.9451936074499363E-2"/>
    <n v="0.29995749762615259"/>
    <n v="2.9451936074499363E-2"/>
    <n v="95817080"/>
    <n v="23"/>
    <n v="0"/>
    <n v="3897873.6183119412"/>
    <n v="0.18155909723163399"/>
    <n v="5090117.057821393"/>
    <n v="-2.7796641757884245E-2"/>
    <n v="4420956"/>
    <n v="1.0612094211178216"/>
    <n v="1.4356894318266391E-2"/>
    <n v="0.24893196681198232"/>
    <n v="26.43"/>
    <n v="55.44"/>
    <n v="55.44"/>
    <n v="20"/>
    <n v="1614"/>
    <n v="79743.073593073597"/>
    <n v="18705.638825036902"/>
    <n v="865.4964761158966"/>
    <n v="203.02283016054147"/>
    <n v="2.6019013832247979"/>
    <n v="0.61033799350812146"/>
    <n v="4.6139540048600935E-2"/>
    <n v="1.0823128991825318E-2"/>
    <n v="2739.1301115241636"/>
    <n v="642.52826298639764"/>
    <n v="2581.1400247831475"/>
    <n v="3.164807930607187"/>
    <n v="75143.578643578643"/>
    <n v="208298"/>
    <n v="1728302.308802309"/>
    <n v="30647.999999999996"/>
    <n v="146"/>
    <n v="28533.972602739726"/>
    <m/>
  </r>
  <r>
    <x v="18"/>
    <x v="10"/>
    <x v="226"/>
    <s v="UGOFE S.A. - Unidad de Gestión Operativa de Emergencia Ferroviaria"/>
    <s v="San Martín"/>
    <s v="SM - Retiro-Pilar-Dr. Cabred (d)"/>
    <s v="Diésel"/>
    <n v="283132.08"/>
    <m/>
    <m/>
    <n v="283132.08"/>
    <n v="-2.1647509578544E-2"/>
    <n v="283132.08"/>
    <n v="1698792.48"/>
    <m/>
    <m/>
    <n v="1698792.48"/>
    <n v="-2.1647509578544E-2"/>
    <n v="37.35"/>
    <n v="0"/>
    <m/>
    <m/>
    <n v="6"/>
    <m/>
    <m/>
    <n v="2941632"/>
    <m/>
    <m/>
    <n v="96"/>
    <m/>
    <m/>
    <n v="5486"/>
    <n v="379"/>
    <n v="5107"/>
    <n v="-2.1647509578544111E-2"/>
    <n v="4502"/>
    <n v="605"/>
    <n v="0.82063434196135621"/>
    <n v="0.95"/>
    <s v=""/>
    <n v="0.88153514783630316"/>
    <n v="0.93091505650747353"/>
    <n v="-4.8413772263186106E-3"/>
    <n v="4211372"/>
    <n v="-3.250682882787681E-2"/>
    <n v="157375.63527653215"/>
    <n v="-5.1307144560668316E-2"/>
    <n v="824.62737419228506"/>
    <n v="137.43789569871419"/>
    <n v="-1.1099597901217173E-2"/>
    <n v="188"/>
    <n v="57.017886022193835"/>
    <n v="-1.1099597901217395E-2"/>
    <n v="0.30328662777762677"/>
    <n v="-1.1099597901217506E-2"/>
    <n v="96861556"/>
    <n v="23"/>
    <n v="0"/>
    <n v="4028204.9038914563"/>
    <n v="0.15593425288333262"/>
    <n v="4989388.5806716681"/>
    <n v="7.3615931226806949E-4"/>
    <n v="4589245"/>
    <n v="1.0897268158690327"/>
    <n v="1.444268464469723E-2"/>
    <n v="0.25340239107553802"/>
    <n v="26.759999999999998"/>
    <n v="55.44"/>
    <n v="55.44"/>
    <n v="20"/>
    <n v="1614"/>
    <n v="82778.58946608947"/>
    <n v="19249.129410327754"/>
    <n v="898.61856275700018"/>
    <n v="208.96254836666745"/>
    <n v="2.7014747557629875"/>
    <n v="0.62819428922158316"/>
    <n v="4.7379426776914466E-2"/>
    <n v="1.1017495264153826E-2"/>
    <n v="2843.398389095415"/>
    <n v="661.19686152947372"/>
    <n v="2609.2763320941758"/>
    <n v="3.1641883519206941"/>
    <n v="75962.698412698417"/>
    <n v="210568.6"/>
    <n v="1747142.0634920637"/>
    <n v="30642"/>
    <n v="146"/>
    <n v="28845.013698630137"/>
    <m/>
  </r>
  <r>
    <x v="18"/>
    <x v="11"/>
    <x v="227"/>
    <s v="UGOFE S.A. - Unidad de Gestión Operativa de Emergencia Ferroviaria"/>
    <s v="San Martín"/>
    <s v="SM - Retiro-Pilar-Dr. Cabred (d)"/>
    <s v="Diésel"/>
    <n v="271933.2"/>
    <m/>
    <m/>
    <n v="271933.2"/>
    <n v="-3.8423838463046422E-2"/>
    <n v="271933.2"/>
    <n v="1631599.2000000002"/>
    <m/>
    <m/>
    <n v="1631599.2000000002"/>
    <n v="-3.8423838463046422E-2"/>
    <n v="37.35"/>
    <n v="0"/>
    <m/>
    <m/>
    <n v="6"/>
    <m/>
    <m/>
    <n v="2825280"/>
    <m/>
    <m/>
    <n v="96"/>
    <m/>
    <m/>
    <n v="5575"/>
    <n v="670"/>
    <n v="4905"/>
    <n v="-3.8423838463046422E-2"/>
    <n v="4165"/>
    <n v="740"/>
    <n v="0.74708520179372195"/>
    <n v="0.95"/>
    <s v=""/>
    <n v="0.84913353720693174"/>
    <n v="0.87982062780269055"/>
    <n v="-2.5330744083582601E-2"/>
    <n v="4025762"/>
    <n v="-2.559430522291517E-2"/>
    <n v="155015.86445899116"/>
    <n v="-8.3349051614033387E-3"/>
    <n v="820.74658511722737"/>
    <n v="136.79109751953789"/>
    <n v="1.3342191449115193E-2"/>
    <n v="188"/>
    <n v="56.749553444252726"/>
    <n v="1.3342191449115193E-2"/>
    <n v="0.30185932683113154"/>
    <n v="1.3342191449115193E-2"/>
    <n v="92592526"/>
    <n v="23"/>
    <n v="0"/>
    <n v="3937385.5176102938"/>
    <n v="0.14219902327426548"/>
    <n v="4693118.9276171234"/>
    <n v="-1.6888937825525141E-2"/>
    <n v="4269888"/>
    <n v="1.0606409420129654"/>
    <n v="1.3832041497300019E-2"/>
    <n v="0.24529758621912925"/>
    <n v="25.97"/>
    <n v="55.44"/>
    <n v="55.44"/>
    <n v="20"/>
    <n v="1614"/>
    <n v="77018.181818181823"/>
    <n v="17812.224049291024"/>
    <n v="870.51743119266052"/>
    <n v="201.32715622684898"/>
    <n v="2.61699564451858"/>
    <n v="0.60524036864733333"/>
    <n v="4.6114823565781109E-2"/>
    <n v="1.0665112444309968E-2"/>
    <n v="2645.531598513011"/>
    <n v="611.83996362620462"/>
    <n v="2494.2763320941758"/>
    <n v="3.0390334572490705"/>
    <n v="72614.7546897547"/>
    <n v="201288.1"/>
    <n v="1670139.357864358"/>
    <n v="29430.000000000004"/>
    <n v="146"/>
    <n v="27573.712328767124"/>
    <m/>
  </r>
  <r>
    <x v="19"/>
    <x v="0"/>
    <x v="228"/>
    <s v="UGOFE S.A. - Unidad de Gestión Operativa de Emergencia Ferroviaria"/>
    <s v="San Martín"/>
    <s v="SM - Retiro-Pilar-Dr. Cabred (d)"/>
    <s v="Diésel"/>
    <n v="269493.83999999997"/>
    <m/>
    <m/>
    <n v="269493.83999999997"/>
    <n v="-5.1327088212334226E-2"/>
    <n v="269493.83999999997"/>
    <n v="1616963.0399999998"/>
    <m/>
    <m/>
    <n v="1616963.0399999998"/>
    <n v="-5.1327088212334115E-2"/>
    <n v="36"/>
    <n v="-3.6144578313253017E-2"/>
    <m/>
    <m/>
    <n v="6"/>
    <m/>
    <m/>
    <n v="2799936"/>
    <m/>
    <m/>
    <n v="96"/>
    <m/>
    <m/>
    <n v="5686"/>
    <n v="825"/>
    <n v="4861"/>
    <n v="-5.1327088212334115E-2"/>
    <n v="3957"/>
    <n v="904"/>
    <n v="0.69591980302497358"/>
    <n v="0.95"/>
    <s v=""/>
    <n v="0.81403003497222792"/>
    <n v="0.85490678860358771"/>
    <n v="-5.9366303151344724E-3"/>
    <n v="3577381"/>
    <n v="-1.557060003896571E-2"/>
    <n v="131328.23054331867"/>
    <n v="-3.4362938070527149E-2"/>
    <n v="735.93519851882331"/>
    <n v="122.65586641980389"/>
    <n v="3.7691060563739942E-2"/>
    <n v="188"/>
    <n v="50.863246193926614"/>
    <n v="3.7239890537407838E-2"/>
    <n v="0.27054918188258836"/>
    <n v="3.7239890537407838E-2"/>
    <n v="82243989.189999998"/>
    <n v="22.99"/>
    <n v="-4.3478260869567187E-4"/>
    <n v="3930773.018509828"/>
    <n v="0.1277931415399951"/>
    <n v="4101528.1699530925"/>
    <n v="-2.9435547681814622E-2"/>
    <n v="3945629"/>
    <n v="1.102937875501659"/>
    <n v="1.4156894048376584E-2"/>
    <n v="0.253227378321287"/>
    <n v="27.24"/>
    <n v="55.44"/>
    <n v="55.44"/>
    <n v="20"/>
    <n v="2339"/>
    <n v="71169.354256854262"/>
    <n v="16340.021859422512"/>
    <n v="811.6908043612425"/>
    <n v="186.3589409352775"/>
    <n v="2.4401479207589065"/>
    <n v="0.56024212642880455"/>
    <n v="4.79746792301722E-2"/>
    <n v="1.1014675003100783E-2"/>
    <n v="1686.8871312526721"/>
    <n v="387.29833770260115"/>
    <n v="1529.4489097905087"/>
    <n v="2.0782385634886702"/>
    <n v="64527.074314574318"/>
    <n v="178869.05"/>
    <n v="1483477.4384920634"/>
    <n v="29165.999999999996"/>
    <n v="146"/>
    <n v="24502.609589041094"/>
    <m/>
  </r>
  <r>
    <x v="19"/>
    <x v="1"/>
    <x v="229"/>
    <s v="UGOFE S.A. - Unidad de Gestión Operativa de Emergencia Ferroviaria"/>
    <s v="San Martín"/>
    <s v="SM - Retiro-Pilar-Dr. Cabred (d)"/>
    <s v="Diésel"/>
    <n v="262009.44"/>
    <m/>
    <m/>
    <n v="262009.44"/>
    <n v="3.6630840096512518E-2"/>
    <n v="262009.44"/>
    <n v="1572056.6400000001"/>
    <m/>
    <m/>
    <n v="1572056.6400000001"/>
    <n v="3.6630840096512518E-2"/>
    <n v="36"/>
    <n v="-3.6144578313253017E-2"/>
    <m/>
    <m/>
    <n v="6"/>
    <m/>
    <m/>
    <n v="2722176"/>
    <m/>
    <m/>
    <n v="96"/>
    <m/>
    <m/>
    <n v="5146"/>
    <n v="420"/>
    <n v="4726"/>
    <n v="3.6630840096512296E-2"/>
    <n v="3778"/>
    <n v="948"/>
    <n v="0.73416245627671983"/>
    <n v="0.95"/>
    <s v=""/>
    <n v="0.7994075327972916"/>
    <n v="0.91838321026039638"/>
    <n v="-0.11304479386155941"/>
    <n v="3483694"/>
    <n v="6.5231946821753262E-4"/>
    <n v="143954.29752066117"/>
    <n v="5.3165891605599036E-2"/>
    <n v="737.13372831146842"/>
    <n v="122.85562138524473"/>
    <n v="-3.4707167910367653E-2"/>
    <n v="188"/>
    <n v="51.300642768189313"/>
    <n v="-2.8411779875000431E-2"/>
    <n v="0.27287575940526232"/>
    <n v="-2.8411779875000431E-2"/>
    <n v="80647516.099999994"/>
    <n v="23.15"/>
    <n v="6.5217391304346339E-3"/>
    <n v="3886459.0542330323"/>
    <n v="0.10974815666109339"/>
    <n v="3913155.6155327228"/>
    <n v="9.5754046576032713E-3"/>
    <n v="3672016"/>
    <n v="1.0540581348419236"/>
    <n v="1.3319516925055898E-2"/>
    <n v="0.24048172818843314"/>
    <n v="24.2"/>
    <n v="55.44"/>
    <n v="55.44"/>
    <n v="20"/>
    <n v="2339"/>
    <n v="66234.054834054841"/>
    <n v="15111.196854251"/>
    <n v="776.98180279305961"/>
    <n v="177.26719289032488"/>
    <n v="2.3358038804505159"/>
    <n v="0.53291003153657068"/>
    <n v="4.5531668891659771E-2"/>
    <n v="1.0387979619370763E-2"/>
    <n v="1569.9085079093629"/>
    <n v="358.17219050862565"/>
    <n v="1489.3946130825138"/>
    <n v="2.0205215904232579"/>
    <n v="62837.193362193364"/>
    <n v="174184.7"/>
    <n v="1454681.0263347763"/>
    <n v="28356.000000000004"/>
    <n v="146"/>
    <n v="23860.917808219179"/>
    <m/>
  </r>
  <r>
    <x v="19"/>
    <x v="2"/>
    <x v="230"/>
    <s v="UGOFE S.A. - Unidad de Gestión Operativa de Emergencia Ferroviaria"/>
    <s v="San Martín"/>
    <s v="SM - Retiro-Pilar-Dr. Cabred (d)"/>
    <s v="Diésel"/>
    <n v="291780.71999999997"/>
    <m/>
    <m/>
    <n v="291780.71999999997"/>
    <n v="2.752830925419758E-2"/>
    <n v="291780.71999999997"/>
    <n v="1750684.3199999998"/>
    <m/>
    <m/>
    <n v="1750684.3199999998"/>
    <n v="2.7528309254197358E-2"/>
    <n v="36"/>
    <n v="-3.6144578313253017E-2"/>
    <m/>
    <m/>
    <n v="6"/>
    <m/>
    <m/>
    <n v="3031488"/>
    <m/>
    <m/>
    <n v="96"/>
    <m/>
    <m/>
    <n v="5686"/>
    <n v="423"/>
    <n v="5263"/>
    <n v="2.752830925419758E-2"/>
    <n v="4371"/>
    <n v="892"/>
    <n v="0.76873021456208235"/>
    <n v="0.95"/>
    <s v=""/>
    <n v="0.83051491544746348"/>
    <n v="0.92560675342947596"/>
    <n v="-7.0998602987135229E-2"/>
    <n v="4366108"/>
    <n v="0.10253971797297301"/>
    <n v="160282.96622613803"/>
    <n v="3.9398676855578074E-2"/>
    <n v="829.58540756222692"/>
    <n v="138.26423459370449"/>
    <n v="7.3001792790721831E-2"/>
    <n v="188"/>
    <n v="56.21348931713743"/>
    <n v="5.1541756934907257E-2"/>
    <n v="0.29900792189966718"/>
    <n v="5.1541756934907257E-2"/>
    <n v="98412074.319999993"/>
    <n v="22.54"/>
    <n v="-2.0000000000000018E-2"/>
    <n v="4288284.0829170477"/>
    <n v="0.12944455233187346"/>
    <n v="5015312.9380731294"/>
    <n v="-2.5365076915327633E-2"/>
    <n v="4658404"/>
    <n v="1.0669465803411184"/>
    <n v="1.332120254786549E-2"/>
    <n v="0.24258559510034625"/>
    <n v="27.24"/>
    <n v="55.44"/>
    <n v="55.44"/>
    <n v="20"/>
    <n v="2339"/>
    <n v="84026.046176046177"/>
    <n v="19104.525747698099"/>
    <n v="885.12331369941103"/>
    <n v="201.24546978004611"/>
    <n v="2.6609046227134772"/>
    <n v="0.60499479852106208"/>
    <n v="4.7335695667307831E-2"/>
    <n v="1.0762448762215895E-2"/>
    <n v="1991.622060709705"/>
    <n v="452.82381678169412"/>
    <n v="1866.6558358272766"/>
    <n v="2.2501068832834545"/>
    <n v="78753.751803751802"/>
    <n v="218305.4"/>
    <n v="1775109.5656565656"/>
    <n v="31578"/>
    <n v="146"/>
    <n v="29904.849315068492"/>
    <m/>
  </r>
  <r>
    <x v="19"/>
    <x v="3"/>
    <x v="231"/>
    <s v="UGOFE S.A. - Unidad de Gestión Operativa de Emergencia Ferroviaria"/>
    <s v="San Martín"/>
    <s v="SM - Retiro-Pilar-Dr. Cabred (d)"/>
    <s v="Diésel"/>
    <n v="261843.12"/>
    <m/>
    <m/>
    <n v="261843.12"/>
    <n v="-6.1593483012119865E-2"/>
    <n v="261843.12"/>
    <n v="1571058.72"/>
    <m/>
    <m/>
    <n v="1571058.72"/>
    <n v="-6.1593483012119865E-2"/>
    <n v="36"/>
    <n v="-3.6144578313253017E-2"/>
    <m/>
    <m/>
    <n v="6"/>
    <m/>
    <m/>
    <n v="2720448"/>
    <m/>
    <m/>
    <n v="96"/>
    <m/>
    <m/>
    <n v="5235"/>
    <n v="512"/>
    <n v="4723"/>
    <n v="-6.1593483012119976E-2"/>
    <n v="3818"/>
    <n v="905"/>
    <n v="0.72932187201528176"/>
    <n v="0.95"/>
    <s v=""/>
    <n v="0.80838450137624396"/>
    <n v="0.90219675262655208"/>
    <n v="-3.473328696876965E-2"/>
    <n v="3940522"/>
    <n v="-4.5281346663058275E-2"/>
    <n v="163101.07615894038"/>
    <n v="-4.184186088951658E-3"/>
    <n v="834.32606394240952"/>
    <n v="139.05434399040158"/>
    <n v="1.7382803778282385E-2"/>
    <n v="188"/>
    <n v="56.835704091314931"/>
    <n v="2.3432318963423349E-3"/>
    <n v="0.30231757495380285"/>
    <n v="2.3432318963423349E-3"/>
    <n v="89292228.519999996"/>
    <n v="22.66"/>
    <n v="-1.4782608695652177E-2"/>
    <n v="3915940.8120042463"/>
    <n v="0.11438831018577489"/>
    <n v="4449491.8544115014"/>
    <n v="-1.5485380377906912E-2"/>
    <n v="4102390"/>
    <n v="1.0410778064429027"/>
    <n v="1.2844667378006011E-2"/>
    <n v="0.23456088836135533"/>
    <n v="24.16"/>
    <n v="55.44"/>
    <n v="55.44"/>
    <n v="20"/>
    <n v="2339"/>
    <n v="73996.933621933626"/>
    <n v="16671.939771418914"/>
    <n v="868.59834850730465"/>
    <n v="195.70026274136453"/>
    <n v="2.6112263964264812"/>
    <n v="0.58832450319073037"/>
    <n v="4.5943415994832426E-2"/>
    <n v="1.0351318992116299E-2"/>
    <n v="1753.9076528430953"/>
    <n v="395.1656010805749"/>
    <n v="1684.7037195382643"/>
    <n v="2.0192389910218043"/>
    <n v="71077.23665223665"/>
    <n v="197026.1"/>
    <n v="1610610.1825396826"/>
    <n v="28338"/>
    <n v="146"/>
    <n v="26989.876712328769"/>
    <m/>
  </r>
  <r>
    <x v="19"/>
    <x v="4"/>
    <x v="232"/>
    <s v="UGOFE S.A. - Unidad de Gestión Operativa de Emergencia Ferroviaria"/>
    <s v="San Martín"/>
    <s v="SM - Retiro-Pilar-Dr. Cabred (d)"/>
    <s v="Diésel"/>
    <n v="282965.76000000001"/>
    <m/>
    <m/>
    <n v="282965.76000000001"/>
    <n v="4.9222287851939939E-3"/>
    <n v="282965.76000000001"/>
    <n v="1697794.56"/>
    <m/>
    <m/>
    <n v="1697794.56"/>
    <n v="4.9222287851939939E-3"/>
    <n v="36"/>
    <n v="-3.6144578313253017E-2"/>
    <m/>
    <m/>
    <n v="6"/>
    <m/>
    <m/>
    <n v="2939904"/>
    <m/>
    <m/>
    <n v="96"/>
    <m/>
    <m/>
    <n v="5616"/>
    <n v="512"/>
    <n v="5104"/>
    <n v="4.9222287851939939E-3"/>
    <n v="3612"/>
    <n v="1492"/>
    <n v="0.64316239316239321"/>
    <n v="0.95"/>
    <s v=""/>
    <n v="0.70768025078369901"/>
    <n v="0.90883190883190879"/>
    <n v="-0.11513835703338082"/>
    <n v="4237715"/>
    <n v="-2.2455508699877558E-2"/>
    <n v="158597.11826347306"/>
    <n v="-2.2455508699877447E-2"/>
    <n v="830.27331504702192"/>
    <n v="138.37888584117033"/>
    <n v="-2.7243638065571618E-2"/>
    <n v="188"/>
    <n v="56.310022809826876"/>
    <n v="-4.5852890206926178E-2"/>
    <n v="0.29952139792461102"/>
    <n v="-4.5852890206926289E-2"/>
    <n v="95602850.399999991"/>
    <n v="22.56"/>
    <n v="-1.9130434782608785E-2"/>
    <n v="4139081.3494385006"/>
    <n v="0.13336367066398469"/>
    <n v="4889842.3208807558"/>
    <n v="1.4310098635424741E-2"/>
    <n v="4877108"/>
    <n v="1.1508815481928349"/>
    <n v="1.4033623893338785E-2"/>
    <n v="0.25612819397896947"/>
    <n v="26.72"/>
    <n v="55.44"/>
    <n v="55.44"/>
    <n v="20"/>
    <n v="2339"/>
    <n v="87970.923520923519"/>
    <n v="19577.891225605854"/>
    <n v="955.54623824451414"/>
    <n v="212.65640469192567"/>
    <n v="2.8726137513363219"/>
    <n v="0.6392989559040575"/>
    <n v="5.1014253022732055E-2"/>
    <n v="1.1353200087720278E-2"/>
    <n v="2085.1252672082087"/>
    <n v="464.04373217083736"/>
    <n v="1811.7635741769986"/>
    <n v="2.182129115006413"/>
    <n v="76437.860750360749"/>
    <n v="211885.75"/>
    <n v="1724438.1385281384"/>
    <n v="30624.000000000004"/>
    <n v="146"/>
    <n v="29025.445205479453"/>
    <m/>
  </r>
  <r>
    <x v="19"/>
    <x v="5"/>
    <x v="233"/>
    <s v="UGOFE S.A. - Unidad de Gestión Operativa de Emergencia Ferroviaria"/>
    <s v="San Martín"/>
    <s v="SM - Retiro-Pilar-Dr. Cabred (d)"/>
    <s v="Diésel"/>
    <n v="283575.59999999998"/>
    <m/>
    <m/>
    <n v="283575.59999999998"/>
    <n v="2.1773871354374696E-2"/>
    <n v="283575.59999999998"/>
    <n v="1701453.5999999999"/>
    <m/>
    <m/>
    <n v="1701453.5999999999"/>
    <n v="2.1773871354374696E-2"/>
    <n v="36"/>
    <n v="-3.6144578313253017E-2"/>
    <m/>
    <m/>
    <n v="6"/>
    <m/>
    <m/>
    <n v="2946240"/>
    <m/>
    <m/>
    <n v="96"/>
    <m/>
    <m/>
    <n v="5445"/>
    <n v="330"/>
    <n v="5115"/>
    <n v="2.1773871354374696E-2"/>
    <n v="4200"/>
    <n v="915"/>
    <n v="0.77134986225895319"/>
    <n v="0.95"/>
    <s v=""/>
    <n v="0.82111436950146632"/>
    <n v="0.93939393939393945"/>
    <n v="0.10289737958796352"/>
    <n v="4121563"/>
    <n v="3.2420177574652431E-3"/>
    <n v="158827.09055876685"/>
    <n v="1.4453585585968431E-2"/>
    <n v="805.77966764418375"/>
    <n v="134.29661127403062"/>
    <n v="-1.813694215173578E-2"/>
    <n v="188"/>
    <n v="54.455047284275047"/>
    <n v="-4.0335585198740032E-2"/>
    <n v="0.28965450683125027"/>
    <n v="-4.0335585198739921E-2"/>
    <n v="92652736.239999995"/>
    <n v="22.48"/>
    <n v="-2.2608695652173938E-2"/>
    <n v="4198695.5940669328"/>
    <n v="0.12294032810249145"/>
    <n v="4699295.9909820566"/>
    <n v="3.7073174394258647E-2"/>
    <n v="4157818"/>
    <n v="1.0087964201930191"/>
    <n v="1.2059020187139495E-2"/>
    <n v="0.22219696046188828"/>
    <n v="25.95"/>
    <n v="55.44"/>
    <n v="55.44"/>
    <n v="20"/>
    <n v="2339"/>
    <n v="74996.717171717173"/>
    <n v="16518.736849786823"/>
    <n v="812.86764418377322"/>
    <n v="179.04179295252817"/>
    <n v="2.4436857990132674"/>
    <n v="0.53824492830846615"/>
    <n v="4.4875285595774868E-2"/>
    <n v="9.8842064262405806E-3"/>
    <n v="1777.6049593843522"/>
    <n v="391.53431849174069"/>
    <n v="1762.1047456177853"/>
    <n v="2.1868319794784097"/>
    <n v="74342.766955266954"/>
    <n v="206078.15"/>
    <n v="1671225.401154401"/>
    <n v="30690"/>
    <n v="146"/>
    <n v="28229.883561643837"/>
    <m/>
  </r>
  <r>
    <x v="19"/>
    <x v="6"/>
    <x v="234"/>
    <s v="UGOFE S.A. - Unidad de Gestión Operativa de Emergencia Ferroviaria"/>
    <s v="San Martín"/>
    <s v="SM - Retiro-Pilar-Dr. Cabred (d)"/>
    <s v="Diésel"/>
    <n v="290394.71999999997"/>
    <m/>
    <m/>
    <n v="290394.71999999997"/>
    <n v="3.9698292973402216E-2"/>
    <n v="290394.71999999997"/>
    <n v="1742368.3199999998"/>
    <m/>
    <m/>
    <n v="1742368.3199999998"/>
    <n v="3.9698292973402216E-2"/>
    <n v="36"/>
    <n v="-3.6144578313253017E-2"/>
    <m/>
    <m/>
    <n v="6"/>
    <m/>
    <m/>
    <n v="3017088"/>
    <m/>
    <m/>
    <n v="96"/>
    <m/>
    <m/>
    <n v="5616"/>
    <n v="378"/>
    <n v="5238"/>
    <n v="3.9698292973402216E-2"/>
    <n v="4252"/>
    <n v="986"/>
    <n v="0.75712250712250717"/>
    <n v="0.95"/>
    <s v=""/>
    <n v="0.81176021382206953"/>
    <n v="0.93269230769230771"/>
    <n v="8.9410750462329824E-2"/>
    <n v="4227701"/>
    <n v="3.4209611539738338E-2"/>
    <n v="158222.34281437125"/>
    <n v="3.4209611539738338E-2"/>
    <n v="807.12122947689954"/>
    <n v="134.52020491281658"/>
    <n v="-5.2791097867123105E-3"/>
    <n v="188"/>
    <n v="55.103785237555293"/>
    <n v="-1.7821242750270971E-2"/>
    <n v="0.29310524062529414"/>
    <n v="-1.782124275027086E-2"/>
    <n v="96011089.710000008"/>
    <n v="22.71"/>
    <n v="-1.2608695652173929E-2"/>
    <n v="4119253.854500954"/>
    <n v="0.15948168863213796"/>
    <n v="5029873.7610128047"/>
    <n v="2.705222458126625E-2"/>
    <n v="4905711"/>
    <n v="1.1603732146620587"/>
    <n v="1.3603280392637456E-2"/>
    <n v="0.25257926850100781"/>
    <n v="26.72"/>
    <n v="55.44"/>
    <n v="55.44"/>
    <n v="20"/>
    <n v="2339"/>
    <n v="88486.850649350657"/>
    <n v="19260.996140349554"/>
    <n v="936.56185567010311"/>
    <n v="203.86208973290934"/>
    <n v="2.815541894150142"/>
    <n v="0.61286102012057897"/>
    <n v="5.1095253838047493E-2"/>
    <n v="1.1121940488815842E-2"/>
    <n v="2097.3539974348014"/>
    <n v="456.53254639631433"/>
    <n v="1807.4822573749466"/>
    <n v="2.2394185549380077"/>
    <n v="76257.233044733046"/>
    <n v="211385.05"/>
    <n v="1731801.7624458878"/>
    <n v="31428"/>
    <n v="146"/>
    <n v="28956.85616438356"/>
    <m/>
  </r>
  <r>
    <x v="19"/>
    <x v="7"/>
    <x v="235"/>
    <s v="UGOFE S.A. - Unidad de Gestión Operativa de Emergencia Ferroviaria"/>
    <s v="San Martín"/>
    <s v="SM - Retiro-Pilar-Dr. Cabred (d)"/>
    <s v="Diésel"/>
    <n v="297324.71999999997"/>
    <m/>
    <m/>
    <n v="297324.71999999997"/>
    <n v="5.7999605444860824E-2"/>
    <n v="297324.71999999997"/>
    <n v="1783948.3199999998"/>
    <m/>
    <m/>
    <n v="1783948.3199999998"/>
    <n v="5.7999605444860824E-2"/>
    <n v="36"/>
    <n v="-3.6144578313253017E-2"/>
    <m/>
    <m/>
    <n v="6"/>
    <m/>
    <m/>
    <n v="3089088"/>
    <m/>
    <m/>
    <n v="96"/>
    <m/>
    <m/>
    <n v="5686"/>
    <n v="323"/>
    <n v="5363"/>
    <n v="5.7999605444860824E-2"/>
    <n v="4524"/>
    <n v="839"/>
    <n v="0.79563841013014425"/>
    <n v="0.95"/>
    <s v=""/>
    <n v="0.84355771023680781"/>
    <n v="0.94319380935631381"/>
    <n v="9.1093144473176402E-2"/>
    <n v="4185740"/>
    <n v="1.3532688338468324E-2"/>
    <n v="153661.52716593246"/>
    <n v="1.3532688338468324E-2"/>
    <n v="780.48480328174526"/>
    <n v="130.08080054695753"/>
    <n v="-4.2029237891535565E-2"/>
    <n v="188"/>
    <n v="53.308726342476113"/>
    <n v="-5.369149064763834E-2"/>
    <n v="0.2835570550131708"/>
    <n v="-5.3691490647638451E-2"/>
    <n v="95100012.799999997"/>
    <n v="22.72"/>
    <n v="-1.2173913043478257E-2"/>
    <n v="4050277.0090443552"/>
    <n v="0.19250417644444762"/>
    <n v="5183605.7573269149"/>
    <n v="4.8772372164456859E-2"/>
    <n v="4950547"/>
    <n v="1.1827172734092419"/>
    <n v="1.3602731032735873E-2"/>
    <n v="0.25421857916800178"/>
    <n v="27.24"/>
    <n v="55.44"/>
    <n v="55.44"/>
    <n v="20"/>
    <n v="2339"/>
    <n v="89295.580808080806"/>
    <n v="19193.594436628275"/>
    <n v="923.09285847473427"/>
    <n v="198.41373775250261"/>
    <n v="2.775050680840351"/>
    <n v="0.59648189560035669"/>
    <n v="5.2056218019772969E-2"/>
    <n v="1.118919802676064E-2"/>
    <n v="2116.522873022659"/>
    <n v="454.9349617642888"/>
    <n v="1789.5425395468149"/>
    <n v="2.2928601966652415"/>
    <n v="75500.360750360749"/>
    <n v="209287"/>
    <n v="1715368.1962481963"/>
    <n v="32178"/>
    <n v="146"/>
    <n v="28669.452054794521"/>
    <s v="Aumento de Tarifas 06/08/2012 (Res. 66/2012)"/>
  </r>
  <r>
    <x v="19"/>
    <x v="8"/>
    <x v="236"/>
    <s v="UGOFE S.A. - Unidad de Gestión Operativa de Emergencia Ferroviaria"/>
    <s v="San Martín"/>
    <s v="SM - Retiro-Pilar-Dr. Cabred (d)"/>
    <s v="Diésel"/>
    <n v="284850.71999999997"/>
    <m/>
    <m/>
    <n v="284850.71999999997"/>
    <n v="-1.0209978809477938E-2"/>
    <n v="284850.71999999997"/>
    <n v="1709104.3199999998"/>
    <m/>
    <m/>
    <n v="1709104.3199999998"/>
    <n v="-1.0209978809477938E-2"/>
    <n v="36"/>
    <n v="-3.6144578313253017E-2"/>
    <m/>
    <m/>
    <n v="6"/>
    <m/>
    <m/>
    <n v="2959488"/>
    <m/>
    <m/>
    <n v="96"/>
    <m/>
    <m/>
    <n v="5375"/>
    <n v="237"/>
    <n v="5138"/>
    <n v="-1.0209978809477938E-2"/>
    <n v="4535"/>
    <n v="603"/>
    <n v="0.84372093023255812"/>
    <n v="0.95"/>
    <s v=""/>
    <n v="0.88263915920591673"/>
    <n v="0.95590697674418601"/>
    <n v="4.776288473226753E-3"/>
    <n v="4115430"/>
    <n v="-3.2068238762286927E-2"/>
    <n v="158590.7514450867"/>
    <n v="-1.8553398566012458E-3"/>
    <n v="800.97898014791747"/>
    <n v="133.49649669131958"/>
    <n v="-2.2083734413201994E-2"/>
    <n v="188"/>
    <n v="54.852997738604991"/>
    <n v="-3.1437716084032119E-2"/>
    <n v="0.29177126456704783"/>
    <n v="-3.1437716084032119E-2"/>
    <n v="93749495.400000006"/>
    <n v="22.78"/>
    <n v="-9.565217391304337E-3"/>
    <n v="3981965.6815662975"/>
    <n v="0.17135471057994367"/>
    <n v="4966455.5540770218"/>
    <n v="1.511101286657358E-2"/>
    <n v="4543699"/>
    <n v="1.1040642168619075"/>
    <n v="1.2531674036671705E-2"/>
    <n v="0.23439806155022955"/>
    <n v="25.95"/>
    <n v="55.44"/>
    <n v="55.44"/>
    <n v="20"/>
    <n v="2339"/>
    <n v="81957.052669552679"/>
    <n v="17399.870390434007"/>
    <n v="884.33223043985981"/>
    <n v="187.74792028915164"/>
    <n v="2.6585264262862554"/>
    <n v="0.56441774978701198"/>
    <n v="4.8466383532129384E-2"/>
    <n v="1.0289642737060119E-2"/>
    <n v="1942.581872595126"/>
    <n v="412.41933067364738"/>
    <n v="1759.4826849080803"/>
    <n v="2.1966652415562207"/>
    <n v="74232.142857142855"/>
    <n v="205771.5"/>
    <n v="1691008.2142857146"/>
    <n v="30828"/>
    <n v="146"/>
    <n v="28187.876712328769"/>
    <m/>
  </r>
  <r>
    <x v="19"/>
    <x v="9"/>
    <x v="237"/>
    <s v="UGOFE S.A. - Unidad de Gestión Operativa de Emergencia Ferroviaria"/>
    <s v="San Martín"/>
    <s v="SM - Retiro-Pilar-Dr. Cabred (d)"/>
    <s v="Diésel"/>
    <n v="300373.92"/>
    <m/>
    <m/>
    <n v="300373.92"/>
    <n v="6.0689115113547576E-2"/>
    <n v="300373.92"/>
    <n v="1802243.52"/>
    <m/>
    <m/>
    <n v="1802243.52"/>
    <n v="6.0689115113547576E-2"/>
    <n v="36"/>
    <n v="-3.6144578313253017E-2"/>
    <m/>
    <m/>
    <n v="6"/>
    <m/>
    <m/>
    <n v="3120768"/>
    <m/>
    <m/>
    <n v="96"/>
    <m/>
    <m/>
    <n v="5686"/>
    <n v="268"/>
    <n v="5418"/>
    <n v="6.0689115113547354E-2"/>
    <n v="4799"/>
    <n v="619"/>
    <n v="0.84400281392894827"/>
    <n v="0.95"/>
    <s v=""/>
    <n v="0.88575119970468807"/>
    <n v="0.95286669011607461"/>
    <n v="1.5126122524466323E-2"/>
    <n v="4342720"/>
    <n v="4.2429596059491592E-2"/>
    <n v="159424.37591776799"/>
    <n v="1.1432240229528823E-2"/>
    <n v="801.53562200073827"/>
    <n v="133.58927033345637"/>
    <n v="-1.721476990183024E-2"/>
    <n v="188"/>
    <n v="54.818829366632983"/>
    <n v="-2.7897218055071504E-2"/>
    <n v="0.29158951790762228"/>
    <n v="-2.7897218055071282E-2"/>
    <n v="98796880"/>
    <n v="22.75"/>
    <n v="-1.0869565217391353E-2"/>
    <n v="4063258.8214278664"/>
    <n v="0.19564837809254565"/>
    <n v="5399031.8185740625"/>
    <n v="2.8686000824430881E-2"/>
    <n v="5353495"/>
    <n v="1.2327515934713729"/>
    <n v="1.3811299404273948E-2"/>
    <n v="0.25846558202565739"/>
    <n v="27.24"/>
    <n v="55.44"/>
    <n v="55.44"/>
    <n v="20"/>
    <n v="2339"/>
    <n v="96563.762626262629"/>
    <n v="20246.097625801998"/>
    <n v="988.09431524547801"/>
    <n v="207.16937105471811"/>
    <n v="2.970461505668224"/>
    <n v="0.62280354453679088"/>
    <n v="5.4186883229510895E-2"/>
    <n v="1.136112448464428E-2"/>
    <n v="2288.7964942283029"/>
    <n v="479.88185223363098"/>
    <n v="1856.6566908935442"/>
    <n v="2.3163745190252243"/>
    <n v="78331.890331890332"/>
    <n v="217136"/>
    <n v="1782050.505050505"/>
    <n v="32508"/>
    <n v="146"/>
    <n v="29744.657534246577"/>
    <m/>
  </r>
  <r>
    <x v="19"/>
    <x v="10"/>
    <x v="238"/>
    <s v="UGOFE S.A. - Unidad de Gestión Operativa de Emergencia Ferroviaria"/>
    <s v="San Martín"/>
    <s v="SM - Retiro-Pilar-Dr. Cabred (d)"/>
    <s v="Diésel"/>
    <n v="278586"/>
    <m/>
    <m/>
    <n v="278586"/>
    <n v="-1.6056393185823414E-2"/>
    <n v="278586"/>
    <n v="1671516"/>
    <m/>
    <m/>
    <n v="1671516"/>
    <n v="-1.6056393185823414E-2"/>
    <n v="36"/>
    <n v="-3.6144578313253017E-2"/>
    <m/>
    <m/>
    <n v="6"/>
    <m/>
    <m/>
    <n v="2894400"/>
    <m/>
    <m/>
    <n v="96"/>
    <m/>
    <m/>
    <n v="5486"/>
    <n v="461"/>
    <n v="5025"/>
    <n v="-1.6056393185823414E-2"/>
    <n v="4381"/>
    <n v="644"/>
    <n v="0.79857819905213268"/>
    <n v="0.95"/>
    <s v=""/>
    <n v="0.8718407960199005"/>
    <n v="0.91596791833758662"/>
    <n v="-1.0997124550503834E-2"/>
    <n v="4229808"/>
    <n v="4.3776707448308638E-3"/>
    <n v="161196.95121951221"/>
    <n v="2.4281496537030378E-2"/>
    <n v="841.75283582089548"/>
    <n v="140.29213930348257"/>
    <n v="2.0767515322159369E-2"/>
    <n v="188"/>
    <n v="57.822427544815611"/>
    <n v="1.4110335874406355E-2"/>
    <n v="0.30756610396178519"/>
    <n v="1.4110335874406577E-2"/>
    <n v="96651112.800000012"/>
    <n v="22.85"/>
    <n v="-6.521739130434745E-3"/>
    <n v="4045839.0586534063"/>
    <n v="0.13840510172922549"/>
    <n v="4909276.9798071543"/>
    <n v="-1.0713985116374881E-2"/>
    <n v="4739808"/>
    <n v="1.1205728486966784"/>
    <n v="1.2394128202250276E-2"/>
    <n v="0.23182027570372757"/>
    <n v="26.24"/>
    <n v="55.44"/>
    <n v="55.44"/>
    <n v="20"/>
    <n v="2339"/>
    <n v="85494.372294372297"/>
    <n v="17686.783130119635"/>
    <n v="943.24537313432836"/>
    <n v="195.13537447439455"/>
    <n v="2.8356342386193134"/>
    <n v="0.58662630613995481"/>
    <n v="4.9040387251495766E-2"/>
    <n v="1.0145307470622649E-2"/>
    <n v="2026.424967935015"/>
    <n v="419.21986179300239"/>
    <n v="1808.3830696879008"/>
    <n v="2.1483539974348012"/>
    <n v="76295.238095238092"/>
    <n v="211490.4"/>
    <n v="1743346.1904761908"/>
    <n v="30150"/>
    <n v="146"/>
    <n v="28971.287671232876"/>
    <m/>
  </r>
  <r>
    <x v="19"/>
    <x v="11"/>
    <x v="239"/>
    <s v="UGOFE S.A. - Unidad de Gestión Operativa de Emergencia Ferroviaria"/>
    <s v="San Martín"/>
    <s v="SM - Retiro-Pilar-Dr. Cabred (d)"/>
    <s v="Diésel"/>
    <n v="280581.83999999997"/>
    <m/>
    <m/>
    <n v="280581.83999999997"/>
    <n v="3.1804281345565677E-2"/>
    <n v="280581.83999999997"/>
    <n v="1683491.0399999998"/>
    <m/>
    <m/>
    <n v="1683491.0399999998"/>
    <n v="3.1804281345565455E-2"/>
    <n v="36"/>
    <n v="-3.6144578313253017E-2"/>
    <m/>
    <m/>
    <n v="6"/>
    <m/>
    <m/>
    <n v="2915136"/>
    <m/>
    <m/>
    <n v="96"/>
    <m/>
    <m/>
    <n v="5435"/>
    <n v="374"/>
    <n v="5061"/>
    <n v="3.1804281345565677E-2"/>
    <n v="4296"/>
    <n v="765"/>
    <n v="0.79043238270469185"/>
    <n v="0.95"/>
    <s v=""/>
    <n v="0.84884410195613513"/>
    <n v="0.9311867525298988"/>
    <n v="-3.4085952104623285E-4"/>
    <n v="4094847"/>
    <n v="1.7160726341994392E-2"/>
    <n v="162752.26550079492"/>
    <n v="4.9907156721048951E-2"/>
    <n v="809.09839952578545"/>
    <n v="134.84973325429758"/>
    <n v="-1.4192182828001831E-2"/>
    <n v="188"/>
    <n v="55.457682507178667"/>
    <n v="-2.2764424716453679E-2"/>
    <n v="0.2949876729105248"/>
    <n v="-2.2764424716453902E-2"/>
    <n v="93362511.600000009"/>
    <n v="22.8"/>
    <n v="-8.6956521739129933E-3"/>
    <n v="4004953.912980936"/>
    <n v="0.1543730971199907"/>
    <n v="4842380.2341835387"/>
    <n v="1.8578547892626762E-2"/>
    <n v="6631803"/>
    <n v="1.6195484226883203"/>
    <n v="1.7293419872662346E-2"/>
    <n v="0.32948668013403815"/>
    <n v="25.16"/>
    <n v="55.44"/>
    <n v="55.44"/>
    <n v="20"/>
    <n v="2339"/>
    <n v="119621.26623376623"/>
    <n v="24336.175030426148"/>
    <n v="1310.37403675163"/>
    <n v="266.5871455615146"/>
    <n v="3.9393158873004759"/>
    <n v="0.80142840777271129"/>
    <n v="7.1032825556505266E-2"/>
    <n v="1.445117018131746E-2"/>
    <n v="2835.3155194527576"/>
    <n v="576.82665399180235"/>
    <n v="1750.6827704147072"/>
    <n v="2.1637451902522447"/>
    <n v="73860.876623376622"/>
    <n v="204742.35"/>
    <n v="1684027.9870129873"/>
    <n v="30365.999999999996"/>
    <n v="146"/>
    <n v="28046.897260273974"/>
    <s v="Aumento de Tarifas 21/12/2012 (Res. 975/2012)"/>
  </r>
  <r>
    <x v="20"/>
    <x v="0"/>
    <x v="240"/>
    <s v="UGOFE S.A. - Unidad de Gestión Operativa de Emergencia Ferroviaria"/>
    <s v="San Martín"/>
    <s v="SM - Retiro-Pilar-Dr. Cabred (d)"/>
    <s v="Diésel"/>
    <n v="288897.83999999997"/>
    <m/>
    <m/>
    <n v="288897.83999999997"/>
    <n v="7.2001645751902821E-2"/>
    <n v="288897.83999999997"/>
    <n v="1733387.0399999998"/>
    <m/>
    <m/>
    <n v="1733387.0399999998"/>
    <n v="7.2001645751902821E-2"/>
    <n v="37.4"/>
    <n v="3.8888888888888751E-2"/>
    <m/>
    <m/>
    <n v="6"/>
    <m/>
    <m/>
    <n v="3001536"/>
    <m/>
    <m/>
    <n v="96"/>
    <m/>
    <m/>
    <n v="5616"/>
    <n v="405"/>
    <n v="5211"/>
    <n v="7.2001645751902821E-2"/>
    <n v="4648"/>
    <n v="563"/>
    <n v="0.82763532763532766"/>
    <n v="0.95"/>
    <s v=""/>
    <n v="0.89195931682978313"/>
    <n v="0.92788461538461542"/>
    <n v="9.5732686153544577E-2"/>
    <n v="3795257"/>
    <n v="6.0903772899783437E-2"/>
    <n v="139326.61527165934"/>
    <n v="6.0903772899783215E-2"/>
    <n v="728.3164459796584"/>
    <n v="121.38607432994307"/>
    <n v="-1.0352477438908658E-2"/>
    <n v="188"/>
    <n v="50.205315374920545"/>
    <n v="-1.2935289590003229E-2"/>
    <n v="0.26704954986659862"/>
    <n v="-1.2935289590003229E-2"/>
    <n v="87025243.010000005"/>
    <n v="22.93"/>
    <n v="-2.6098303610264662E-3"/>
    <n v="4170171.9257497466"/>
    <n v="0.13682265749944234"/>
    <n v="4396845.020289151"/>
    <n v="3.0702225596839286E-2"/>
    <n v="4159565"/>
    <n v="1.0959903374132502"/>
    <n v="1.1311617555441586E-2"/>
    <n v="0.2198240426135209"/>
    <n v="27.24"/>
    <n v="55.44"/>
    <n v="55.44"/>
    <n v="20"/>
    <n v="2400"/>
    <n v="75028.228715728721"/>
    <n v="15048.498133067525"/>
    <n v="798.22778737286512"/>
    <n v="160.10146545716054"/>
    <n v="2.3996746854643614"/>
    <n v="0.48130551183610071"/>
    <n v="4.7797223611567824E-2"/>
    <n v="9.5867441174671119E-3"/>
    <n v="1733.1520833333334"/>
    <n v="347.62030687385982"/>
    <n v="1581.3570833333333"/>
    <n v="2.1712500000000001"/>
    <n v="68457.016594516594"/>
    <n v="189762.85"/>
    <n v="1569719.3905122657"/>
    <n v="31265.999999999996"/>
    <n v="146"/>
    <n v="25994.910958904111"/>
    <m/>
  </r>
  <r>
    <x v="20"/>
    <x v="1"/>
    <x v="241"/>
    <s v="UGOFE S.A. - Unidad de Gestión Operativa de Emergencia Ferroviaria"/>
    <s v="San Martín"/>
    <s v="SM - Retiro-Pilar-Dr. Cabred (d)"/>
    <s v="Diésel"/>
    <n v="260956.08"/>
    <m/>
    <m/>
    <n v="260956.08"/>
    <n v="-4.0203131612357446E-3"/>
    <n v="260956.08"/>
    <n v="1565736.48"/>
    <m/>
    <m/>
    <n v="1565736.48"/>
    <n v="-4.0203131612358556E-3"/>
    <n v="37.4"/>
    <n v="3.8888888888888751E-2"/>
    <m/>
    <m/>
    <n v="6"/>
    <m/>
    <m/>
    <n v="2711232"/>
    <m/>
    <m/>
    <n v="96"/>
    <m/>
    <m/>
    <n v="4946"/>
    <n v="239"/>
    <n v="4707"/>
    <n v="-4.0203131612357446E-3"/>
    <n v="4323"/>
    <n v="384"/>
    <n v="0.8740396279822078"/>
    <n v="0.95"/>
    <s v=""/>
    <n v="0.91841937539834284"/>
    <n v="0.95167812373635263"/>
    <n v="0.1488750577375777"/>
    <n v="3375930"/>
    <n v="-3.093383058328314E-2"/>
    <n v="142324.19898819563"/>
    <n v="-1.1323722601831898E-2"/>
    <n v="717.21478648820903"/>
    <n v="119.53579774803484"/>
    <n v="-2.7022154947226595E-2"/>
    <n v="188"/>
    <n v="49.504724319893214"/>
    <n v="-3.5007718254355225E-2"/>
    <n v="0.26332300170155964"/>
    <n v="-3.5007718254355336E-2"/>
    <n v="77511352.799999997"/>
    <n v="22.96"/>
    <n v="-8.2073434125269351E-3"/>
    <n v="3766235.9882805208"/>
    <n v="0.13380467902034421"/>
    <n v="3897423.5004893197"/>
    <n v="3.2408036609940981E-2"/>
    <n v="5709117"/>
    <n v="1.6911242235472892"/>
    <n v="1.6889247828641506E-2"/>
    <n v="0.33503608945802782"/>
    <n v="23.72"/>
    <n v="55.44"/>
    <n v="55.44"/>
    <n v="20"/>
    <n v="2400"/>
    <n v="102978.30086580088"/>
    <n v="20401.486029654403"/>
    <n v="1212.8992989165074"/>
    <n v="240.29283736648395"/>
    <n v="3.6462821636499139"/>
    <n v="0.72238106471405705"/>
    <n v="7.3655236217216424E-2"/>
    <n v="1.4592164175001211E-2"/>
    <n v="2378.7987499999999"/>
    <n v="471.27432728501662"/>
    <n v="1406.6375"/>
    <n v="1.9612499999999999"/>
    <n v="60893.398268398269"/>
    <n v="168796.5"/>
    <n v="1398112.4242424243"/>
    <n v="28242"/>
    <n v="146"/>
    <n v="23122.808219178081"/>
    <m/>
  </r>
  <r>
    <x v="20"/>
    <x v="2"/>
    <x v="242"/>
    <s v="UGOFE S.A. - Unidad de Gestión Operativa de Emergencia Ferroviaria"/>
    <s v="San Martín"/>
    <s v="SM - Retiro-Pilar-Dr. Cabred (d)"/>
    <s v="Diésel"/>
    <n v="290727.36"/>
    <m/>
    <m/>
    <n v="290727.36"/>
    <n v="-3.6101083032490378E-3"/>
    <n v="290727.36"/>
    <n v="1744364.16"/>
    <m/>
    <m/>
    <n v="1744364.16"/>
    <n v="-3.6101083032490378E-3"/>
    <n v="37.4"/>
    <n v="3.8888888888888751E-2"/>
    <m/>
    <m/>
    <n v="6"/>
    <m/>
    <m/>
    <n v="3020544"/>
    <m/>
    <m/>
    <n v="96"/>
    <m/>
    <m/>
    <n v="5534"/>
    <n v="290"/>
    <n v="5244"/>
    <n v="-3.6101083032491488E-3"/>
    <n v="4635"/>
    <n v="609"/>
    <n v="0.83754969280809544"/>
    <n v="0.95"/>
    <s v=""/>
    <n v="0.88386727688787181"/>
    <n v="0.94759667509938561"/>
    <n v="6.4240100265584354E-2"/>
    <n v="4162526"/>
    <n v="-4.6627797571658802E-2"/>
    <n v="160653.26128907758"/>
    <n v="2.3102583615597361E-3"/>
    <n v="793.76926010678869"/>
    <n v="132.29487668446478"/>
    <n v="-4.3173550461411248E-2"/>
    <n v="188"/>
    <n v="54.23994493214078"/>
    <n v="-3.5108021383667976E-2"/>
    <n v="0.28851034538372755"/>
    <n v="-3.5108021383667976E-2"/>
    <n v="94614215.980000004"/>
    <n v="22.73"/>
    <n v="8.4294587400177701E-3"/>
    <n v="4088330.840769025"/>
    <n v="0.1670295212794709"/>
    <n v="4997207.1115818908"/>
    <n v="2.2413053183740816E-2"/>
    <n v="5399864"/>
    <n v="1.297256521640946"/>
    <n v="1.2861527363504537E-2"/>
    <n v="0.25337041438299729"/>
    <n v="25.91"/>
    <n v="55.44"/>
    <n v="55.44"/>
    <n v="20"/>
    <n v="2400"/>
    <n v="97400.144300144311"/>
    <n v="19023.46568362194"/>
    <n v="1029.7223493516399"/>
    <n v="201.11764635774219"/>
    <n v="3.0956059083442762"/>
    <n v="0.60461052897349155"/>
    <n v="5.7072438259610461E-2"/>
    <n v="1.114696059758017E-2"/>
    <n v="2249.9433333333332"/>
    <n v="439.44205729166669"/>
    <n v="1734.3858333333333"/>
    <n v="2.1850000000000001"/>
    <n v="75081.637806637809"/>
    <n v="208126.3"/>
    <n v="1706605.6273448775"/>
    <n v="31464"/>
    <n v="146"/>
    <n v="28510.452054794521"/>
    <m/>
  </r>
  <r>
    <x v="20"/>
    <x v="3"/>
    <x v="243"/>
    <s v="UGOFE S.A. - Unidad de Gestión Operativa de Emergencia Ferroviaria"/>
    <s v="San Martín"/>
    <s v="SM - Retiro-Pilar-Dr. Cabred (d)"/>
    <s v="Diésel"/>
    <n v="274649.76"/>
    <m/>
    <m/>
    <n v="274649.76"/>
    <n v="4.8909591361422811E-2"/>
    <n v="274649.76"/>
    <n v="1647898.56"/>
    <m/>
    <m/>
    <n v="1647898.56"/>
    <n v="4.8909591361422811E-2"/>
    <n v="37.4"/>
    <n v="3.8888888888888751E-2"/>
    <m/>
    <m/>
    <n v="6"/>
    <m/>
    <m/>
    <n v="2853504"/>
    <m/>
    <m/>
    <n v="96"/>
    <m/>
    <m/>
    <n v="5416"/>
    <n v="462"/>
    <n v="4954"/>
    <n v="4.8909591361422811E-2"/>
    <n v="4218"/>
    <n v="736"/>
    <n v="0.77880354505169869"/>
    <n v="0.95"/>
    <s v=""/>
    <n v="0.85143318530480416"/>
    <n v="0.91469719350073853"/>
    <n v="5.3252732895387567E-2"/>
    <n v="4198983"/>
    <n v="6.5590548663349679E-2"/>
    <n v="163257.50388802489"/>
    <n v="9.5908459201132779E-4"/>
    <n v="847.59446911586599"/>
    <n v="141.26574485264433"/>
    <n v="1.5903141166128565E-2"/>
    <n v="188"/>
    <n v="57.357357803625973"/>
    <n v="9.178274830077493E-3"/>
    <n v="0.30509232874269132"/>
    <n v="9.178274830077271E-3"/>
    <n v="94519107.330000013"/>
    <n v="22.51"/>
    <n v="-6.6195939982347518E-3"/>
    <n v="4172789.5183968078"/>
    <n v="0.10030431189275513"/>
    <n v="4667114.7316863388"/>
    <n v="1.1180013546608161E-2"/>
    <m/>
    <m/>
    <m/>
    <m/>
    <n v="25.72"/>
    <n v="55.44"/>
    <n v="55.44"/>
    <n v="20"/>
    <n v="2400"/>
    <n v="0"/>
    <n v="0"/>
    <n v="0"/>
    <n v="0"/>
    <n v="0"/>
    <n v="0"/>
    <n v="0"/>
    <n v="0"/>
    <n v="0"/>
    <n v="0"/>
    <n v="1749.5762500000001"/>
    <n v="2.0641666666666665"/>
    <n v="75739.231601731604"/>
    <n v="209949.15"/>
    <n v="1704890.1033549786"/>
    <n v="29724.000000000004"/>
    <n v="146"/>
    <n v="28760.157534246577"/>
    <m/>
  </r>
  <r>
    <x v="20"/>
    <x v="4"/>
    <x v="244"/>
    <s v="UGOFE S.A. - Unidad de Gestión Operativa de Emergencia Ferroviaria"/>
    <s v="San Martín"/>
    <s v="SM - Retiro-Pilar-Dr. Cabred (d)"/>
    <s v="Diésel"/>
    <n v="282522.23999999999"/>
    <m/>
    <m/>
    <n v="282522.23999999999"/>
    <n v="-1.5673981191223207E-3"/>
    <n v="282522.23999999999"/>
    <n v="1695133.44"/>
    <m/>
    <m/>
    <n v="1695133.44"/>
    <n v="-1.5673981191223207E-3"/>
    <n v="37.4"/>
    <n v="3.8888888888888751E-2"/>
    <m/>
    <m/>
    <n v="6"/>
    <m/>
    <m/>
    <n v="2935296"/>
    <m/>
    <m/>
    <n v="96"/>
    <m/>
    <m/>
    <n v="5686"/>
    <n v="590"/>
    <n v="5096"/>
    <n v="-1.5673981191222097E-3"/>
    <n v="4138"/>
    <n v="958"/>
    <n v="0.72775237425255013"/>
    <n v="0.95"/>
    <s v=""/>
    <n v="0.81200941915227631"/>
    <n v="0.89623637003165668"/>
    <n v="0.14742416261163305"/>
    <n v="4297917"/>
    <n v="1.4206240863295472E-2"/>
    <n v="159123.17660125881"/>
    <n v="3.3169476441041734E-3"/>
    <n v="843.39030612244903"/>
    <n v="140.56505102040816"/>
    <n v="1.5798401367005388E-2"/>
    <n v="188"/>
    <n v="57.351757829755286"/>
    <n v="1.8499992860003145E-2"/>
    <n v="0.30506254164763452"/>
    <n v="1.8499992860003367E-2"/>
    <n v="97218882.540000007"/>
    <n v="22.62"/>
    <n v="2.6595744680852906E-3"/>
    <n v="4197882.1360413982"/>
    <n v="0.11967220181128135"/>
    <n v="4882177.9896568051"/>
    <n v="4.912982760528652E-3"/>
    <m/>
    <m/>
    <m/>
    <m/>
    <n v="27.009999999999998"/>
    <n v="55.44"/>
    <n v="55.44"/>
    <n v="20"/>
    <n v="2400"/>
    <n v="0"/>
    <n v="0"/>
    <n v="0"/>
    <n v="0"/>
    <n v="0"/>
    <n v="0"/>
    <n v="0"/>
    <n v="0"/>
    <n v="0"/>
    <n v="0"/>
    <n v="1790.7987499999999"/>
    <n v="2.1233333333333335"/>
    <n v="77523.755411255421"/>
    <n v="214895.85"/>
    <n v="1753587.3474025975"/>
    <n v="30576"/>
    <n v="146"/>
    <n v="29437.787671232876"/>
    <m/>
  </r>
  <r>
    <x v="20"/>
    <x v="5"/>
    <x v="245"/>
    <s v="UGOFE S.A. - Unidad de Gestión Operativa de Emergencia Ferroviaria"/>
    <s v="San Martín"/>
    <s v="SM - Retiro-Pilar-Dr. Cabred (d)"/>
    <s v="Diésel"/>
    <n v="266999.03999999998"/>
    <m/>
    <m/>
    <n v="266999.03999999998"/>
    <n v="-5.8455522971652019E-2"/>
    <n v="266999.03999999998"/>
    <n v="1601994.2399999998"/>
    <m/>
    <m/>
    <n v="1601994.2399999998"/>
    <n v="-5.8455522971652019E-2"/>
    <n v="37.4"/>
    <n v="3.8888888888888751E-2"/>
    <m/>
    <m/>
    <n v="6"/>
    <m/>
    <m/>
    <n v="2774016"/>
    <m/>
    <m/>
    <n v="96"/>
    <m/>
    <m/>
    <n v="5305"/>
    <n v="489"/>
    <n v="4816"/>
    <n v="-5.8455522971652019E-2"/>
    <n v="3928"/>
    <n v="888"/>
    <n v="0.74043355325164939"/>
    <n v="0.95"/>
    <s v=""/>
    <n v="0.81561461794019929"/>
    <n v="0.90782280867106502"/>
    <n v="-6.6979117228287421E-3"/>
    <n v="3877796"/>
    <n v="-5.914431005907228E-2"/>
    <n v="155672.26013649136"/>
    <n v="-1.9863301727536142E-2"/>
    <n v="805.19019933554819"/>
    <n v="134.19836655592471"/>
    <n v="-7.3155023923465734E-4"/>
    <n v="188"/>
    <n v="54.802507554583975"/>
    <n v="6.3806807199167093E-3"/>
    <n v="0.29150269975842541"/>
    <n v="6.3806807199167093E-3"/>
    <n v="87793301.439999998"/>
    <n v="22.64"/>
    <n v="7.1174377224199059E-3"/>
    <n v="3950366.6400077771"/>
    <n v="0.12358192973649973"/>
    <n v="4424596.1277750898"/>
    <n v="-1.6262979898813625E-2"/>
    <m/>
    <m/>
    <m/>
    <m/>
    <n v="24.91"/>
    <n v="55.44"/>
    <n v="55.44"/>
    <n v="20"/>
    <n v="2400"/>
    <n v="0"/>
    <n v="0"/>
    <n v="0"/>
    <n v="0"/>
    <n v="0"/>
    <n v="0"/>
    <n v="0"/>
    <n v="0"/>
    <n v="0"/>
    <n v="0"/>
    <n v="1615.7483333333332"/>
    <n v="2.0066666666666668"/>
    <n v="69945.815295815293"/>
    <n v="193889.8"/>
    <n v="1583573.2582972583"/>
    <n v="28895.999999999996"/>
    <n v="146"/>
    <n v="26560.246575342466"/>
    <m/>
  </r>
  <r>
    <x v="20"/>
    <x v="6"/>
    <x v="246"/>
    <s v="UGOFE S.A. - Unidad de Gestión Operativa de Emergencia Ferroviaria"/>
    <s v="San Martín"/>
    <s v="SM - Retiro-Pilar-Dr. Cabred (d)"/>
    <s v="Diésel"/>
    <n v="267331.68"/>
    <m/>
    <m/>
    <n v="267331.68"/>
    <n v="-7.9419625811378292E-2"/>
    <n v="267331.68"/>
    <n v="1603990.08"/>
    <m/>
    <m/>
    <n v="1603990.08"/>
    <n v="-7.9419625811378292E-2"/>
    <n v="37.4"/>
    <n v="3.8888888888888751E-2"/>
    <m/>
    <m/>
    <n v="6"/>
    <m/>
    <m/>
    <n v="2777472"/>
    <m/>
    <m/>
    <n v="96"/>
    <m/>
    <m/>
    <n v="5686"/>
    <n v="864"/>
    <n v="4822"/>
    <n v="-7.9419625811378403E-2"/>
    <n v="3716"/>
    <n v="1106"/>
    <n v="0.65353499824129446"/>
    <n v="0.95"/>
    <s v=""/>
    <n v="0.77063459145582747"/>
    <n v="0.84804783679212103"/>
    <n v="-5.0662278916833503E-2"/>
    <n v="3575162"/>
    <n v="-0.15434842719482766"/>
    <n v="131246.76945668136"/>
    <n v="-0.17049155560373686"/>
    <n v="741.42720862712565"/>
    <n v="123.57120143785427"/>
    <n v="-8.1393003244816908E-2"/>
    <n v="188"/>
    <n v="51.265108821620643"/>
    <n v="-6.9662662907564621E-2"/>
    <n v="0.27268674905117363"/>
    <n v="-6.9662662907564732E-2"/>
    <n v="82228726"/>
    <n v="23"/>
    <n v="1.2769704975781559E-2"/>
    <n v="3483453.5008425005"/>
    <n v="0.22789398503364267"/>
    <n v="4630402.9896150716"/>
    <n v="1.2604207902245177E-2"/>
    <m/>
    <m/>
    <m/>
    <m/>
    <n v="27.24"/>
    <n v="55.44"/>
    <n v="55.44"/>
    <n v="20"/>
    <n v="2400"/>
    <n v="0"/>
    <n v="0"/>
    <n v="0"/>
    <n v="0"/>
    <n v="0"/>
    <n v="0"/>
    <n v="0"/>
    <n v="0"/>
    <n v="0"/>
    <n v="0"/>
    <n v="1489.6508333333334"/>
    <n v="2.0091666666666668"/>
    <n v="64487.049062049067"/>
    <n v="178758.1"/>
    <n v="1483202.1284271285"/>
    <n v="28932.000000000004"/>
    <n v="146"/>
    <n v="24487.410958904111"/>
    <m/>
  </r>
  <r>
    <x v="20"/>
    <x v="7"/>
    <x v="247"/>
    <s v="UGOFE S.A. - Unidad de Gestión Operativa de Emergencia Ferroviaria"/>
    <s v="San Martín"/>
    <s v="SM - Retiro-Pilar-Dr. Cabred (d)"/>
    <s v="Diésel"/>
    <n v="261787.68"/>
    <m/>
    <m/>
    <n v="261787.68"/>
    <n v="-0.11952265523028149"/>
    <n v="261787.68"/>
    <n v="1570726.08"/>
    <m/>
    <m/>
    <n v="1570726.08"/>
    <n v="-0.11952265523028138"/>
    <n v="37.4"/>
    <n v="3.8888888888888751E-2"/>
    <m/>
    <m/>
    <n v="6"/>
    <m/>
    <m/>
    <n v="2719872"/>
    <m/>
    <m/>
    <n v="96"/>
    <m/>
    <m/>
    <n v="5271"/>
    <n v="549"/>
    <n v="4722"/>
    <n v="-0.1195226552302816"/>
    <n v="3614"/>
    <n v="1108"/>
    <n v="0.68563839878580912"/>
    <n v="0.95"/>
    <s v=""/>
    <n v="0.76535366370182123"/>
    <n v="0.89584519066590784"/>
    <n v="-9.270740529777477E-2"/>
    <n v="3702863"/>
    <n v="-0.11536239709107587"/>
    <n v="135934.76505139502"/>
    <n v="-0.11536239709107587"/>
    <n v="784.17259635747564"/>
    <n v="130.69543272624594"/>
    <n v="4.725003049673937E-3"/>
    <n v="188"/>
    <n v="54.220688180080387"/>
    <n v="1.7107177383032468E-2"/>
    <n v="0.28840791585149145"/>
    <n v="1.710717738303269E-2"/>
    <n v="85165849"/>
    <n v="23"/>
    <n v="1.2323943661971981E-2"/>
    <n v="3583027.3443981251"/>
    <n v="0.18868873496903937"/>
    <n v="4564047.3140215725"/>
    <n v="-4.2961254633547344E-2"/>
    <m/>
    <m/>
    <m/>
    <m/>
    <n v="27.24"/>
    <n v="55.44"/>
    <n v="55.44"/>
    <n v="20"/>
    <n v="2400"/>
    <n v="0"/>
    <n v="0"/>
    <n v="0"/>
    <n v="0"/>
    <n v="0"/>
    <n v="0"/>
    <n v="0"/>
    <n v="0"/>
    <n v="0"/>
    <n v="0"/>
    <n v="1542.8595833333334"/>
    <n v="1.9675"/>
    <n v="66790.458152958163"/>
    <n v="185143.15"/>
    <n v="1536180.5375180375"/>
    <n v="28332.000000000004"/>
    <n v="146"/>
    <n v="25362.075342465752"/>
    <m/>
  </r>
  <r>
    <x v="20"/>
    <x v="8"/>
    <x v="248"/>
    <s v="UGOFE S.A. - Unidad de Gestión Operativa de Emergencia Ferroviaria"/>
    <s v="San Martín"/>
    <s v="SM - Retiro-Pilar-Dr. Cabred (d)"/>
    <s v="Diésel"/>
    <n v="229687.91999999998"/>
    <m/>
    <m/>
    <n v="229687.91999999998"/>
    <n v="-0.1936551187232386"/>
    <n v="229687.91999999998"/>
    <n v="1378127.52"/>
    <m/>
    <m/>
    <n v="1378127.52"/>
    <n v="-0.19365511872323848"/>
    <n v="37.4"/>
    <n v="3.8888888888888751E-2"/>
    <m/>
    <m/>
    <n v="6"/>
    <m/>
    <m/>
    <n v="2386368"/>
    <m/>
    <m/>
    <n v="96"/>
    <m/>
    <m/>
    <n v="4570"/>
    <n v="427"/>
    <n v="4143"/>
    <n v="-0.1936551187232386"/>
    <n v="3106"/>
    <n v="1037"/>
    <n v="0.6796498905908096"/>
    <n v="0.95"/>
    <s v=""/>
    <n v="0.74969828626599078"/>
    <n v="0.90656455142231951"/>
    <n v="-0.15061746530657982"/>
    <n v="3307787"/>
    <n v="-0.1962475367094082"/>
    <n v="126058.95579268293"/>
    <n v="-0.20513047170766552"/>
    <n v="798.40381366159784"/>
    <n v="133.06730227693296"/>
    <n v="-3.2150238023026523E-3"/>
    <n v="188"/>
    <n v="55.204688895553005"/>
    <n v="6.4115211829252061E-3"/>
    <n v="0.29364196221038835"/>
    <n v="6.4115211829252061E-3"/>
    <n v="76079101"/>
    <n v="23"/>
    <n v="9.6575943810359721E-3"/>
    <n v="3200514.7252975116"/>
    <n v="0.17401878496691514"/>
    <n v="4004675.8204634301"/>
    <n v="-5.7964290304871907E-2"/>
    <m/>
    <m/>
    <m/>
    <m/>
    <n v="26.24"/>
    <n v="55.44"/>
    <n v="55.44"/>
    <n v="20"/>
    <n v="2400"/>
    <n v="0"/>
    <n v="0"/>
    <n v="0"/>
    <n v="0"/>
    <n v="0"/>
    <n v="0"/>
    <n v="0"/>
    <n v="0"/>
    <n v="0"/>
    <n v="0"/>
    <n v="1378.2445833333334"/>
    <n v="1.7262500000000001"/>
    <n v="59664.267676767682"/>
    <n v="165389.35"/>
    <n v="1372278.1565656567"/>
    <n v="24858"/>
    <n v="146"/>
    <n v="22656.075342465752"/>
    <m/>
  </r>
  <r>
    <x v="20"/>
    <x v="9"/>
    <x v="249"/>
    <s v="UGOFE S.A. - Unidad de Gestión Operativa de Emergencia Ferroviaria"/>
    <s v="San Martín"/>
    <s v="SM - Retiro-Pilar-Dr. Cabred (d)"/>
    <s v="Diésel"/>
    <n v="247373.28"/>
    <m/>
    <m/>
    <n v="247373.28"/>
    <n v="-0.17644887412329269"/>
    <n v="247373.28"/>
    <n v="1484239.68"/>
    <m/>
    <m/>
    <n v="1484239.68"/>
    <n v="-0.1764488741232928"/>
    <n v="37.4"/>
    <n v="3.8888888888888751E-2"/>
    <m/>
    <m/>
    <n v="6"/>
    <m/>
    <m/>
    <n v="2034672"/>
    <m/>
    <m/>
    <n v="76"/>
    <m/>
    <m/>
    <n v="4730"/>
    <n v="268"/>
    <n v="4462"/>
    <n v="-0.17644887412329269"/>
    <n v="3209"/>
    <n v="1253"/>
    <n v="0.67843551797040169"/>
    <n v="0.95"/>
    <s v=""/>
    <n v="0.71918422232182877"/>
    <n v="0.94334038054968283"/>
    <n v="-0.1880516531486417"/>
    <n v="3683487"/>
    <n v="-0.15180186611156143"/>
    <n v="133799.0192517254"/>
    <n v="-0.16073675382778541"/>
    <n v="825.52375616315555"/>
    <n v="137.58729269385927"/>
    <n v="2.9927720620251286E-2"/>
    <n v="193"/>
    <n v="57.079865295071485"/>
    <n v="4.1245607660034045E-2"/>
    <n v="0.29575059738379006"/>
    <n v="1.4270332850188527E-2"/>
    <n v="84720201"/>
    <n v="23"/>
    <n v="1.098901098901095E-2"/>
    <n v="3446448.5498408526"/>
    <n v="0.17157593459670017"/>
    <n v="4446378.5563819613"/>
    <n v="-6.2329007663518066E-2"/>
    <m/>
    <m/>
    <m/>
    <m/>
    <n v="27.529999999999998"/>
    <n v="55.44"/>
    <n v="55.44"/>
    <n v="20"/>
    <n v="2400"/>
    <n v="0"/>
    <n v="0"/>
    <n v="0"/>
    <n v="0"/>
    <n v="0"/>
    <n v="0"/>
    <n v="0"/>
    <n v="0"/>
    <n v="0"/>
    <n v="0"/>
    <n v="1534.7862500000001"/>
    <n v="1.8591666666666666"/>
    <n v="66440.963203463209"/>
    <n v="184174.35"/>
    <n v="1528142.1536796538"/>
    <n v="26772"/>
    <n v="160"/>
    <n v="23021.793750000001"/>
    <s v="El 24/10/2013 entraron en servicio los nuevos trenes CCRR"/>
  </r>
  <r>
    <x v="20"/>
    <x v="10"/>
    <x v="250"/>
    <s v="UGOFE S.A. - Unidad de Gestión Operativa de Emergencia Ferroviaria"/>
    <s v="San Martín"/>
    <s v="SM - Retiro-Pilar-Dr. Cabred (d)"/>
    <s v="Diésel"/>
    <n v="236118.96"/>
    <m/>
    <m/>
    <n v="236118.96"/>
    <n v="-0.15243781094527364"/>
    <n v="236118.96"/>
    <n v="1416713.76"/>
    <m/>
    <m/>
    <n v="1416713.76"/>
    <n v="-0.15243781094527364"/>
    <n v="37.4"/>
    <n v="3.8888888888888751E-2"/>
    <m/>
    <m/>
    <n v="6"/>
    <m/>
    <m/>
    <n v="1942104"/>
    <m/>
    <m/>
    <n v="76"/>
    <m/>
    <m/>
    <n v="4570"/>
    <n v="311"/>
    <n v="4259"/>
    <n v="-0.15243781094527364"/>
    <n v="3020"/>
    <n v="1239"/>
    <n v="0.66083150984682715"/>
    <n v="0.95"/>
    <s v=""/>
    <n v="0.70908664005635125"/>
    <n v="0.93194748358862145"/>
    <n v="-0.18667875684018143"/>
    <n v="3501008"/>
    <n v="-0.17230096496105729"/>
    <n v="134913.60308285165"/>
    <n v="-0.16305114915522712"/>
    <n v="822.02582765907493"/>
    <n v="137.00430460984583"/>
    <n v="-2.3435630178284095E-2"/>
    <n v="193"/>
    <n v="56.83800515920732"/>
    <n v="-1.7024923155384841E-2"/>
    <n v="0.294497436058069"/>
    <n v="-4.249059872130756E-2"/>
    <n v="80523184"/>
    <n v="23"/>
    <n v="6.5645514223193757E-3"/>
    <n v="3348737.0847702883"/>
    <n v="0.15859709030327529"/>
    <n v="4160917.3912435165"/>
    <n v="-2.8566593654651033E-2"/>
    <m/>
    <m/>
    <m/>
    <m/>
    <n v="25.95"/>
    <n v="55.44"/>
    <n v="55.44"/>
    <n v="20"/>
    <n v="2400"/>
    <n v="0"/>
    <n v="0"/>
    <n v="0"/>
    <n v="0"/>
    <n v="0"/>
    <n v="0"/>
    <n v="0"/>
    <n v="0"/>
    <n v="0"/>
    <n v="0"/>
    <n v="1458.7533333333333"/>
    <n v="1.7745833333333334"/>
    <n v="63149.494949494954"/>
    <n v="175050.4"/>
    <n v="1452438.3838383839"/>
    <n v="25554"/>
    <n v="160"/>
    <n v="21881.3"/>
    <m/>
  </r>
  <r>
    <x v="20"/>
    <x v="11"/>
    <x v="251"/>
    <s v="UGOFE S.A. - Unidad de Gestión Operativa de Emergencia Ferroviaria"/>
    <s v="San Martín"/>
    <s v="SM - Retiro-Pilar-Dr. Cabred (d)"/>
    <s v="Diésel"/>
    <n v="239445.36"/>
    <m/>
    <m/>
    <n v="239445.36"/>
    <n v="-0.14661134163208844"/>
    <n v="239445.36"/>
    <n v="1436672.16"/>
    <m/>
    <m/>
    <n v="1436672.16"/>
    <n v="-0.14661134163208844"/>
    <n v="37.4"/>
    <n v="3.8888888888888751E-2"/>
    <m/>
    <m/>
    <n v="6"/>
    <m/>
    <m/>
    <n v="1969464"/>
    <m/>
    <m/>
    <n v="76"/>
    <m/>
    <m/>
    <n v="4684"/>
    <n v="365"/>
    <n v="4319"/>
    <n v="-0.14661134163208855"/>
    <n v="3118"/>
    <n v="1201"/>
    <n v="0.66567036720751493"/>
    <n v="0.95"/>
    <s v=""/>
    <n v="0.72192637184533459"/>
    <n v="0.92207514944491886"/>
    <n v="-0.14951830355930207"/>
    <n v="3178858"/>
    <n v="-0.22369309524873582"/>
    <n v="118969.23652694612"/>
    <n v="-0.26901640256205805"/>
    <n v="736.01713359573978"/>
    <n v="122.66952226595663"/>
    <n v="-9.0324323930042083E-2"/>
    <n v="193"/>
    <n v="50.891035572096008"/>
    <n v="-8.2344712736446057E-2"/>
    <n v="0.26368412213521247"/>
    <n v="-0.10611816577436195"/>
    <n v="73113734"/>
    <n v="23"/>
    <n v="8.7719298245614308E-3"/>
    <n v="3109073.3758576945"/>
    <n v="0.23075374812819582"/>
    <n v="4132432.2247458417"/>
    <n v="7.9077912223769128E-3"/>
    <m/>
    <m/>
    <m/>
    <m/>
    <n v="26.72"/>
    <n v="55.44"/>
    <n v="55.44"/>
    <n v="20"/>
    <n v="2400"/>
    <n v="0"/>
    <n v="0"/>
    <n v="0"/>
    <n v="0"/>
    <n v="0"/>
    <n v="0"/>
    <n v="0"/>
    <n v="0"/>
    <n v="0"/>
    <n v="0"/>
    <n v="1324.5241666666666"/>
    <n v="1.7995833333333333"/>
    <n v="57338.708513708516"/>
    <n v="158942.9"/>
    <n v="1318790.2958152958"/>
    <n v="25914"/>
    <n v="160"/>
    <n v="19867.862499999999"/>
    <m/>
  </r>
  <r>
    <x v="21"/>
    <x v="0"/>
    <x v="252"/>
    <s v="UGOFE S.A. - Unidad de Gestión Operativa de Emergencia Ferroviaria"/>
    <s v="San Martín"/>
    <s v="SM - Retiro-Pilar-Dr. Cabred (d)"/>
    <s v="Diésel"/>
    <n v="242771.75999999998"/>
    <m/>
    <m/>
    <n v="242771.75999999998"/>
    <n v="-0.1596622529265016"/>
    <n v="242771.75999999998"/>
    <n v="1480907.7359999998"/>
    <m/>
    <m/>
    <n v="1480907.7359999998"/>
    <n v="-0.14565662380861"/>
    <n v="35.5"/>
    <n v="-5.0802139037433136E-2"/>
    <m/>
    <m/>
    <n v="6.1"/>
    <m/>
    <m/>
    <n v="2030104.4"/>
    <m/>
    <m/>
    <n v="76"/>
    <m/>
    <m/>
    <n v="4730"/>
    <n v="351"/>
    <n v="4379"/>
    <n v="-0.1596622529265016"/>
    <n v="3576"/>
    <n v="803"/>
    <n v="0.75602536997885839"/>
    <n v="0.95"/>
    <s v=""/>
    <n v="0.81662480018269012"/>
    <n v="0.92579281183932349"/>
    <n v="-8.4459588263339436E-2"/>
    <n v="2828318.0000000005"/>
    <n v="-0.25477563179515894"/>
    <n v="103829.58883994128"/>
    <n v="-0.25477563179515905"/>
    <n v="645.88216487782609"/>
    <n v="105.88232211111904"/>
    <n v="-0.12772265932814353"/>
    <n v="193"/>
    <n v="43.926648783472906"/>
    <n v="-0.125059797843319"/>
    <n v="0.22759921649467826"/>
    <n v="-0.14772664245877698"/>
    <n v="65051314.000000007"/>
    <n v="23"/>
    <n v="3.0527692978630228E-3"/>
    <n v="3107713.7386724204"/>
    <n v="0.23452109612991179"/>
    <n v="3694834.6789188627"/>
    <n v="3.3179634887967921E-2"/>
    <m/>
    <m/>
    <m/>
    <m/>
    <n v="27.24"/>
    <n v="55.44"/>
    <n v="55.44"/>
    <n v="20"/>
    <n v="2217"/>
    <n v="0"/>
    <n v="0"/>
    <n v="0"/>
    <n v="0"/>
    <n v="0"/>
    <n v="0"/>
    <n v="0"/>
    <n v="0"/>
    <n v="0"/>
    <n v="0"/>
    <n v="1275.7410915651783"/>
    <n v="1.9751917004961659"/>
    <n v="51015.836940836954"/>
    <n v="141415.90000000002"/>
    <n v="1173364.2496392499"/>
    <n v="26711.899999999998"/>
    <n v="160"/>
    <n v="17676.987500000003"/>
    <m/>
  </r>
  <r>
    <x v="21"/>
    <x v="1"/>
    <x v="253"/>
    <s v="COFESA - Corredores Ferroviarios S.A."/>
    <s v="San Martín"/>
    <s v="SM - Retiro-Pilar-Dr. Cabred (d)"/>
    <s v="Diésel"/>
    <n v="227026.8"/>
    <m/>
    <m/>
    <n v="227026.8"/>
    <n v="-0.13001912045889097"/>
    <n v="227026.8"/>
    <n v="1387133.7479999999"/>
    <m/>
    <m/>
    <n v="1387133.7479999999"/>
    <n v="-0.11406947100063736"/>
    <n v="35.5"/>
    <n v="-5.0802139037433136E-2"/>
    <m/>
    <m/>
    <n v="6.11"/>
    <m/>
    <m/>
    <n v="1901554.2"/>
    <m/>
    <m/>
    <n v="76"/>
    <m/>
    <m/>
    <n v="4296"/>
    <n v="201"/>
    <n v="4095"/>
    <n v="-0.13001912045889097"/>
    <n v="3158"/>
    <n v="937"/>
    <n v="0.73510242085661082"/>
    <n v="0.95"/>
    <s v=""/>
    <n v="0.77118437118437122"/>
    <n v="0.95321229050279332"/>
    <n v="-0.16031347787072969"/>
    <n v="2912323"/>
    <n v="-0.13732719576531505"/>
    <n v="117622.09208400646"/>
    <n v="-0.17356224085433258"/>
    <n v="711.18998778998775"/>
    <n v="116.39770667593908"/>
    <n v="-2.6252312120846222E-2"/>
    <n v="193"/>
    <n v="48.289091874938656"/>
    <n v="-2.45558875775026E-2"/>
    <n v="0.25020254857481167"/>
    <n v="-4.9826460438189168E-2"/>
    <n v="66983429"/>
    <n v="23"/>
    <n v="1.7421602787455193E-3"/>
    <n v="3249029.3614195469"/>
    <n v="0.14108092167219843"/>
    <n v="3390683.794880766"/>
    <n v="-1.7296157687631132E-2"/>
    <m/>
    <m/>
    <m/>
    <m/>
    <n v="24.759999999999998"/>
    <n v="55.44"/>
    <n v="55.44"/>
    <n v="20"/>
    <n v="2217"/>
    <n v="0"/>
    <n v="0"/>
    <n v="0"/>
    <n v="0"/>
    <n v="0"/>
    <n v="0"/>
    <n v="0"/>
    <n v="0"/>
    <n v="0"/>
    <n v="0"/>
    <n v="1313.6323861073522"/>
    <n v="1.8470906630581867"/>
    <n v="52531.078643578643"/>
    <n v="145616.15"/>
    <n v="1208214.8088023087"/>
    <n v="25020.45"/>
    <n v="160"/>
    <n v="18202.018749999999"/>
    <s v="Concesión a Corredores Ferroviarios S.A. Res. MIT 41/2014, del 10/02/2014"/>
  </r>
  <r>
    <x v="21"/>
    <x v="2"/>
    <x v="254"/>
    <s v="COFESA - Corredores Ferroviarios S.A."/>
    <s v="San Martín"/>
    <s v="SM - Retiro-Pilar-Dr. Cabred (d)"/>
    <s v="Diésel"/>
    <n v="293721.12"/>
    <m/>
    <m/>
    <n v="293721.12"/>
    <n v="1.0297482837528626E-2"/>
    <n v="293721.12"/>
    <n v="1844568.6336000001"/>
    <m/>
    <m/>
    <n v="1844568.6336000001"/>
    <n v="5.7444698703279951E-2"/>
    <n v="45.5"/>
    <n v="0.21657754010695185"/>
    <m/>
    <m/>
    <n v="6.28"/>
    <m/>
    <m/>
    <n v="2528629.44"/>
    <m/>
    <m/>
    <n v="76"/>
    <m/>
    <m/>
    <n v="5636"/>
    <n v="338"/>
    <n v="5298"/>
    <n v="1.0297482837528626E-2"/>
    <n v="3748"/>
    <n v="1550"/>
    <n v="0.6650106458481192"/>
    <n v="0.95"/>
    <s v=""/>
    <n v="0.70743676859192151"/>
    <n v="0.94002838892831797"/>
    <n v="-0.1996119925574894"/>
    <n v="3157797"/>
    <n v="-0.24137482864971893"/>
    <n v="124371.6817644742"/>
    <n v="-0.2258378026905955"/>
    <n v="596.0356738391846"/>
    <n v="94.910139146366973"/>
    <n v="-0.28258643475108847"/>
    <n v="193"/>
    <n v="39.374696976306645"/>
    <n v="-0.27406458421799551"/>
    <n v="0.20401397397050075"/>
    <n v="-0.29287120120716659"/>
    <n v="72629331"/>
    <n v="23"/>
    <n v="1.1878574571051459E-2"/>
    <n v="3101510.6846150402"/>
    <n v="0.37452841208173948"/>
    <n v="5048665.7763464637"/>
    <n v="0.12734604045823494"/>
    <m/>
    <m/>
    <m/>
    <m/>
    <n v="25.39"/>
    <n v="55.44"/>
    <n v="55.44"/>
    <n v="20"/>
    <n v="2217"/>
    <n v="0"/>
    <n v="0"/>
    <n v="0"/>
    <n v="0"/>
    <n v="0"/>
    <n v="0"/>
    <n v="0"/>
    <n v="0"/>
    <n v="0"/>
    <n v="0"/>
    <n v="1424.3558863328822"/>
    <n v="2.3897158322056833"/>
    <n v="56958.820346320346"/>
    <n v="157889.85"/>
    <n v="1310052.8679653681"/>
    <n v="33271.440000000002"/>
    <n v="160"/>
    <n v="19736.231250000001"/>
    <m/>
  </r>
  <r>
    <x v="21"/>
    <x v="3"/>
    <x v="255"/>
    <s v="COFESA - Corredores Ferroviarios S.A."/>
    <s v="San Martín"/>
    <s v="SM - Retiro-Pilar-Dr. Cabred (d)"/>
    <s v="Diésel"/>
    <n v="247539.59999999998"/>
    <m/>
    <m/>
    <n v="247539.59999999998"/>
    <n v="-9.8708114654824541E-2"/>
    <n v="247539.59999999998"/>
    <n v="1549350.3563999999"/>
    <m/>
    <m/>
    <n v="1549350.3563999999"/>
    <n v="-5.9802348270757699E-2"/>
    <n v="45.5"/>
    <n v="0.21657754010695185"/>
    <m/>
    <m/>
    <n v="6.2590000000000003"/>
    <m/>
    <m/>
    <n v="2123929.06"/>
    <m/>
    <m/>
    <n v="76"/>
    <m/>
    <m/>
    <n v="5836"/>
    <n v="1371"/>
    <n v="4465"/>
    <n v="-9.870811465482443E-2"/>
    <n v="2398"/>
    <n v="2067"/>
    <n v="0.41089787525702537"/>
    <n v="0.95"/>
    <s v=""/>
    <n v="0.53706606942889135"/>
    <n v="0.76507882111034953"/>
    <n v="-0.36922112187038225"/>
    <n v="2872235"/>
    <n v="-0.31596889056230992"/>
    <n v="113977.57936507936"/>
    <n v="-0.30185396290724653"/>
    <n v="643.27771556550954"/>
    <n v="102.7764364220338"/>
    <n v="-0.2724603085536349"/>
    <n v="193"/>
    <n v="42.63813199326799"/>
    <n v="-0.25662314956613075"/>
    <n v="0.22092296369568906"/>
    <n v="-0.2758816171939511"/>
    <n v="66061405"/>
    <n v="23"/>
    <n v="2.1768103065304301E-2"/>
    <n v="2854317.8437189329"/>
    <n v="0.3171803006990912"/>
    <n v="4206432.5369357094"/>
    <n v="7.9100263172442009E-2"/>
    <m/>
    <m/>
    <m/>
    <m/>
    <n v="25.2"/>
    <n v="55.44"/>
    <n v="55.44"/>
    <n v="20"/>
    <n v="2217"/>
    <n v="0"/>
    <n v="0"/>
    <n v="0"/>
    <n v="0"/>
    <n v="0"/>
    <n v="0"/>
    <n v="0"/>
    <n v="0"/>
    <n v="0"/>
    <n v="0"/>
    <n v="1295.5502931889941"/>
    <n v="2.0139828597203429"/>
    <n v="51807.990620490622"/>
    <n v="143611.75"/>
    <n v="1191583.7842712842"/>
    <n v="27946.435000000001"/>
    <n v="160"/>
    <n v="17951.46875"/>
    <m/>
  </r>
  <r>
    <x v="21"/>
    <x v="4"/>
    <x v="256"/>
    <s v="COFESA - Corredores Ferroviarios S.A."/>
    <s v="San Martín"/>
    <s v="SM - Retiro-Pilar-Dr. Cabred (d)"/>
    <s v="Diésel"/>
    <n v="255800.16"/>
    <m/>
    <m/>
    <n v="255800.16"/>
    <n v="-9.4583987441130279E-2"/>
    <n v="255800.16"/>
    <n v="1788043.1184"/>
    <m/>
    <m/>
    <n v="1788043.1184"/>
    <n v="5.4809654631083227E-2"/>
    <n v="38.9"/>
    <n v="4.0106951871657692E-2"/>
    <m/>
    <m/>
    <n v="6.99"/>
    <m/>
    <m/>
    <n v="2451141.36"/>
    <m/>
    <m/>
    <n v="76"/>
    <m/>
    <m/>
    <n v="5437"/>
    <n v="823"/>
    <n v="4614"/>
    <n v="-9.4583987441130279E-2"/>
    <n v="2687"/>
    <n v="1927"/>
    <n v="0.49420636380356814"/>
    <n v="0.95"/>
    <s v=""/>
    <n v="0.58235804074555697"/>
    <n v="0.84862975905830418"/>
    <n v="-0.28281861391025653"/>
    <n v="3026733"/>
    <n v="-0.29576746130741938"/>
    <n v="112309.20222634509"/>
    <n v="-0.29419959665726891"/>
    <n v="655.98894668400521"/>
    <n v="93.846773488412765"/>
    <n v="-0.33236054903300627"/>
    <n v="193"/>
    <n v="38.933545999882639"/>
    <n v="-0.32114467850394113"/>
    <n v="0.20172821761597223"/>
    <n v="-0.33873160393130008"/>
    <n v="69614859"/>
    <n v="23"/>
    <n v="1.6799292661361598E-2"/>
    <n v="2956285.1937966668"/>
    <n v="0.31528105879941037"/>
    <n v="4420402.0334137557"/>
    <n v="0.12048721382026217"/>
    <m/>
    <m/>
    <m/>
    <m/>
    <n v="26.95"/>
    <n v="55.44"/>
    <n v="55.44"/>
    <n v="22"/>
    <n v="2217"/>
    <n v="0"/>
    <n v="0"/>
    <n v="0"/>
    <n v="0"/>
    <n v="0"/>
    <n v="0"/>
    <n v="0"/>
    <n v="0"/>
    <n v="0"/>
    <n v="0"/>
    <n v="1365.2381596752368"/>
    <n v="2.0811907983761841"/>
    <n v="54594.751082251081"/>
    <n v="137578.77272727274"/>
    <n v="1255679.2748917749"/>
    <n v="32251.86"/>
    <n v="160"/>
    <n v="18917.081249999999"/>
    <s v="Servicios extendidos a Cabred desde el 25/05/2014"/>
  </r>
  <r>
    <x v="21"/>
    <x v="5"/>
    <x v="257"/>
    <s v="COFESA - Corredores Ferroviarios S.A."/>
    <s v="San Martín"/>
    <s v="SM - Retiro-Pilar-Dr. Cabred (d)"/>
    <s v="Diésel"/>
    <n v="237599"/>
    <m/>
    <m/>
    <n v="237599"/>
    <n v="-0.11011290527486539"/>
    <n v="237599"/>
    <n v="1660817.01"/>
    <m/>
    <m/>
    <n v="1660817.01"/>
    <n v="3.6718465354782071E-2"/>
    <n v="38.9"/>
    <n v="4.0106951871657692E-2"/>
    <m/>
    <m/>
    <n v="6.99"/>
    <m/>
    <m/>
    <n v="2381548.92"/>
    <m/>
    <m/>
    <n v="76"/>
    <m/>
    <m/>
    <n v="5052"/>
    <n v="569"/>
    <n v="4483"/>
    <n v="-6.9144518272425293E-2"/>
    <n v="2675"/>
    <n v="1808"/>
    <n v="0.52949326999208235"/>
    <n v="0.95"/>
    <s v=""/>
    <n v="0.59669863930403744"/>
    <n v="0.88737133808392721"/>
    <n v="-0.26840614895920456"/>
    <n v="3105311"/>
    <n v="-0.19920723008636865"/>
    <n v="120735.26438569208"/>
    <n v="-0.22442659803465936"/>
    <n v="692.68592460405978"/>
    <n v="99.096698798864054"/>
    <n v="-0.26156553658522119"/>
    <n v="193"/>
    <n v="43.00422778063912"/>
    <n v="-0.21528722499045549"/>
    <n v="0.22281983306030631"/>
    <n v="-0.23561657149329351"/>
    <n v="71422153"/>
    <n v="23"/>
    <n v="1.5901060070671269E-2"/>
    <n v="3163425.0438262331"/>
    <n v="0.24603842417242761"/>
    <n v="4118659.490825525"/>
    <n v="7.554866118917411E-2"/>
    <m/>
    <m/>
    <m/>
    <m/>
    <n v="25.72"/>
    <n v="72.3"/>
    <n v="72.3"/>
    <n v="22"/>
    <n v="2217"/>
    <n v="0"/>
    <n v="0"/>
    <n v="0"/>
    <n v="0"/>
    <n v="0"/>
    <n v="0"/>
    <n v="0"/>
    <n v="0"/>
    <n v="0"/>
    <n v="0"/>
    <n v="1400.6815516463689"/>
    <n v="2.0221019395579614"/>
    <n v="42950.359612724758"/>
    <n v="141150.5"/>
    <n v="987858.27109266946"/>
    <n v="22971.189626556017"/>
    <n v="160"/>
    <n v="19408.193749999999"/>
    <m/>
  </r>
  <r>
    <x v="21"/>
    <x v="6"/>
    <x v="258"/>
    <s v="COFESA - Corredores Ferroviarios S.A."/>
    <s v="San Martín"/>
    <s v="SM - Retiro-Pilar-Dr. Cabred (d)"/>
    <s v="Diésel"/>
    <n v="249418"/>
    <m/>
    <m/>
    <n v="249418"/>
    <n v="-6.7009192475803836E-2"/>
    <n v="249418"/>
    <n v="1740937.6400000001"/>
    <m/>
    <m/>
    <n v="1740937.6400000001"/>
    <n v="8.5379306086481588E-2"/>
    <n v="38.9"/>
    <n v="4.0106951871657692E-2"/>
    <m/>
    <m/>
    <n v="6.98"/>
    <m/>
    <m/>
    <n v="2496438.88"/>
    <m/>
    <m/>
    <n v="76"/>
    <m/>
    <m/>
    <n v="5296"/>
    <n v="590"/>
    <n v="4706"/>
    <n v="-2.4056408129406903E-2"/>
    <n v="2822"/>
    <n v="1884"/>
    <n v="0.53285498489425986"/>
    <n v="0.95"/>
    <s v=""/>
    <n v="0.59966000849978751"/>
    <n v="0.88859516616314205"/>
    <n v="-0.22186206647309603"/>
    <n v="3328361"/>
    <n v="-6.9032116586605019E-2"/>
    <n v="122186.52716593246"/>
    <n v="-6.9032116586605019E-2"/>
    <n v="707.25903102422444"/>
    <n v="101.32650874272557"/>
    <n v="-0.1800151850616738"/>
    <n v="193"/>
    <n v="43.971881152503542"/>
    <n v="-0.14226494075130569"/>
    <n v="0.22783358110105462"/>
    <n v="-0.16448605627588331"/>
    <n v="76552303"/>
    <n v="23"/>
    <n v="0"/>
    <n v="3242983.3326483234"/>
    <n v="0.26347597101107112"/>
    <n v="4519012.1014368571"/>
    <n v="5.524553986475067E-2"/>
    <m/>
    <m/>
    <m/>
    <m/>
    <n v="27.24"/>
    <n v="72.3"/>
    <n v="72.3"/>
    <n v="22"/>
    <n v="2217"/>
    <n v="0"/>
    <n v="0"/>
    <n v="0"/>
    <n v="0"/>
    <n v="0"/>
    <n v="0"/>
    <n v="0"/>
    <n v="0"/>
    <n v="0"/>
    <n v="0"/>
    <n v="1501.2904826341903"/>
    <n v="2.1226883175462334"/>
    <n v="46035.42185338866"/>
    <n v="151289.13636363635"/>
    <n v="1058814.7026279392"/>
    <n v="24079.358782849242"/>
    <n v="160"/>
    <n v="20802.256249999999"/>
    <m/>
  </r>
  <r>
    <x v="21"/>
    <x v="7"/>
    <x v="259"/>
    <s v="COFESA - Corredores Ferroviarios S.A."/>
    <s v="San Martín"/>
    <s v="SM - Retiro-Pilar-Dr. Cabred (d)"/>
    <s v="Diésel"/>
    <n v="251008"/>
    <m/>
    <m/>
    <n v="251008"/>
    <n v="-4.1177186031061463E-2"/>
    <n v="251008"/>
    <n v="1754545.9200000002"/>
    <m/>
    <m/>
    <n v="1754545.9200000002"/>
    <n v="0.11702857827381341"/>
    <n v="38.9"/>
    <n v="4.0106951871657692E-2"/>
    <m/>
    <m/>
    <n v="6.99"/>
    <m/>
    <m/>
    <n v="2515952.6400000001"/>
    <m/>
    <m/>
    <n v="76"/>
    <m/>
    <m/>
    <n v="5196"/>
    <n v="460"/>
    <n v="4736"/>
    <n v="2.9648454044897132E-3"/>
    <n v="3662"/>
    <n v="1074"/>
    <n v="0.70477290223248656"/>
    <n v="0.95"/>
    <s v=""/>
    <n v="0.77322635135135132"/>
    <n v="0.91147036181678209"/>
    <n v="1.0286339535440225E-2"/>
    <n v="3466615"/>
    <n v="-6.3801442289385224E-2"/>
    <n v="131162.12637154749"/>
    <n v="-3.510977252980918E-2"/>
    <n v="731.9710726351351"/>
    <n v="104.71689165023392"/>
    <n v="-0.19877160612357858"/>
    <n v="193"/>
    <n v="45.443179395384533"/>
    <n v="-0.16188486497153198"/>
    <n v="0.23545688805898721"/>
    <n v="-0.18359769230387579"/>
    <n v="79732145"/>
    <n v="23"/>
    <n v="0"/>
    <n v="3354425.0320632188"/>
    <n v="0.24269685107648253"/>
    <n v="4577579.0116912676"/>
    <n v="9.3420449186379859E-2"/>
    <m/>
    <m/>
    <m/>
    <m/>
    <n v="26.43"/>
    <n v="72.3"/>
    <n v="72.3"/>
    <n v="22"/>
    <n v="2217"/>
    <n v="0"/>
    <n v="0"/>
    <n v="0"/>
    <n v="0"/>
    <n v="0"/>
    <n v="0"/>
    <n v="0"/>
    <n v="0"/>
    <n v="0"/>
    <n v="0"/>
    <n v="1563.6513306269733"/>
    <n v="2.1362201172755975"/>
    <n v="47947.648686030429"/>
    <n v="157573.40909090909"/>
    <n v="1102795.9197787"/>
    <n v="24267.578423236519"/>
    <n v="160"/>
    <n v="21666.34375"/>
    <m/>
  </r>
  <r>
    <x v="21"/>
    <x v="8"/>
    <x v="260"/>
    <s v="COFESA - Corredores Ferroviarios S.A."/>
    <s v="San Martín"/>
    <s v="SM - Retiro-Pilar-Dr. Cabred (d)"/>
    <s v="Diésel"/>
    <n v="263516"/>
    <m/>
    <m/>
    <n v="263516"/>
    <n v="0.14727844633709952"/>
    <n v="263516"/>
    <n v="1844612"/>
    <m/>
    <m/>
    <n v="1844612"/>
    <n v="0.33849152072661615"/>
    <n v="38.9"/>
    <n v="4.0106951871657692E-2"/>
    <m/>
    <m/>
    <n v="7"/>
    <m/>
    <m/>
    <n v="2645104"/>
    <m/>
    <m/>
    <n v="76"/>
    <m/>
    <m/>
    <n v="5144"/>
    <n v="172"/>
    <n v="4972"/>
    <n v="0.20009654839488289"/>
    <n v="3942"/>
    <n v="1030"/>
    <n v="0.76632970451010884"/>
    <n v="0.95"/>
    <s v=""/>
    <n v="0.7928399034593725"/>
    <n v="0.96656298600311041"/>
    <n v="5.7545305869987295E-2"/>
    <n v="3767084"/>
    <n v="0.13885325748000099"/>
    <n v="140772.9446935725"/>
    <n v="0.1167230745992236"/>
    <n v="757.65969428801282"/>
    <n v="108.23709918400183"/>
    <n v="-0.18659883132864419"/>
    <n v="193"/>
    <n v="46.970816627019666"/>
    <n v="-0.14915168318603855"/>
    <n v="0.24337210687574956"/>
    <n v="-0.17119438569417234"/>
    <n v="86642932"/>
    <n v="23"/>
    <n v="0"/>
    <n v="3644916.6205177815"/>
    <n v="0.21617026609131407"/>
    <n v="4805997.8296751566"/>
    <n v="0.13137103311306148"/>
    <m/>
    <m/>
    <m/>
    <m/>
    <n v="26.759999999999998"/>
    <n v="72.3"/>
    <n v="72.3"/>
    <n v="22"/>
    <n v="2217"/>
    <n v="0"/>
    <n v="0"/>
    <n v="0"/>
    <n v="0"/>
    <n v="0"/>
    <n v="0"/>
    <n v="0"/>
    <n v="0"/>
    <n v="0"/>
    <n v="0"/>
    <n v="1699.1808750563825"/>
    <n v="2.2426702751465943"/>
    <n v="52103.513139695715"/>
    <n v="171231.09090909091"/>
    <n v="1198380.8022130015"/>
    <n v="25513.305670816044"/>
    <n v="160"/>
    <n v="23544.275000000001"/>
    <m/>
  </r>
  <r>
    <x v="21"/>
    <x v="9"/>
    <x v="261"/>
    <s v="COFESA - Corredores Ferroviarios S.A."/>
    <s v="San Martín"/>
    <s v="SM - Retiro-Pilar-Dr. Cabred (d)"/>
    <s v="Diésel"/>
    <n v="270565"/>
    <m/>
    <m/>
    <n v="270565"/>
    <n v="9.3751920175048742E-2"/>
    <n v="270565"/>
    <n v="1847958.95"/>
    <m/>
    <m/>
    <n v="1847958.95"/>
    <n v="0.2450542691325972"/>
    <n v="38.9"/>
    <n v="4.0106951871657692E-2"/>
    <m/>
    <m/>
    <n v="6.83"/>
    <m/>
    <m/>
    <n v="2649903.4000000004"/>
    <m/>
    <m/>
    <n v="76"/>
    <m/>
    <m/>
    <n v="5260"/>
    <n v="155"/>
    <n v="5105"/>
    <n v="0.1441057821604661"/>
    <n v="4134"/>
    <n v="971"/>
    <n v="0.78593155893536126"/>
    <n v="0.95"/>
    <s v=""/>
    <n v="0.80979431929480905"/>
    <n v="0.97053231939163498"/>
    <n v="0.1259901067913487"/>
    <n v="3852137"/>
    <n v="4.5785420173873215E-2"/>
    <n v="138765.74207492796"/>
    <n v="3.712077151969484E-2"/>
    <n v="754.58119490695401"/>
    <n v="110.48040921038859"/>
    <n v="-0.19701589407522735"/>
    <n v="193"/>
    <n v="47.944328525262968"/>
    <n v="-0.16004832391567181"/>
    <n v="0.2484162099754558"/>
    <n v="-0.16004832391567181"/>
    <n v="88599151"/>
    <n v="23"/>
    <n v="0"/>
    <n v="3604245.6448029522"/>
    <n v="0.24276775951407559"/>
    <n v="5087127.5601366898"/>
    <n v="0.12144432906906399"/>
    <m/>
    <m/>
    <m/>
    <m/>
    <n v="27.759999999999998"/>
    <n v="72.3"/>
    <n v="72.3"/>
    <n v="22"/>
    <n v="2217"/>
    <n v="0"/>
    <n v="0"/>
    <n v="0"/>
    <n v="0"/>
    <n v="0"/>
    <n v="0"/>
    <n v="0"/>
    <n v="0"/>
    <n v="0"/>
    <n v="0"/>
    <n v="1737.5448804691023"/>
    <n v="2.3026612539467748"/>
    <n v="53279.903181189489"/>
    <n v="175097.13636363635"/>
    <n v="1225437.7731673582"/>
    <n v="25559.598201936376"/>
    <n v="160"/>
    <n v="24075.856250000001"/>
    <m/>
  </r>
  <r>
    <x v="21"/>
    <x v="10"/>
    <x v="262"/>
    <s v="COFESA - Corredores Ferroviarios S.A."/>
    <s v="San Martín"/>
    <s v="SM - Retiro-Pilar-Dr. Cabred (d)"/>
    <s v="Diésel"/>
    <n v="255725"/>
    <m/>
    <m/>
    <n v="255725"/>
    <n v="8.3034585617351553E-2"/>
    <n v="255725"/>
    <n v="1733815.5"/>
    <m/>
    <m/>
    <n v="1733815.5"/>
    <n v="0.22382908174760718"/>
    <n v="38.9"/>
    <n v="4.0106951871657692E-2"/>
    <m/>
    <m/>
    <n v="6.78"/>
    <m/>
    <m/>
    <n v="2486226"/>
    <m/>
    <m/>
    <n v="76"/>
    <m/>
    <m/>
    <n v="5016"/>
    <n v="191"/>
    <n v="4825"/>
    <n v="0.13289504578539568"/>
    <n v="3874"/>
    <n v="951"/>
    <n v="0.77232854864433809"/>
    <n v="0.95"/>
    <s v=""/>
    <n v="0.80290155440414512"/>
    <n v="0.96192185007974484"/>
    <n v="0.13230388086332923"/>
    <n v="3560395"/>
    <n v="1.6962828990964907E-2"/>
    <n v="140007.66810853322"/>
    <n v="3.7757979249529505E-2"/>
    <n v="737.90569948186533"/>
    <n v="108.83564889113057"/>
    <n v="-0.20560416549635119"/>
    <n v="193"/>
    <n v="47.230564613132138"/>
    <n v="-0.16903197990788121"/>
    <n v="0.24471795136337895"/>
    <n v="-0.16903197990788121"/>
    <n v="81889085"/>
    <n v="23"/>
    <n v="0"/>
    <n v="3405541.1392749492"/>
    <n v="0.24470014903298531"/>
    <n v="4713882.8313571177"/>
    <n v="0.12432538719735267"/>
    <m/>
    <m/>
    <m/>
    <m/>
    <n v="25.43"/>
    <n v="72.3"/>
    <n v="72.3"/>
    <n v="22"/>
    <n v="2217"/>
    <n v="0"/>
    <n v="0"/>
    <n v="0"/>
    <n v="0"/>
    <n v="0"/>
    <n v="0"/>
    <n v="0"/>
    <n v="0"/>
    <n v="0"/>
    <n v="0"/>
    <n v="1605.9517365809652"/>
    <n v="2.1763644564727107"/>
    <n v="49244.744121715077"/>
    <n v="161836.13636363635"/>
    <n v="1132629.1147994469"/>
    <n v="23980.85062240664"/>
    <n v="160"/>
    <n v="22252.46875"/>
    <m/>
  </r>
  <r>
    <x v="21"/>
    <x v="11"/>
    <x v="263"/>
    <s v="COFESA - Corredores Ferroviarios S.A."/>
    <s v="San Martín"/>
    <s v="SM - Retiro-Pilar-Dr. Cabred (d)"/>
    <s v="Diésel"/>
    <n v="248941"/>
    <m/>
    <m/>
    <n v="248941"/>
    <n v="3.9656813562810367E-2"/>
    <n v="248941"/>
    <n v="1680351.75"/>
    <m/>
    <m/>
    <n v="1680351.75"/>
    <n v="0.16961391525816172"/>
    <n v="38.9"/>
    <n v="4.0106951871657692E-2"/>
    <m/>
    <m/>
    <n v="6.75"/>
    <m/>
    <m/>
    <n v="2409561"/>
    <m/>
    <m/>
    <n v="76"/>
    <m/>
    <m/>
    <n v="5132"/>
    <n v="435"/>
    <n v="4697"/>
    <n v="8.7520259319286975E-2"/>
    <n v="3874"/>
    <n v="823"/>
    <n v="0.75487139516757595"/>
    <n v="0.95"/>
    <s v=""/>
    <n v="0.82478177560144772"/>
    <n v="0.9152377240841777"/>
    <n v="0.14247353714645694"/>
    <n v="3362201"/>
    <n v="5.7675743930682088E-2"/>
    <n v="125830.87574850299"/>
    <n v="5.7675743930681866E-2"/>
    <n v="715.81882052373851"/>
    <n v="106.04723267018348"/>
    <n v="-0.13550464115882666"/>
    <n v="193"/>
    <n v="46.020497196494723"/>
    <n v="-9.5705232185761324E-2"/>
    <n v="0.23844817200256332"/>
    <n v="-9.5705232185761324E-2"/>
    <n v="77330623"/>
    <n v="23"/>
    <n v="0"/>
    <n v="3288391.4957453636"/>
    <n v="0.25186397320176179"/>
    <n v="4494103.852195235"/>
    <n v="7.9604021671383751E-2"/>
    <m/>
    <m/>
    <m/>
    <m/>
    <n v="26.72"/>
    <n v="72.3"/>
    <n v="72.3"/>
    <n v="22"/>
    <n v="2217"/>
    <n v="0"/>
    <n v="0"/>
    <n v="0"/>
    <n v="0"/>
    <n v="0"/>
    <n v="0"/>
    <n v="0"/>
    <n v="0"/>
    <n v="0"/>
    <n v="0"/>
    <n v="1516.554352728913"/>
    <n v="2.1186287776274244"/>
    <n v="46503.471645919781"/>
    <n v="152827.31818181818"/>
    <n v="1069579.8478561549"/>
    <n v="23241.379668049794"/>
    <n v="160"/>
    <n v="21013.756249999999"/>
    <m/>
  </r>
  <r>
    <x v="22"/>
    <x v="0"/>
    <x v="264"/>
    <s v="COFESA - Corredores Ferroviarios S.A."/>
    <s v="San Martín"/>
    <s v="SM - Retiro-Pilar-Dr. Cabred (d)"/>
    <s v="Diésel"/>
    <n v="261661"/>
    <m/>
    <m/>
    <n v="261661"/>
    <n v="7.7806578491666389E-2"/>
    <n v="261661"/>
    <n v="1771444.97"/>
    <m/>
    <m/>
    <n v="1771444.97"/>
    <n v="0.19618861252271835"/>
    <n v="38.9"/>
    <n v="9.5774647887323816E-2"/>
    <m/>
    <m/>
    <n v="6.77"/>
    <m/>
    <m/>
    <n v="2540185.2399999998"/>
    <m/>
    <m/>
    <n v="76"/>
    <m/>
    <m/>
    <n v="5260"/>
    <n v="323"/>
    <n v="4937"/>
    <n v="0.12742635304864125"/>
    <n v="4258"/>
    <n v="679"/>
    <n v="0.80950570342205319"/>
    <n v="0.95"/>
    <s v=""/>
    <n v="0.86246708527445815"/>
    <n v="0.93859315589353609"/>
    <n v="5.6136288147889291E-2"/>
    <n v="3106232"/>
    <n v="9.8261228051442329E-2"/>
    <n v="115259.07235621521"/>
    <n v="0.11007925239782157"/>
    <n v="629.17399230301805"/>
    <n v="92.935597090549194"/>
    <n v="-0.12227466079732174"/>
    <n v="193"/>
    <n v="40.330542133634559"/>
    <n v="-8.1866173483085225E-2"/>
    <n v="0.20896653955251066"/>
    <n v="-8.1866173483085225E-2"/>
    <n v="71443336"/>
    <n v="23"/>
    <n v="0"/>
    <n v="3413081.5070667118"/>
    <n v="0.2543231111975941"/>
    <n v="4165654.1145974938"/>
    <n v="7.2031986166059783E-2"/>
    <m/>
    <m/>
    <m/>
    <m/>
    <n v="26.95"/>
    <n v="72.3"/>
    <n v="72.3"/>
    <n v="22"/>
    <n v="2708"/>
    <n v="0"/>
    <n v="0"/>
    <n v="0"/>
    <n v="0"/>
    <n v="0"/>
    <n v="0"/>
    <n v="0"/>
    <n v="0"/>
    <n v="0"/>
    <n v="0"/>
    <n v="1147.0576070901034"/>
    <n v="1.8231166912850811"/>
    <n v="42963.09820193638"/>
    <n v="141192.36363636365"/>
    <n v="988151.25864453672"/>
    <n v="24501.313554633471"/>
    <n v="160"/>
    <n v="19413.95"/>
    <m/>
  </r>
  <r>
    <x v="22"/>
    <x v="1"/>
    <x v="265"/>
    <s v="COFESA - Corredores Ferroviarios S.A."/>
    <s v="San Martín"/>
    <s v="SM - Retiro-Pilar-Dr. Cabred (d)"/>
    <s v="Diésel"/>
    <n v="240620"/>
    <m/>
    <m/>
    <n v="240620"/>
    <n v="5.9874869398679031E-2"/>
    <n v="240620"/>
    <n v="1636216"/>
    <m/>
    <m/>
    <n v="1636216"/>
    <n v="0.17956613942897182"/>
    <n v="39"/>
    <n v="9.8591549295774739E-2"/>
    <m/>
    <m/>
    <n v="6.8"/>
    <m/>
    <m/>
    <n v="2346272"/>
    <m/>
    <m/>
    <n v="76"/>
    <m/>
    <m/>
    <n v="4656"/>
    <n v="116"/>
    <n v="4540"/>
    <n v="0.10866910866910873"/>
    <n v="3902"/>
    <n v="638"/>
    <n v="0.83805841924398627"/>
    <n v="0.95"/>
    <s v=""/>
    <n v="0.85947136563876647"/>
    <n v="0.97508591065292094"/>
    <n v="0.11448234398060442"/>
    <n v="3115137"/>
    <n v="6.9639940350022966E-2"/>
    <n v="131329.5531197302"/>
    <n v="0.11653815021359915"/>
    <n v="686.15352422907495"/>
    <n v="100.90493003368749"/>
    <n v="-0.13310207807946561"/>
    <n v="193"/>
    <n v="43.788931901411551"/>
    <n v="-9.3192060541992139E-2"/>
    <n v="0.2268856575202671"/>
    <n v="-9.3192060541992139E-2"/>
    <n v="71648151"/>
    <n v="23"/>
    <n v="0"/>
    <n v="3475291.5723442775"/>
    <n v="0.17131800826286403"/>
    <n v="3759146.4893183587"/>
    <n v="7.9778086402878257E-2"/>
    <m/>
    <m/>
    <m/>
    <m/>
    <n v="23.72"/>
    <n v="72.3"/>
    <n v="72.3"/>
    <n v="22"/>
    <n v="2708"/>
    <n v="0"/>
    <n v="0"/>
    <n v="0"/>
    <n v="0"/>
    <n v="0"/>
    <n v="0"/>
    <n v="0"/>
    <n v="0"/>
    <n v="0"/>
    <n v="0"/>
    <n v="1150.3460118168391"/>
    <n v="1.6765140324963073"/>
    <n v="43086.265560165979"/>
    <n v="141597.13636363635"/>
    <n v="990984.10788381752"/>
    <n v="22630.926694329184"/>
    <n v="160"/>
    <n v="19469.606250000001"/>
    <m/>
  </r>
  <r>
    <x v="22"/>
    <x v="2"/>
    <x v="266"/>
    <s v="SOFSE"/>
    <s v="San Martín"/>
    <s v="SM - Retiro-Pilar-Dr. Cabred (d)"/>
    <s v="Diésel"/>
    <n v="254188"/>
    <m/>
    <m/>
    <n v="254188"/>
    <n v="-0.13459406664389673"/>
    <n v="254188"/>
    <n v="1728478.4"/>
    <m/>
    <m/>
    <n v="1728478.4"/>
    <n v="-6.2936250506130387E-2"/>
    <n v="39"/>
    <n v="-0.1428571428571429"/>
    <m/>
    <m/>
    <n v="6.8"/>
    <m/>
    <m/>
    <n v="2478572.7999999998"/>
    <m/>
    <m/>
    <n v="76"/>
    <m/>
    <m/>
    <n v="5132"/>
    <n v="336"/>
    <n v="4796"/>
    <n v="-9.4752736881842159E-2"/>
    <n v="3728"/>
    <n v="1068"/>
    <n v="0.72642244738893214"/>
    <n v="0.95"/>
    <s v=""/>
    <n v="0.77731442869057543"/>
    <n v="0.93452844894777864"/>
    <n v="9.8775838634650004E-2"/>
    <n v="3647535"/>
    <n v="0.1550884999890747"/>
    <n v="139218.89312977099"/>
    <n v="0.11937774865353457"/>
    <n v="760.53690575479561"/>
    <n v="111.84366261099936"/>
    <n v="0.17841638013529959"/>
    <n v="193"/>
    <n v="48.535929057603497"/>
    <n v="0.23266800216417005"/>
    <n v="0.25148149770779016"/>
    <n v="0.23266800216417005"/>
    <n v="83893305"/>
    <n v="23"/>
    <n v="0"/>
    <n v="3582519.3243920752"/>
    <n v="0.20190307920481243"/>
    <n v="4570290.7816832094"/>
    <n v="-0.12540696459498846"/>
    <n v="9570131.1999999993"/>
    <n v="2.623725666785925"/>
    <n v="1.5631303056302382E-2"/>
    <n v="0.29678140248240226"/>
    <n v="26.2"/>
    <n v="72.3"/>
    <n v="72.3"/>
    <n v="22"/>
    <n v="2708"/>
    <n v="132366.95988934994"/>
    <n v="14972.621755237196"/>
    <n v="1995.4402001668054"/>
    <n v="225.71320952953485"/>
    <n v="5.5367375143363082"/>
    <n v="0.62628526506530202"/>
    <n v="0.1140750289906924"/>
    <n v="1.2903539238365317E-2"/>
    <n v="3534.0218611521414"/>
    <n v="399.74909634551295"/>
    <n v="1346.9479320531757"/>
    <n v="1.7710487444608567"/>
    <n v="50450"/>
    <n v="165797.04545454544"/>
    <n v="1160350"/>
    <n v="23907.031811894882"/>
    <n v="160"/>
    <n v="22797.09375"/>
    <s v="Toma de posesión SOFSE 02/03/2015"/>
  </r>
  <r>
    <x v="22"/>
    <x v="3"/>
    <x v="267"/>
    <s v="SOFSE"/>
    <s v="San Martín"/>
    <s v="SM - Retiro-Pilar-Dr. Cabred (d)"/>
    <s v="Diésel"/>
    <n v="256573"/>
    <m/>
    <m/>
    <n v="256573"/>
    <n v="3.6492747019062799E-2"/>
    <n v="256573"/>
    <n v="1744696.4"/>
    <m/>
    <m/>
    <n v="1744696.4"/>
    <n v="0.12608254988490608"/>
    <n v="39"/>
    <n v="-0.1428571428571429"/>
    <m/>
    <m/>
    <n v="6.8"/>
    <m/>
    <m/>
    <n v="2501828.7999999998"/>
    <m/>
    <m/>
    <n v="76"/>
    <m/>
    <m/>
    <n v="5016"/>
    <n v="175"/>
    <n v="4841"/>
    <n v="8.4210526315789513E-2"/>
    <n v="3839"/>
    <n v="1002"/>
    <n v="0.76535087719298245"/>
    <n v="0.95"/>
    <s v=""/>
    <n v="0.79301797149349307"/>
    <n v="0.9651116427432217"/>
    <n v="0.47657432974080338"/>
    <n v="4041681"/>
    <n v="0.40715540337054601"/>
    <n v="157141.56298600312"/>
    <n v="0.37870591621064387"/>
    <n v="834.8855608345383"/>
    <n v="122.77728835802034"/>
    <n v="0.19460542350248922"/>
    <n v="193"/>
    <n v="53.280710042159775"/>
    <n v="0.24960235243354734"/>
    <n v="0.27606585514072424"/>
    <n v="0.24960235243354734"/>
    <n v="92958663"/>
    <n v="23"/>
    <n v="0"/>
    <n v="4016468.7767260615"/>
    <n v="0.11379442614089696"/>
    <n v="4560658.5189934531"/>
    <n v="-6.0301637979535416E-2"/>
    <n v="10536572.199999999"/>
    <n v="2.6069776907182924"/>
    <n v="1.5203243758928547E-2"/>
    <n v="0.2920459851139619"/>
    <n v="25.72"/>
    <n v="72.3"/>
    <n v="72.3"/>
    <n v="22"/>
    <n v="2708"/>
    <n v="145734.05532503457"/>
    <n v="16325.818937225211"/>
    <n v="2176.5280313984713"/>
    <n v="243.82497607134533"/>
    <n v="6.0392009750235056"/>
    <n v="0.67653988921017016"/>
    <n v="0.11334685611818664"/>
    <n v="1.2697651526693996E-2"/>
    <n v="3890.9055391432789"/>
    <n v="435.87766217185475"/>
    <n v="1492.4966765140325"/>
    <n v="1.7876661742983753"/>
    <n v="55901.535269709544"/>
    <n v="183712.77272727274"/>
    <n v="1285735.3112033196"/>
    <n v="24131.347164591978"/>
    <n v="160"/>
    <n v="25260.506249999999"/>
    <m/>
  </r>
  <r>
    <x v="22"/>
    <x v="4"/>
    <x v="268"/>
    <s v="SOFSE"/>
    <s v="San Martín"/>
    <s v="SM - Retiro-Pilar-Dr. Cabred (d)"/>
    <s v="Diésel"/>
    <n v="254771"/>
    <m/>
    <m/>
    <n v="254771"/>
    <n v="-4.0232969361707616E-3"/>
    <n v="254771"/>
    <n v="1732442.8"/>
    <m/>
    <m/>
    <n v="1732442.8"/>
    <n v="-3.1095625059508025E-2"/>
    <n v="39"/>
    <n v="2.5706940874037354E-3"/>
    <m/>
    <m/>
    <n v="6.8"/>
    <m/>
    <m/>
    <n v="2484257.5999999996"/>
    <m/>
    <m/>
    <n v="76"/>
    <m/>
    <m/>
    <n v="5132"/>
    <n v="325"/>
    <n v="4807"/>
    <n v="4.182921543129603E-2"/>
    <n v="3805"/>
    <n v="1002"/>
    <n v="0.74142634450506628"/>
    <n v="0.95"/>
    <s v=""/>
    <n v="0.79155398377366337"/>
    <n v="0.93667186282151205"/>
    <n v="0.35922221106501051"/>
    <n v="3819973"/>
    <n v="0.26207795666152256"/>
    <n v="147432.38131995368"/>
    <n v="0.3127364311859524"/>
    <n v="794.66881630954856"/>
    <n v="116.86306122199244"/>
    <n v="0.24525390568085426"/>
    <n v="193"/>
    <n v="50.714158643506153"/>
    <n v="0.30258257605559535"/>
    <n v="0.26276766136531687"/>
    <n v="0.30258257605559558"/>
    <n v="87859379"/>
    <n v="23"/>
    <n v="0"/>
    <n v="3731062.3766956101"/>
    <n v="0.17052750916470338"/>
    <n v="4605304.0241915742"/>
    <n v="-0.10700322383503752"/>
    <n v="9922101.3999999985"/>
    <n v="2.5974271022334445"/>
    <n v="1.4834009731651727E-2"/>
    <n v="0.288314696662609"/>
    <n v="25.91"/>
    <n v="72.3"/>
    <n v="72.3"/>
    <n v="22"/>
    <n v="2708"/>
    <n v="137235.1507607192"/>
    <n v="15233.116967556798"/>
    <n v="2064.0943207821924"/>
    <n v="229.11469872152207"/>
    <n v="5.7272317446786687"/>
    <n v="0.63572335938269153"/>
    <n v="0.11293161314058456"/>
    <n v="1.2535421594026479E-2"/>
    <n v="3663.9960856720822"/>
    <n v="406.70397221357331"/>
    <n v="1410.6251846381092"/>
    <n v="1.7751107828655834"/>
    <n v="52835.034578146617"/>
    <n v="173635.13636363635"/>
    <n v="1215205.7952973722"/>
    <n v="23961.864453665286"/>
    <n v="160"/>
    <n v="23874.831249999999"/>
    <m/>
  </r>
  <r>
    <x v="22"/>
    <x v="5"/>
    <x v="269"/>
    <s v="SOFSE"/>
    <s v="San Martín"/>
    <s v="SM - Retiro-Pilar-Dr. Cabred (d)"/>
    <s v="Diésel"/>
    <n v="245337"/>
    <m/>
    <m/>
    <n v="245337"/>
    <n v="3.2567477135846623E-2"/>
    <n v="245337"/>
    <n v="1668291.5999999999"/>
    <m/>
    <m/>
    <n v="1668291.5999999999"/>
    <n v="4.5005500033985513E-3"/>
    <n v="39"/>
    <n v="2.5706940874037354E-3"/>
    <m/>
    <m/>
    <n v="6.8"/>
    <m/>
    <m/>
    <n v="2392267.1999999997"/>
    <m/>
    <m/>
    <n v="76"/>
    <m/>
    <m/>
    <n v="5080"/>
    <n v="451"/>
    <n v="4629"/>
    <n v="3.2567477135846623E-2"/>
    <n v="3804"/>
    <n v="825"/>
    <n v="0.7488188976377953"/>
    <n v="0.95"/>
    <s v=""/>
    <n v="0.82177576150356446"/>
    <n v="0.91122047244094484"/>
    <n v="0.37720401451232877"/>
    <n v="3931185"/>
    <n v="0.26595532621370288"/>
    <n v="151141.291810842"/>
    <n v="0.25184048405291959"/>
    <n v="849.25145819831494"/>
    <n v="124.88992032328161"/>
    <n v="0.26028335794283008"/>
    <n v="193"/>
    <n v="54.197512593122212"/>
    <n v="0.26028335794283008"/>
    <n v="0.28081612742550371"/>
    <n v="0.26028335794283031"/>
    <n v="90417255"/>
    <n v="23"/>
    <n v="0"/>
    <n v="4004754.7833096362"/>
    <n v="7.5622962658457027E-2"/>
    <n v="4252793.8721907996"/>
    <n v="-8.5907782093012947E-2"/>
    <n v="10230022"/>
    <n v="2.6022743778275506"/>
    <n v="1.4560310483804188E-2"/>
    <n v="0.28582144938695014"/>
    <n v="26.009999999999998"/>
    <n v="72.3"/>
    <n v="72.3"/>
    <n v="22"/>
    <n v="2708"/>
    <n v="141494.08022130013"/>
    <n v="15541.037268440356"/>
    <n v="2209.9853100021601"/>
    <n v="242.7342826762233"/>
    <n v="6.1320347114377372"/>
    <n v="0.67351354793624674"/>
    <n v="0.11314236425337178"/>
    <n v="1.2427019538563053E-2"/>
    <n v="3777.7038404726736"/>
    <n v="414.92503489964469"/>
    <n v="1451.6931314623339"/>
    <n v="1.7093796159527326"/>
    <n v="54373.236514522825"/>
    <n v="178690.22727272726"/>
    <n v="1250584.439834025"/>
    <n v="23074.572614107881"/>
    <n v="160"/>
    <n v="24569.90625"/>
    <m/>
  </r>
  <r>
    <x v="22"/>
    <x v="6"/>
    <x v="270"/>
    <s v="SOFSE"/>
    <s v="San Martín"/>
    <s v="SM - Retiro-Pilar-Dr. Cabred (d)"/>
    <s v="Diésel"/>
    <n v="267491"/>
    <m/>
    <m/>
    <n v="267491"/>
    <n v="7.2460688482787861E-2"/>
    <n v="267491"/>
    <n v="1818938.8"/>
    <m/>
    <m/>
    <n v="1818938.8"/>
    <n v="4.4804109123632863E-2"/>
    <n v="39"/>
    <n v="2.5706940874037354E-3"/>
    <m/>
    <m/>
    <n v="6.8"/>
    <m/>
    <m/>
    <n v="2608289.5999999996"/>
    <m/>
    <m/>
    <n v="76"/>
    <m/>
    <m/>
    <n v="5260"/>
    <n v="213"/>
    <n v="5047"/>
    <n v="7.2460688482787861E-2"/>
    <n v="4298"/>
    <n v="749"/>
    <n v="0.81711026615969584"/>
    <n v="0.95"/>
    <s v=""/>
    <n v="0.85159500693481271"/>
    <n v="0.95950570342205321"/>
    <n v="0.42012973162127154"/>
    <n v="4256063"/>
    <n v="0.27872637613528095"/>
    <n v="156243.13509544788"/>
    <n v="0.27872637613528095"/>
    <n v="843.28571428571433"/>
    <n v="124.01260504201682"/>
    <n v="0.22389102892010904"/>
    <n v="193"/>
    <n v="53.816790867290308"/>
    <n v="0.22389102892010904"/>
    <n v="0.27884347599632286"/>
    <n v="0.22389102892010904"/>
    <n v="97889449"/>
    <n v="23"/>
    <n v="0"/>
    <n v="4146888.3248245069"/>
    <n v="0.12182078228277571"/>
    <n v="4846462.9020297108"/>
    <n v="-5.5440403601369787E-2"/>
    <n v="11177017.199999999"/>
    <n v="2.6261399796008655"/>
    <n v="1.440178812786024E-2"/>
    <n v="0.2852695901367665"/>
    <n v="27.24"/>
    <n v="72.3"/>
    <n v="72.3"/>
    <n v="22"/>
    <n v="2708"/>
    <n v="154592.21576763486"/>
    <n v="16792.88170963011"/>
    <n v="2214.5863285119872"/>
    <n v="240.56377008247611"/>
    <n v="6.1448011334960793"/>
    <n v="0.667491037964695"/>
    <n v="0.11417999911308112"/>
    <n v="1.2403025658120284E-2"/>
    <n v="4127.4066469719346"/>
    <n v="448.34761728443755"/>
    <n v="1571.6628508124077"/>
    <n v="1.8637370753323486"/>
    <n v="58866.708160442606"/>
    <n v="193457.40909090909"/>
    <n v="1353934.2876901799"/>
    <n v="25158.213001383127"/>
    <n v="160"/>
    <n v="26600.393749999999"/>
    <m/>
  </r>
  <r>
    <x v="22"/>
    <x v="7"/>
    <x v="271"/>
    <s v="SOFSE"/>
    <s v="San Martín"/>
    <s v="SM - Retiro-Pilar-Dr. Cabred (d)"/>
    <s v="Diésel"/>
    <n v="269876"/>
    <m/>
    <m/>
    <n v="269876"/>
    <n v="7.5168918918918859E-2"/>
    <n v="269876"/>
    <n v="1889132"/>
    <m/>
    <m/>
    <n v="1889132"/>
    <n v="7.6707071878745703E-2"/>
    <n v="39"/>
    <n v="2.5706940874037354E-3"/>
    <m/>
    <m/>
    <n v="7"/>
    <m/>
    <m/>
    <n v="2708944"/>
    <m/>
    <m/>
    <n v="76"/>
    <m/>
    <m/>
    <n v="5192"/>
    <n v="100"/>
    <n v="5092"/>
    <n v="7.5168918918918859E-2"/>
    <n v="4343"/>
    <n v="749"/>
    <n v="0.83647919876733434"/>
    <n v="0.95"/>
    <s v=""/>
    <n v="0.85290652003142187"/>
    <n v="0.98073959938366717"/>
    <n v="0.10304895654527968"/>
    <n v="4059610"/>
    <n v="0.17105879943403002"/>
    <n v="153598.56223987893"/>
    <n v="0.17105879943403002"/>
    <n v="797.25255302435187"/>
    <n v="113.89322186062169"/>
    <n v="8.7629894907860217E-2"/>
    <n v="193"/>
    <n v="49.425360430081113"/>
    <n v="8.7629894907860217E-2"/>
    <n v="0.25608995041492805"/>
    <n v="8.7629894907860217E-2"/>
    <n v="93371030"/>
    <n v="23"/>
    <n v="0"/>
    <n v="3928228.950839411"/>
    <n v="0.17515611990266833"/>
    <n v="4921670.7524349522"/>
    <n v="-1.8476268015618368E-2"/>
    <n v="10598214"/>
    <n v="2.6106483135079479"/>
    <n v="1.4037815118982255E-2"/>
    <n v="0.28039377632151863"/>
    <n v="26.43"/>
    <n v="72.3"/>
    <n v="72.3"/>
    <n v="22"/>
    <n v="2708"/>
    <n v="146586.63900414939"/>
    <n v="15743.974803493778"/>
    <n v="2081.3460329929303"/>
    <n v="223.54465402446979"/>
    <n v="5.6100971239701618"/>
    <n v="0.60254623726272172"/>
    <n v="0.11350644841338904"/>
    <n v="1.2191033753109504E-2"/>
    <n v="3913.668389955687"/>
    <n v="420.34319730155102"/>
    <n v="1499.1174298375186"/>
    <n v="1.8803545051698671"/>
    <n v="56149.515905947446"/>
    <n v="184527.72727272726"/>
    <n v="1291438.8658367912"/>
    <n v="26129.073305670816"/>
    <n v="160"/>
    <n v="25372.5625"/>
    <m/>
  </r>
  <r>
    <x v="22"/>
    <x v="8"/>
    <x v="272"/>
    <s v="SOFSE"/>
    <s v="San Martín"/>
    <s v="SM - Retiro-Pilar-Dr. Cabred (d)"/>
    <s v="Diésel"/>
    <n v="267332"/>
    <m/>
    <m/>
    <n v="267332"/>
    <n v="1.4481094127111849E-2"/>
    <n v="267332"/>
    <n v="1817857.5999999999"/>
    <m/>
    <m/>
    <n v="1817857.5999999999"/>
    <n v="-1.4504079990805718E-2"/>
    <n v="39"/>
    <n v="2.5706940874037354E-3"/>
    <m/>
    <m/>
    <n v="6.8"/>
    <m/>
    <m/>
    <n v="2606739.1999999997"/>
    <m/>
    <m/>
    <n v="76"/>
    <m/>
    <m/>
    <n v="5144"/>
    <n v="100"/>
    <n v="5044"/>
    <n v="1.4481094127111849E-2"/>
    <n v="4630"/>
    <n v="414"/>
    <n v="0.90007776049766719"/>
    <n v="0.95"/>
    <s v=""/>
    <n v="0.9179222839016653"/>
    <n v="0.98055987558320368"/>
    <n v="0.15776499126308474"/>
    <n v="4400270"/>
    <n v="0.16808385477998367"/>
    <n v="164434.60388639761"/>
    <n v="0.16808385477998367"/>
    <n v="872.37708168120537"/>
    <n v="128.29074730605961"/>
    <n v="0.18527518081362104"/>
    <n v="193"/>
    <n v="55.673343170554176"/>
    <n v="0.18527518081362104"/>
    <n v="0.28846291798214602"/>
    <n v="0.18527518081362127"/>
    <n v="101206210"/>
    <n v="23"/>
    <n v="0"/>
    <n v="4257568.2564460412"/>
    <n v="9.7490471083013674E-2"/>
    <n v="4875593.9511024719"/>
    <n v="-7.396487245507978E-2"/>
    <n v="11479990.199999999"/>
    <n v="2.6089285884729798"/>
    <n v="1.3760395640213195E-2"/>
    <n v="0.27647472288864483"/>
    <n v="26.759999999999998"/>
    <n v="72.3"/>
    <n v="72.3"/>
    <n v="22"/>
    <n v="2708"/>
    <n v="158782.71369294607"/>
    <n v="16826.603442395815"/>
    <n v="2275.9695083267247"/>
    <n v="241.19021191221594"/>
    <n v="6.3151207223272054"/>
    <n v="0.66922922284188668"/>
    <n v="0.11343167775969477"/>
    <n v="1.2020640125593254E-2"/>
    <n v="4239.2873707533236"/>
    <n v="449.2479427197996"/>
    <n v="1624.9150664697192"/>
    <n v="1.862629246676514"/>
    <n v="60861.272475795296"/>
    <n v="200012.27272727274"/>
    <n v="1399809.266943292"/>
    <n v="25143.258644536651"/>
    <n v="160"/>
    <n v="27501.6875"/>
    <m/>
  </r>
  <r>
    <x v="22"/>
    <x v="9"/>
    <x v="273"/>
    <s v="SOFSE"/>
    <s v="San Martín"/>
    <s v="SM - Retiro-Pilar-Dr. Cabred (d)"/>
    <s v="Diésel"/>
    <n v="274434"/>
    <m/>
    <m/>
    <n v="274434"/>
    <n v="1.4299706170421089E-2"/>
    <n v="274434"/>
    <n v="1866151.2"/>
    <m/>
    <m/>
    <n v="1866151.2"/>
    <n v="9.8445098036403778E-3"/>
    <n v="39"/>
    <n v="2.5706940874037354E-3"/>
    <m/>
    <m/>
    <n v="6.8"/>
    <m/>
    <m/>
    <n v="2675990.4"/>
    <m/>
    <m/>
    <n v="76"/>
    <m/>
    <m/>
    <n v="5247"/>
    <n v="69"/>
    <n v="5178"/>
    <n v="1.4299706170421089E-2"/>
    <n v="4841"/>
    <n v="337"/>
    <n v="0.9226224509243377"/>
    <n v="0.95"/>
    <s v=""/>
    <n v="0.93491695635380456"/>
    <n v="0.98684962835906231"/>
    <n v="0.15451162607309432"/>
    <n v="4551844"/>
    <n v="0.1816412552305382"/>
    <n v="168899.5918367347"/>
    <n v="0.21715626141743027"/>
    <n v="879.07377365778291"/>
    <n v="129.27555494967396"/>
    <n v="0.17012197794718209"/>
    <n v="193"/>
    <n v="56.100712525330209"/>
    <n v="0.17012197794718209"/>
    <n v="0.29067726697062285"/>
    <n v="0.17012197794718209"/>
    <n v="104692412"/>
    <n v="23"/>
    <n v="0"/>
    <n v="4258925.3478841614"/>
    <n v="0.11783780747861139"/>
    <n v="5159872.0037978021"/>
    <n v="-6.6749885132197401E-2"/>
    <n v="11876978.199999999"/>
    <n v="2.6092674089885328"/>
    <n v="1.3504037422998749E-2"/>
    <n v="0.27286796269488173"/>
    <n v="26.95"/>
    <n v="72.3"/>
    <n v="72.3"/>
    <n v="22"/>
    <n v="2708"/>
    <n v="164273.55739972336"/>
    <n v="17179.147977661429"/>
    <n v="2293.7385477018152"/>
    <n v="239.87106967650081"/>
    <n v="6.3644243831903866"/>
    <n v="0.66556900576165601"/>
    <n v="0.11344640908645795"/>
    <n v="1.1863824464994859E-2"/>
    <n v="4385.8855982274736"/>
    <n v="458.66041314066513"/>
    <n v="1680.8877400295421"/>
    <n v="1.9121122599704579"/>
    <n v="62957.731673582297"/>
    <n v="206902"/>
    <n v="1448027.8284923928"/>
    <n v="25811.219917012448"/>
    <n v="160"/>
    <n v="28449.025000000001"/>
    <m/>
  </r>
  <r>
    <x v="22"/>
    <x v="10"/>
    <x v="274"/>
    <s v="SOFSE"/>
    <s v="San Martín"/>
    <s v="SM - Retiro-Pilar-Dr. Cabred (d)"/>
    <s v="Diésel"/>
    <n v="254506"/>
    <m/>
    <m/>
    <n v="254506"/>
    <n v="-4.7668393782382967E-3"/>
    <n v="254506"/>
    <n v="1730640.8"/>
    <m/>
    <m/>
    <n v="1730640.8"/>
    <n v="-1.8310483439558656E-3"/>
    <n v="39"/>
    <n v="2.5706940874037354E-3"/>
    <m/>
    <m/>
    <n v="6.8"/>
    <m/>
    <m/>
    <n v="2481673.5999999996"/>
    <m/>
    <m/>
    <n v="76"/>
    <m/>
    <m/>
    <n v="4951"/>
    <n v="149"/>
    <n v="4802"/>
    <n v="-4.7668393782382967E-3"/>
    <n v="4170"/>
    <n v="632"/>
    <n v="0.8422540900828116"/>
    <n v="0.95"/>
    <s v=""/>
    <n v="0.86838817159516868"/>
    <n v="0.96990506968289236"/>
    <n v="8.1562449134406023E-2"/>
    <n v="4357354"/>
    <n v="0.22384005145496499"/>
    <n v="169415.00777604978"/>
    <n v="0.21004092179237022"/>
    <n v="907.40399833402751"/>
    <n v="133.44176446088639"/>
    <n v="0.22608507249650867"/>
    <n v="193"/>
    <n v="57.908690237743151"/>
    <n v="0.22608507249650867"/>
    <n v="0.30004502713856557"/>
    <n v="0.22608507249650867"/>
    <n v="100219142"/>
    <n v="23"/>
    <n v="0"/>
    <n v="4167837.6431222539"/>
    <n v="7.1206380590113971E-2"/>
    <n v="4691412.5042853635"/>
    <n v="-0.10583965921046139"/>
    <n v="11720364"/>
    <n v="2.689789262015434"/>
    <n v="1.3664459081828432E-2"/>
    <n v="0.27728432132068015"/>
    <n v="25.72"/>
    <n v="72.3"/>
    <n v="72.3"/>
    <n v="22"/>
    <n v="2708"/>
    <n v="162107.3858921162"/>
    <n v="16711.285569072632"/>
    <n v="2440.7255310287378"/>
    <n v="251.6089018417224"/>
    <n v="6.7722683990808488"/>
    <n v="0.69813790744096116"/>
    <n v="0.11694735921806236"/>
    <n v="1.2055840057420879E-2"/>
    <n v="4328.0516986706052"/>
    <n v="446.16910880500404"/>
    <n v="1609.0672082717872"/>
    <n v="1.7732644017725259"/>
    <n v="60267.690179806363"/>
    <n v="198061.54545454544"/>
    <n v="1386156.8741355464"/>
    <n v="23936.94052558783"/>
    <n v="160"/>
    <n v="27233.462500000001"/>
    <m/>
  </r>
  <r>
    <x v="22"/>
    <x v="11"/>
    <x v="275"/>
    <s v="SOFSE"/>
    <s v="San Martín"/>
    <s v="SM - Retiro-Pilar-Dr. Cabred (d)"/>
    <s v="Diésel"/>
    <n v="256520"/>
    <m/>
    <m/>
    <n v="256520"/>
    <n v="3.0444964871194413E-2"/>
    <n v="256520"/>
    <n v="1744336"/>
    <m/>
    <m/>
    <n v="1744336"/>
    <n v="3.8077890536907022E-2"/>
    <n v="39"/>
    <n v="2.5706940874037354E-3"/>
    <m/>
    <m/>
    <n v="6.8"/>
    <m/>
    <m/>
    <n v="2501312"/>
    <m/>
    <m/>
    <n v="76"/>
    <m/>
    <m/>
    <n v="5122"/>
    <n v="282"/>
    <n v="4840"/>
    <n v="3.0444964871194413E-2"/>
    <n v="3964"/>
    <n v="876"/>
    <n v="0.77391643889105821"/>
    <n v="0.95"/>
    <s v=""/>
    <n v="0.81900826446280994"/>
    <n v="0.94494338149160484"/>
    <n v="-7.0000469329327686E-3"/>
    <n v="3860421"/>
    <n v="0.14818269342017332"/>
    <n v="147344.31297709924"/>
    <n v="0.17097105222087894"/>
    <n v="797.60764462809914"/>
    <n v="117.29524185707341"/>
    <n v="0.10606603212242471"/>
    <n v="193"/>
    <n v="50.901708730428084"/>
    <n v="0.10606603212242449"/>
    <n v="0.26373942347372065"/>
    <n v="0.10606603212242471"/>
    <n v="88789683"/>
    <n v="23"/>
    <n v="0"/>
    <n v="3775674.2046049042"/>
    <n v="0.16638261922705866"/>
    <n v="4630926.7165477825"/>
    <n v="-4.7644027780266746E-2"/>
    <n v="10881082.4"/>
    <n v="2.8186258441760628"/>
    <n v="1.4060087375048443E-2"/>
    <n v="0.24424165643257589"/>
    <n v="26.2"/>
    <n v="72.3"/>
    <n v="72.3"/>
    <n v="22"/>
    <n v="2708"/>
    <n v="150499.06500691565"/>
    <n v="13041.156563860321"/>
    <n v="2248.1575206611569"/>
    <n v="194.80901230725226"/>
    <n v="6.237950945230736"/>
    <n v="0.54053555024209843"/>
    <n v="0.12254894974678533"/>
    <n v="1.0619202453590255E-2"/>
    <n v="4018.1249630723783"/>
    <n v="348.18154341473451"/>
    <n v="1425.5616691285081"/>
    <n v="1.7872968980797637"/>
    <n v="53394.48132780083"/>
    <n v="175473.68181818182"/>
    <n v="1228073.0705394191"/>
    <n v="24126.362378976486"/>
    <n v="160"/>
    <n v="24127.631249999999"/>
    <m/>
  </r>
  <r>
    <x v="23"/>
    <x v="0"/>
    <x v="276"/>
    <s v="SOFSE"/>
    <s v="San Martín"/>
    <s v="SM - Retiro-Pilar-Dr. Cabred (d)"/>
    <s v="Diésel"/>
    <n v="262403"/>
    <m/>
    <m/>
    <n v="262403"/>
    <n v="2.8357302005266316E-3"/>
    <n v="262403"/>
    <n v="1784340.4"/>
    <m/>
    <m/>
    <n v="1784340.4"/>
    <n v="7.2796108365702494E-3"/>
    <n v="38.700000000000003"/>
    <n v="-5.1413881748071377E-3"/>
    <m/>
    <m/>
    <n v="6.8"/>
    <m/>
    <m/>
    <n v="2558676.7999999998"/>
    <m/>
    <m/>
    <n v="76"/>
    <m/>
    <m/>
    <n v="5179"/>
    <n v="228"/>
    <n v="4951"/>
    <n v="2.8357302005266316E-3"/>
    <n v="3948"/>
    <n v="1003"/>
    <n v="0.76230932612473445"/>
    <n v="0.95"/>
    <s v=""/>
    <n v="0.79741466370430214"/>
    <n v="0.95597605715389067"/>
    <n v="-7.5425975878783524E-2"/>
    <n v="3595536"/>
    <n v="0.15752332729815421"/>
    <n v="136039.95459704881"/>
    <n v="0.18029714985566603"/>
    <n v="726.22419713189254"/>
    <n v="106.79767604880773"/>
    <n v="0.14915790496027492"/>
    <n v="193"/>
    <n v="46.346161304199583"/>
    <n v="0.14915790496027492"/>
    <n v="0.24013555079896157"/>
    <n v="0.14915790496027492"/>
    <n v="82697328"/>
    <n v="23"/>
    <n v="0"/>
    <n v="3950721.4623996587"/>
    <n v="0.13930231359288336"/>
    <n v="4177466.7886109361"/>
    <n v="-8.155440402791049E-2"/>
    <n v="10253828.000000002"/>
    <n v="2.8518218146056671"/>
    <n v="1.3973054573111245E-2"/>
    <n v="0.2052630233278632"/>
    <n v="26.43"/>
    <n v="72.3"/>
    <n v="72.3"/>
    <n v="22"/>
    <n v="2767"/>
    <n v="141823.34716459201"/>
    <n v="10207.891975714687"/>
    <n v="2071.0620076752175"/>
    <n v="149.06697431714238"/>
    <n v="5.7465649491543216"/>
    <n v="0.4136153560409056"/>
    <n v="0.12399225280894205"/>
    <n v="8.9244792751244865E-3"/>
    <n v="3705.7564148897732"/>
    <n v="266.72590887031873"/>
    <n v="1299.4347668955547"/>
    <n v="1.7893024936754607"/>
    <n v="49730.788381742743"/>
    <n v="163433.45454545456"/>
    <n v="1143808.132780083"/>
    <n v="24679.673582295989"/>
    <n v="160"/>
    <n v="22472.1"/>
    <m/>
  </r>
  <r>
    <x v="23"/>
    <x v="1"/>
    <x v="277"/>
    <s v="SOFSE"/>
    <s v="San Martín"/>
    <s v="SM - Retiro-Pilar-Dr. Cabred (d)"/>
    <s v="Diésel"/>
    <n v="244807"/>
    <m/>
    <m/>
    <n v="244807"/>
    <n v="1.740088105726878E-2"/>
    <n v="244807"/>
    <n v="1664687.5999999999"/>
    <m/>
    <m/>
    <n v="1664687.5999999999"/>
    <n v="1.7400881057268558E-2"/>
    <n v="38.700000000000003"/>
    <n v="-7.692307692307665E-3"/>
    <m/>
    <m/>
    <n v="6.8"/>
    <m/>
    <m/>
    <n v="2387099.1999999997"/>
    <m/>
    <m/>
    <n v="76"/>
    <m/>
    <m/>
    <n v="4826"/>
    <n v="207"/>
    <n v="4619"/>
    <n v="1.740088105726878E-2"/>
    <n v="4134"/>
    <n v="485"/>
    <n v="0.85661002900953165"/>
    <n v="0.95"/>
    <s v=""/>
    <n v="0.89499891751461358"/>
    <n v="0.95710733526730207"/>
    <n v="4.1336516021616143E-2"/>
    <n v="3402352"/>
    <n v="9.2199797312285225E-2"/>
    <n v="137635.59870550162"/>
    <n v="4.8016957615186096E-2"/>
    <n v="736.59926390993724"/>
    <n v="108.32342116322607"/>
    <n v="7.3519610261479684E-2"/>
    <n v="193"/>
    <n v="47.008277108569807"/>
    <n v="7.3519610261479684E-2"/>
    <n v="0.24356620263507672"/>
    <n v="7.3519610261479906E-2"/>
    <n v="78254096"/>
    <n v="23"/>
    <n v="0"/>
    <n v="3795712.7509155124"/>
    <n v="0.1103936352471514"/>
    <n v="3824558.9676567176"/>
    <n v="-2.914597731712458E-2"/>
    <n v="9728626.5999999996"/>
    <n v="2.8593827446425295"/>
    <n v="1.3765646673574923E-2"/>
    <n v="0.19029900328281665"/>
    <n v="24.72"/>
    <n v="72.3"/>
    <n v="72.3"/>
    <n v="22"/>
    <n v="2767"/>
    <n v="134559.15076071923"/>
    <n v="8955.2447360622118"/>
    <n v="2106.2192249404634"/>
    <n v="140.1741057409175"/>
    <n v="5.8441154965051707"/>
    <n v="0.38894035999144699"/>
    <n v="0.12432098889750129"/>
    <n v="8.2738697079485501E-3"/>
    <n v="3515.9474521142029"/>
    <n v="233.99501063147736"/>
    <n v="1229.6176364293458"/>
    <n v="1.6693169497650886"/>
    <n v="47058.810511756572"/>
    <n v="154652.36363636365"/>
    <n v="1082352.641770401"/>
    <n v="23024.724757952972"/>
    <n v="160"/>
    <n v="21264.7"/>
    <m/>
  </r>
  <r>
    <x v="23"/>
    <x v="2"/>
    <x v="278"/>
    <s v="SOFSE"/>
    <s v="San Martín"/>
    <s v="SM - Retiro-Pilar-Dr. Cabred (d)"/>
    <s v="Diésel"/>
    <n v="267120"/>
    <m/>
    <m/>
    <n v="267120"/>
    <n v="5.0875729774812362E-2"/>
    <n v="267120"/>
    <n v="1816416"/>
    <m/>
    <m/>
    <n v="1816416"/>
    <n v="5.0875729774812362E-2"/>
    <n v="38.700000000000003"/>
    <n v="-7.692307692307665E-3"/>
    <m/>
    <m/>
    <n v="6.8"/>
    <m/>
    <m/>
    <n v="2604672"/>
    <m/>
    <m/>
    <n v="76"/>
    <m/>
    <m/>
    <n v="5190"/>
    <n v="150"/>
    <n v="5040"/>
    <n v="5.0875729774812362E-2"/>
    <n v="4581"/>
    <n v="459"/>
    <n v="0.88265895953757223"/>
    <n v="0.95"/>
    <s v=""/>
    <n v="0.90892857142857142"/>
    <n v="0.97109826589595372"/>
    <n v="0.16931905272838765"/>
    <n v="4217624.3033333337"/>
    <n v="0.15629440247546178"/>
    <n v="157845.22093313377"/>
    <n v="0.13379166709794554"/>
    <n v="836.83021891534395"/>
    <n v="123.06326748755059"/>
    <n v="0.10031507029212605"/>
    <n v="193"/>
    <n v="53.404814192710631"/>
    <n v="0.10031507029212605"/>
    <n v="0.27670888182751624"/>
    <n v="0.10031507029212605"/>
    <n v="97005358.976666674"/>
    <n v="23"/>
    <n v="0"/>
    <n v="4142447.0415547295"/>
    <n v="0.12184193979756686"/>
    <n v="4802807.7113601696"/>
    <n v="-2.3050483918261786E-2"/>
    <n v="11957845.4"/>
    <n v="2.8352087668285919"/>
    <n v="1.3415194292439944E-2"/>
    <n v="0.18644470968905758"/>
    <n v="26.72"/>
    <n v="72.3"/>
    <n v="72.3"/>
    <n v="22"/>
    <n v="2767"/>
    <n v="165392.05255878286"/>
    <n v="10876.261947614068"/>
    <n v="2372.588373015873"/>
    <n v="156.02256722470179"/>
    <n v="6.5832085821750086"/>
    <n v="0.43291500339817368"/>
    <n v="0.12326994638385183"/>
    <n v="8.1062917256111994E-3"/>
    <n v="4321.5921214311529"/>
    <n v="284.19000318485621"/>
    <n v="1524.2588736296832"/>
    <n v="1.8214672930972171"/>
    <n v="58335.052604887052"/>
    <n v="191710.19560606062"/>
    <n v="1341706.2099124021"/>
    <n v="25123.31950207469"/>
    <n v="160"/>
    <n v="26360.151895833336"/>
    <m/>
  </r>
  <r>
    <x v="23"/>
    <x v="3"/>
    <x v="279"/>
    <s v="SOFSE"/>
    <s v="San Martín"/>
    <s v="SM - Retiro-Pilar-Dr. Cabred (d)"/>
    <s v="Diésel"/>
    <n v="258693"/>
    <m/>
    <m/>
    <n v="258693"/>
    <n v="8.2627556290022497E-3"/>
    <n v="258693"/>
    <n v="1759112.4"/>
    <m/>
    <m/>
    <n v="1759112.4"/>
    <n v="8.2627556290022497E-3"/>
    <n v="38.700000000000003"/>
    <n v="-7.692307692307665E-3"/>
    <m/>
    <m/>
    <n v="6.8"/>
    <m/>
    <m/>
    <n v="2522500.7999999998"/>
    <m/>
    <m/>
    <n v="76"/>
    <m/>
    <m/>
    <n v="5076"/>
    <n v="195"/>
    <n v="4881"/>
    <n v="8.2627556290022497E-3"/>
    <n v="3998"/>
    <n v="883"/>
    <n v="0.78762805358550037"/>
    <n v="0.95"/>
    <s v=""/>
    <n v="0.81909444785904528"/>
    <n v="0.96158392434988182"/>
    <n v="3.2882579339837958E-2"/>
    <n v="4337900"/>
    <n v="7.3291039050335849E-2"/>
    <n v="165316.31097560975"/>
    <n v="5.2021551995984572E-2"/>
    <n v="888.73181725056338"/>
    <n v="130.69585547802404"/>
    <n v="6.4495373907534459E-2"/>
    <n v="193"/>
    <n v="56.717069358387789"/>
    <n v="6.4495373907534237E-2"/>
    <n v="0.29387082569112843"/>
    <n v="6.4495373907534237E-2"/>
    <n v="99771700"/>
    <n v="23"/>
    <n v="0"/>
    <n v="4310839.9466855461"/>
    <n v="5.6638267991038771E-2"/>
    <n v="4598342.1341059795"/>
    <n v="-2.7306877893982874E-2"/>
    <n v="17828270.949999999"/>
    <n v="4.1098851863805068"/>
    <n v="1.9118638155068712E-2"/>
    <n v="0.28040425642222189"/>
    <n v="26.24"/>
    <n v="72.3"/>
    <n v="72.3"/>
    <n v="22"/>
    <n v="2767"/>
    <n v="246587.42669432919"/>
    <n v="16823.86755095375"/>
    <n v="3652.5857303831181"/>
    <n v="249.20418437491418"/>
    <n v="10.134810572650162"/>
    <n v="0.69146555042983959"/>
    <n v="0.17869066027741332"/>
    <n v="1.2191489409661818E-2"/>
    <n v="6443.1770690278281"/>
    <n v="439.5972619927561"/>
    <n v="1567.7267799060355"/>
    <n v="1.7640043368268883"/>
    <n v="59998.61687413555"/>
    <n v="197177.27272727274"/>
    <n v="1379968.1881051175"/>
    <n v="24330.738589211618"/>
    <n v="160"/>
    <n v="27111.875"/>
    <s v="Aumento de Tarifas 08/04/2016"/>
  </r>
  <r>
    <x v="23"/>
    <x v="4"/>
    <x v="280"/>
    <s v="SOFSE"/>
    <s v="San Martín"/>
    <s v="SM - Retiro-Pilar-Dr. Cabred (d)"/>
    <s v="Diésel"/>
    <n v="263357"/>
    <m/>
    <m/>
    <n v="263357"/>
    <n v="3.3700852922820879E-2"/>
    <n v="263357"/>
    <n v="1790827.5999999999"/>
    <m/>
    <m/>
    <n v="1790827.5999999999"/>
    <n v="3.3700852922820879E-2"/>
    <n v="38.700000000000003"/>
    <n v="-7.692307692307665E-3"/>
    <m/>
    <m/>
    <n v="6.8"/>
    <m/>
    <m/>
    <n v="2567979.1999999997"/>
    <m/>
    <m/>
    <n v="76"/>
    <m/>
    <m/>
    <n v="5190"/>
    <n v="221"/>
    <n v="4969"/>
    <n v="3.3700852922820879E-2"/>
    <n v="3634"/>
    <n v="1335"/>
    <n v="0.70019267822736031"/>
    <n v="0.95"/>
    <s v=""/>
    <n v="0.7313342724894345"/>
    <n v="0.95741811175337188"/>
    <n v="-7.6077832363544817E-2"/>
    <n v="4410734"/>
    <n v="0.15465056951973222"/>
    <n v="165072.38023952098"/>
    <n v="0.11964806348264467"/>
    <n v="887.65023143489634"/>
    <n v="130.53679874042592"/>
    <n v="0.11700649782277162"/>
    <n v="193"/>
    <n v="56.648044736411258"/>
    <n v="0.11700649782277184"/>
    <n v="0.29351318516275265"/>
    <n v="0.11700649782277184"/>
    <n v="101446882"/>
    <n v="23"/>
    <n v="0"/>
    <n v="4308073.2981652319"/>
    <n v="7.3473844530851484E-2"/>
    <n v="4760506.7314765826"/>
    <n v="-5.9370861563176225E-2"/>
    <n v="20087571.149999999"/>
    <n v="4.5542467874961394"/>
    <n v="1.8839627176518506E-2"/>
    <n v="0.31638850398108703"/>
    <n v="26.72"/>
    <n v="72.3"/>
    <n v="72.3"/>
    <n v="22"/>
    <n v="2767"/>
    <n v="277836.39211618254"/>
    <n v="19301.597949080442"/>
    <n v="4042.5782149325819"/>
    <n v="280.84232878215255"/>
    <n v="11.216920685162547"/>
    <n v="0.77925174467855873"/>
    <n v="0.19801072989113652"/>
    <n v="1.3756021912221177E-2"/>
    <n v="7259.6932237079864"/>
    <n v="504.33882606379331"/>
    <n v="1594.0491507047343"/>
    <n v="1.7958077340079508"/>
    <n v="61006.002766251731"/>
    <n v="200487.90909090909"/>
    <n v="1403138.0636237899"/>
    <n v="24769.399723374827"/>
    <n v="160"/>
    <n v="27567.087500000001"/>
    <m/>
  </r>
  <r>
    <x v="23"/>
    <x v="5"/>
    <x v="281"/>
    <s v="SOFSE"/>
    <s v="San Martín"/>
    <s v="SM - Retiro-Pilar-Dr. Cabred (d)"/>
    <s v="Diésel"/>
    <n v="256891"/>
    <m/>
    <m/>
    <n v="256891"/>
    <n v="4.7094404839058024E-2"/>
    <n v="256891"/>
    <n v="1746858.8"/>
    <m/>
    <m/>
    <n v="1746858.8"/>
    <n v="4.7094404839058246E-2"/>
    <n v="38.700000000000003"/>
    <n v="-7.692307692307665E-3"/>
    <m/>
    <m/>
    <n v="6.8"/>
    <m/>
    <m/>
    <n v="2504929.5999999996"/>
    <m/>
    <m/>
    <n v="76"/>
    <m/>
    <m/>
    <n v="5008"/>
    <n v="161"/>
    <n v="4847"/>
    <n v="4.7094404839058024E-2"/>
    <n v="4007"/>
    <n v="840"/>
    <n v="0.80011980830670926"/>
    <n v="0.95"/>
    <s v=""/>
    <n v="0.82669692593356714"/>
    <n v="0.96785143769968052"/>
    <n v="5.9884516683708089E-3"/>
    <n v="4168093"/>
    <n v="6.02637627076823E-2"/>
    <n v="158845.00762195123"/>
    <n v="5.0970292226631742E-2"/>
    <n v="859.93253558902416"/>
    <n v="126.4606669983859"/>
    <n v="1.2577049220932723E-2"/>
    <n v="193"/>
    <n v="54.879157376658029"/>
    <n v="1.2577049220932723E-2"/>
    <n v="0.28434796568216597"/>
    <n v="1.2577049220932723E-2"/>
    <n v="95866139"/>
    <n v="23"/>
    <n v="0"/>
    <n v="4246096.3752734633"/>
    <n v="6.3997037059999262E-2"/>
    <n v="4453076.715599223"/>
    <n v="3.7292015241823253E-3"/>
    <n v="18786116"/>
    <n v="4.5071249609833561"/>
    <n v="1.8345602721539213E-2"/>
    <n v="0.31278409411600211"/>
    <n v="26.24"/>
    <n v="72.3"/>
    <n v="72.3"/>
    <n v="22"/>
    <n v="2767"/>
    <n v="259835.62932226833"/>
    <n v="18031.994373392114"/>
    <n v="3875.8233959149989"/>
    <n v="268.97321914508967"/>
    <n v="10.754226958698665"/>
    <n v="0.74631858808293472"/>
    <n v="0.1959619548253633"/>
    <n v="1.3599308439826178E-2"/>
    <n v="6789.3444163353815"/>
    <n v="471.16486924331394"/>
    <n v="1506.3581496205277"/>
    <n v="1.7517166606432959"/>
    <n v="57649.972337482715"/>
    <n v="189458.77272727274"/>
    <n v="1325949.3637621023"/>
    <n v="24161.255878284926"/>
    <n v="160"/>
    <n v="26050.581249999999"/>
    <m/>
  </r>
  <r>
    <x v="23"/>
    <x v="6"/>
    <x v="282"/>
    <s v="SOFSE"/>
    <s v="San Martín"/>
    <s v="SM - Retiro-Pilar-Dr. Cabred (d)"/>
    <s v="Diésel"/>
    <n v="263145"/>
    <m/>
    <m/>
    <n v="263145"/>
    <n v="-1.624727560927286E-2"/>
    <n v="263145"/>
    <n v="1815700.5"/>
    <m/>
    <m/>
    <n v="1815700.5"/>
    <n v="-1.7803237799974836E-3"/>
    <n v="39"/>
    <n v="0"/>
    <m/>
    <m/>
    <n v="6.9"/>
    <m/>
    <m/>
    <n v="2603646"/>
    <m/>
    <m/>
    <n v="76"/>
    <m/>
    <m/>
    <n v="5122"/>
    <n v="157"/>
    <n v="4965"/>
    <n v="-1.624727560927286E-2"/>
    <n v="4187"/>
    <n v="778"/>
    <n v="0.81745411948457636"/>
    <n v="0.95"/>
    <s v=""/>
    <n v="0.84330312185297085"/>
    <n v="0.96934791097227646"/>
    <n v="-9.7368878566905792E-3"/>
    <n v="4260854"/>
    <n v="1.1256882240699984E-3"/>
    <n v="162628.01526717556"/>
    <n v="4.086502851998719E-2"/>
    <n v="858.17804632426987"/>
    <n v="124.37362990206809"/>
    <n v="2.9111948735287552E-3"/>
    <n v="193"/>
    <n v="53.973462032972947"/>
    <n v="2.9111948735289772E-3"/>
    <n v="0.27965524369416034"/>
    <n v="2.9111948735289772E-3"/>
    <n v="97999642"/>
    <n v="23"/>
    <n v="0"/>
    <n v="4151556.4281782955"/>
    <n v="0.10631223180425853"/>
    <n v="4767721.0672830418"/>
    <n v="-5.6787413442881182E-3"/>
    <n v="19199692.699999999"/>
    <n v="4.5060667884888801"/>
    <n v="1.805171330302914E-2"/>
    <n v="0.29749298785808748"/>
    <n v="26.2"/>
    <n v="72.3"/>
    <n v="72.3"/>
    <n v="22"/>
    <n v="2767"/>
    <n v="265555.91562932229"/>
    <n v="17532.146435505998"/>
    <n v="3867.0075931520641"/>
    <n v="255.30195111522326"/>
    <n v="10.574261944632388"/>
    <n v="0.69811854283626817"/>
    <n v="0.1959159473256035"/>
    <n v="1.2934477732960326E-2"/>
    <n v="6938.8119624141664"/>
    <n v="458.10415153129145"/>
    <n v="1539.8821828695338"/>
    <n v="1.7943621250451753"/>
    <n v="58932.973720608577"/>
    <n v="193675.18181818182"/>
    <n v="1355458.3955739972"/>
    <n v="25113.423236514525"/>
    <n v="160"/>
    <n v="26630.337500000001"/>
    <m/>
  </r>
  <r>
    <x v="23"/>
    <x v="7"/>
    <x v="283"/>
    <s v="SOFSE"/>
    <s v="San Martín"/>
    <s v="SM - Retiro-Pilar-Dr. Cabred (d)"/>
    <s v="Diésel"/>
    <n v="267332"/>
    <m/>
    <m/>
    <n v="267332"/>
    <n v="-9.4265514532599903E-3"/>
    <n v="267332"/>
    <n v="1844590.8"/>
    <m/>
    <m/>
    <n v="1844590.8"/>
    <n v="-2.3577600718213465E-2"/>
    <n v="39"/>
    <n v="0"/>
    <m/>
    <m/>
    <n v="6.9"/>
    <m/>
    <m/>
    <n v="2645073.6"/>
    <m/>
    <m/>
    <n v="76"/>
    <m/>
    <m/>
    <n v="5258"/>
    <n v="214"/>
    <n v="5044"/>
    <n v="-9.4265514532599903E-3"/>
    <n v="4324"/>
    <n v="720"/>
    <n v="0.82236591860022823"/>
    <n v="0.95"/>
    <s v=""/>
    <n v="0.85725614591593968"/>
    <n v="0.95930011411182958"/>
    <n v="5.0997685940512572E-3"/>
    <n v="4644020"/>
    <n v="0.14395717815258124"/>
    <n v="170485.31571218796"/>
    <n v="0.10994083034407942"/>
    <n v="920.70182394924666"/>
    <n v="133.43504694916618"/>
    <n v="0.17158022900132774"/>
    <n v="193"/>
    <n v="57.905775091147582"/>
    <n v="0.17158022900132752"/>
    <n v="0.30002992275206003"/>
    <n v="0.17158022900132752"/>
    <n v="106812460"/>
    <n v="23"/>
    <n v="0"/>
    <n v="4493725.705739527"/>
    <n v="4.7434513108181808E-2"/>
    <n v="4875276.3604245679"/>
    <n v="-8.7165447931910639E-2"/>
    <n v="20709158.300000001"/>
    <n v="4.4593172079362278"/>
    <n v="1.7586760952657876E-2"/>
    <n v="0.29548624319180328"/>
    <n v="27.24"/>
    <n v="72.3"/>
    <n v="72.3"/>
    <n v="22"/>
    <n v="2767"/>
    <n v="286433.72475795302"/>
    <n v="18979.862007020725"/>
    <n v="4105.7014869151471"/>
    <n v="272.054723058604"/>
    <n v="11.226966056645193"/>
    <n v="0.74392869307794351"/>
    <n v="0.19388335686679251"/>
    <n v="1.2847227964861012E-2"/>
    <n v="7484.3362125045178"/>
    <n v="495.93206472988737"/>
    <n v="1678.3592338272497"/>
    <n v="1.8229129020599928"/>
    <n v="64232.641770401111"/>
    <n v="211091.81818181818"/>
    <n v="1477350.7607192255"/>
    <n v="25513.01244813278"/>
    <n v="160"/>
    <n v="29025.125"/>
    <m/>
  </r>
  <r>
    <x v="23"/>
    <x v="8"/>
    <x v="284"/>
    <s v="SOFSE"/>
    <s v="San Martín"/>
    <s v="SM - Retiro-Pilar-Dr. Cabred (d)"/>
    <s v="Diésel"/>
    <n v="262297"/>
    <m/>
    <m/>
    <n v="262297"/>
    <n v="-1.8834258524980219E-2"/>
    <n v="262297"/>
    <n v="1809849.3"/>
    <m/>
    <m/>
    <n v="1809849.3"/>
    <n v="-4.4053505621121092E-3"/>
    <n v="39"/>
    <n v="0"/>
    <m/>
    <m/>
    <n v="6.9"/>
    <m/>
    <m/>
    <n v="2595255.6"/>
    <m/>
    <m/>
    <n v="76"/>
    <m/>
    <m/>
    <n v="5144"/>
    <n v="195"/>
    <n v="4949"/>
    <n v="-1.8834258524980219E-2"/>
    <n v="4327"/>
    <n v="622"/>
    <n v="0.84117418351477447"/>
    <n v="0.95"/>
    <s v=""/>
    <n v="0.87431804404930291"/>
    <n v="0.96209175738724728"/>
    <n v="-4.7503193480629813E-2"/>
    <n v="4590433"/>
    <n v="4.3216211732461929E-2"/>
    <n v="171540.84454409569"/>
    <n v="4.3216211732461929E-2"/>
    <n v="927.54758537078203"/>
    <n v="134.42718628562056"/>
    <n v="4.7832280257292581E-2"/>
    <n v="193"/>
    <n v="58.336326123948552"/>
    <n v="4.7832280257292581E-2"/>
    <n v="0.30226075711890443"/>
    <n v="4.7832280257292581E-2"/>
    <n v="105579959"/>
    <n v="23"/>
    <n v="0"/>
    <n v="4441564.2276820214"/>
    <n v="4.0414340088283929E-2"/>
    <n v="4783765.735330319"/>
    <n v="-3.2433311181705317E-2"/>
    <n v="20353306.099999994"/>
    <n v="4.4338532116687022"/>
    <n v="1.7088997395377028E-2"/>
    <n v="0.28927867929036616"/>
    <n v="26.759999999999998"/>
    <n v="72.3"/>
    <n v="72.3"/>
    <n v="22"/>
    <n v="2767"/>
    <n v="281511.84094052552"/>
    <n v="18366.727463498111"/>
    <n v="4112.6098403717915"/>
    <n v="268.31974047502797"/>
    <n v="11.245856823548786"/>
    <n v="0.73371545112121395"/>
    <n v="0.19277622659429139"/>
    <n v="1.2577333882189831E-2"/>
    <n v="7355.7304300686646"/>
    <n v="479.91123802345982"/>
    <n v="1658.9927719551861"/>
    <n v="1.7885796891940731"/>
    <n v="63491.466113416325"/>
    <n v="208656.04545454544"/>
    <n v="1460303.7206085755"/>
    <n v="25032.49377593361"/>
    <n v="160"/>
    <n v="28690.206249999999"/>
    <m/>
  </r>
  <r>
    <x v="23"/>
    <x v="9"/>
    <x v="285"/>
    <s v="SOFSE"/>
    <s v="San Martín"/>
    <s v="SM - Retiro-Pilar-Dr. Cabred (d)"/>
    <s v="Diésel"/>
    <n v="265371"/>
    <m/>
    <m/>
    <n v="265371"/>
    <n v="-3.3024333719582799E-2"/>
    <n v="265371"/>
    <n v="1831059.9000000001"/>
    <m/>
    <m/>
    <n v="1831059.9000000001"/>
    <n v="-1.8804103333106004E-2"/>
    <n v="39"/>
    <n v="0"/>
    <m/>
    <m/>
    <n v="6.9"/>
    <m/>
    <m/>
    <n v="2625670.7999999998"/>
    <m/>
    <m/>
    <n v="76"/>
    <m/>
    <m/>
    <n v="5179"/>
    <n v="172"/>
    <n v="5007"/>
    <n v="-3.3024333719582799E-2"/>
    <n v="4262"/>
    <n v="745"/>
    <n v="0.8229387912724464"/>
    <n v="0.95"/>
    <s v=""/>
    <n v="0.85120830836828443"/>
    <n v="0.96678895539679477"/>
    <n v="-8.9535918047722207E-2"/>
    <n v="4462715"/>
    <n v="-1.9580855582924217E-2"/>
    <n v="168850.35944003027"/>
    <n v="-2.9148913960685974E-4"/>
    <n v="891.29518673856603"/>
    <n v="129.17321546935739"/>
    <n v="-7.9163829817952003E-4"/>
    <n v="193"/>
    <n v="56.056301052739997"/>
    <n v="-7.9163829817952003E-4"/>
    <n v="0.29044715571367874"/>
    <n v="-7.9163829817952003E-4"/>
    <n v="102642445"/>
    <n v="23"/>
    <n v="0"/>
    <n v="4175531.9457087861"/>
    <n v="0.10557345141855023"/>
    <n v="4989470.6357697174"/>
    <n v="-1.5162639399599023E-2"/>
    <n v="19753809.149999999"/>
    <n v="4.4264106379188446"/>
    <n v="1.6681267491849228E-2"/>
    <n v="0.28732105037835387"/>
    <n v="26.43"/>
    <n v="72.3"/>
    <n v="72.3"/>
    <n v="22"/>
    <n v="2767"/>
    <n v="273220.04356846469"/>
    <n v="17734.881899574488"/>
    <n v="3945.2384961054522"/>
    <n v="256.08786925089584"/>
    <n v="10.788182926183898"/>
    <n v="0.70026762168689038"/>
    <n v="0.19245263643125413"/>
    <n v="1.249221958166756E-2"/>
    <n v="7139.0708890495116"/>
    <n v="463.40150391732402"/>
    <n v="1612.8352005782435"/>
    <n v="1.8095410191543189"/>
    <n v="61724.965421853391"/>
    <n v="202850.68181818182"/>
    <n v="1419674.2047026281"/>
    <n v="25325.863070539421"/>
    <n v="160"/>
    <n v="27891.96875"/>
    <m/>
  </r>
  <r>
    <x v="23"/>
    <x v="10"/>
    <x v="286"/>
    <s v="SOFSE"/>
    <s v="San Martín"/>
    <s v="SM - Retiro-Pilar-Dr. Cabred (d)"/>
    <s v="Diésel"/>
    <n v="263410"/>
    <m/>
    <m/>
    <n v="263410"/>
    <n v="3.4985422740524852E-2"/>
    <n v="263410"/>
    <n v="1817529"/>
    <m/>
    <m/>
    <n v="1817529"/>
    <n v="5.020579660435609E-2"/>
    <n v="39"/>
    <n v="0"/>
    <m/>
    <m/>
    <n v="6.9"/>
    <m/>
    <m/>
    <n v="2606268"/>
    <m/>
    <m/>
    <n v="76"/>
    <m/>
    <m/>
    <n v="5076"/>
    <n v="106"/>
    <n v="4970"/>
    <n v="3.4985422740524852E-2"/>
    <n v="4422"/>
    <n v="548"/>
    <n v="0.87115839243498816"/>
    <n v="0.95"/>
    <s v=""/>
    <n v="0.88973843058350099"/>
    <n v="0.97911741528762808"/>
    <n v="2.4586077616779889E-2"/>
    <n v="4706295"/>
    <n v="8.0080939028593923E-2"/>
    <n v="179355.75457317074"/>
    <n v="5.8676896029551617E-2"/>
    <n v="946.94064386317905"/>
    <n v="137.23777447292449"/>
    <n v="2.8446941086055277E-2"/>
    <n v="193"/>
    <n v="59.55601533730686"/>
    <n v="2.8446941086055277E-2"/>
    <n v="0.30858039034874019"/>
    <n v="2.8446941086055277E-2"/>
    <n v="108244785"/>
    <n v="23"/>
    <n v="0"/>
    <n v="4501601.9953022059"/>
    <n v="3.0737771425226046E-2"/>
    <n v="4855543.5889833933"/>
    <n v="-4.7677782332446791E-3"/>
    <n v="20850863.199999999"/>
    <n v="4.4304199375517257"/>
    <n v="1.6333480856997082E-2"/>
    <n v="0.28470434831003988"/>
    <n v="26.24"/>
    <n v="72.3"/>
    <n v="72.3"/>
    <n v="22"/>
    <n v="2767"/>
    <n v="288393.68188105116"/>
    <n v="18532.54012351036"/>
    <n v="4195.3447082494968"/>
    <n v="269.59811889935594"/>
    <n v="11.472093815284378"/>
    <n v="0.737211153676117"/>
    <n v="0.19262695380659678"/>
    <n v="1.2378449926523474E-2"/>
    <n v="7535.5486808818214"/>
    <n v="484.24382035771566"/>
    <n v="1700.865558366462"/>
    <n v="1.7961691362486447"/>
    <n v="65093.983402489626"/>
    <n v="213922.5"/>
    <n v="1497161.6182572616"/>
    <n v="25138.713692946058"/>
    <n v="160"/>
    <n v="29414.34375"/>
    <m/>
  </r>
  <r>
    <x v="23"/>
    <x v="11"/>
    <x v="287"/>
    <s v="SOFSE"/>
    <s v="San Martín"/>
    <s v="SM - Retiro-Pilar-Dr. Cabred (d)"/>
    <s v="Diésel"/>
    <n v="252280"/>
    <m/>
    <m/>
    <n v="252280"/>
    <n v="-1.6528925619834656E-2"/>
    <n v="252280"/>
    <n v="1740732"/>
    <m/>
    <m/>
    <n v="1740732"/>
    <n v="-2.0661157024793875E-3"/>
    <n v="39"/>
    <n v="0"/>
    <m/>
    <m/>
    <n v="6.9"/>
    <m/>
    <m/>
    <n v="2496144"/>
    <m/>
    <m/>
    <n v="76"/>
    <m/>
    <m/>
    <n v="5040"/>
    <n v="280"/>
    <n v="4760"/>
    <n v="-1.6528925619834656E-2"/>
    <n v="4105"/>
    <n v="655"/>
    <n v="0.81448412698412698"/>
    <n v="0.95"/>
    <s v=""/>
    <n v="0.86239495798319332"/>
    <n v="0.94444444444444442"/>
    <n v="5.2974671200468171E-2"/>
    <n v="4298663"/>
    <n v="0.11352181536676964"/>
    <n v="164071.10687022901"/>
    <n v="0.11352181536676964"/>
    <n v="903.08046218487391"/>
    <n v="130.8812264036049"/>
    <n v="0.11582724355593466"/>
    <n v="193"/>
    <n v="56.797513344960628"/>
    <n v="0.11582724355593466"/>
    <n v="0.29428763391171309"/>
    <n v="0.11582724355593466"/>
    <n v="98869249"/>
    <n v="23"/>
    <n v="0"/>
    <n v="4204295.5945451362"/>
    <n v="5.6147997933288174E-2"/>
    <n v="4554382.4567701332"/>
    <n v="-5.5921939781887441E-2"/>
    <n v="19163727.650000002"/>
    <n v="4.4580669966452362"/>
    <n v="1.6026127307294399E-2"/>
    <n v="0.27740600020815948"/>
    <n v="26.2"/>
    <n v="72.3"/>
    <n v="72.3"/>
    <n v="22"/>
    <n v="2767"/>
    <n v="265058.47372060863"/>
    <n v="16493.428894506327"/>
    <n v="4025.9932037815129"/>
    <n v="250.51993888084189"/>
    <n v="11.009005205855928"/>
    <n v="0.68504221733891679"/>
    <n v="0.1938289998541407"/>
    <n v="1.206113044383302E-2"/>
    <n v="6925.8141127575"/>
    <n v="430.9631041101581"/>
    <n v="1553.5464401879292"/>
    <n v="1.7202746657029273"/>
    <n v="59455.919778699863"/>
    <n v="195393.77272727274"/>
    <n v="1367486.1549100969"/>
    <n v="24076.514522821577"/>
    <n v="160"/>
    <n v="26866.643749999999"/>
    <m/>
  </r>
  <r>
    <x v="24"/>
    <x v="0"/>
    <x v="288"/>
    <s v="SOFSE"/>
    <s v="San Martín"/>
    <s v="SM - Retiro-Pilar-Dr. Cabred (d)"/>
    <s v="Diésel"/>
    <n v="259859"/>
    <m/>
    <m/>
    <n v="259859"/>
    <n v="-9.6950111088669466E-3"/>
    <n v="259859"/>
    <n v="1767041.2"/>
    <m/>
    <m/>
    <n v="1767041.2"/>
    <n v="-9.6950111088668356E-3"/>
    <n v="39"/>
    <n v="7.7519379844961378E-3"/>
    <m/>
    <m/>
    <n v="6.8"/>
    <m/>
    <m/>
    <n v="2533870.4"/>
    <m/>
    <m/>
    <n v="76"/>
    <m/>
    <m/>
    <n v="5062"/>
    <n v="159"/>
    <n v="4903"/>
    <n v="-9.6950111088669466E-3"/>
    <n v="4580"/>
    <n v="323"/>
    <n v="0.90478071908336621"/>
    <n v="0.95"/>
    <s v=""/>
    <n v="0.93412196614317766"/>
    <n v="0.96858949032003161"/>
    <n v="0.17143815966942055"/>
    <n v="3892635"/>
    <n v="8.2629961151828191E-2"/>
    <n v="142901.43171806168"/>
    <n v="5.043722001625639E-2"/>
    <n v="793.92922700387521"/>
    <n v="116.75429808880519"/>
    <n v="9.3228826771915685E-2"/>
    <n v="193"/>
    <n v="50.666959547972056"/>
    <n v="9.3228826771915463E-2"/>
    <n v="0.26252310646617644"/>
    <n v="9.3228826771915463E-2"/>
    <n v="89530605"/>
    <n v="23"/>
    <n v="0"/>
    <n v="4277169.4233594369"/>
    <n v="5.9060475878747076E-2"/>
    <n v="4136966.1919934195"/>
    <n v="-3.1409599640789057E-2"/>
    <n v="17292542.5"/>
    <n v="4.4423745098114775"/>
    <n v="1.5581695323243798E-2"/>
    <n v="0.27504485724858024"/>
    <n v="27.24"/>
    <n v="72.3"/>
    <n v="72.3"/>
    <n v="22"/>
    <n v="2786"/>
    <n v="239177.62793914246"/>
    <n v="14808.426526913237"/>
    <n v="3526.9309606363449"/>
    <n v="218.36615090675647"/>
    <n v="9.7861569385026232"/>
    <n v="0.60589941983006801"/>
    <n v="0.19314671781789031"/>
    <n v="1.1958472054286096E-2"/>
    <n v="6206.9427494615938"/>
    <n v="384.29620886425954"/>
    <n v="1397.2128499641062"/>
    <n v="1.7598707824838478"/>
    <n v="53840.041493775934"/>
    <n v="176937.95454545456"/>
    <n v="1238320.9543568466"/>
    <n v="24440.40387275242"/>
    <n v="160"/>
    <n v="24328.96875"/>
    <m/>
  </r>
  <r>
    <x v="24"/>
    <x v="1"/>
    <x v="289"/>
    <s v="SOFSE"/>
    <s v="San Martín"/>
    <s v="SM - Retiro-Pilar-Dr. Cabred (d)"/>
    <s v="Diésel"/>
    <n v="231027"/>
    <m/>
    <m/>
    <n v="231027"/>
    <n v="-5.6289240095258708E-2"/>
    <n v="231027"/>
    <n v="1570983.5999999999"/>
    <m/>
    <m/>
    <n v="1570983.5999999999"/>
    <n v="-5.6289240095258708E-2"/>
    <n v="39"/>
    <n v="7.7519379844961378E-3"/>
    <m/>
    <m/>
    <n v="6.8"/>
    <m/>
    <m/>
    <n v="2252731.1999999997"/>
    <m/>
    <m/>
    <n v="76"/>
    <m/>
    <m/>
    <n v="4492"/>
    <n v="133"/>
    <n v="4359"/>
    <n v="-5.6289240095258708E-2"/>
    <n v="4062"/>
    <n v="297"/>
    <n v="0.90427426536064115"/>
    <n v="0.95"/>
    <s v=""/>
    <n v="0.9318651066758431"/>
    <n v="0.97039180765805877"/>
    <n v="4.1191322625960147E-2"/>
    <n v="3501582"/>
    <n v="2.9165118717875194E-2"/>
    <n v="147621.50084317033"/>
    <n v="7.2553192862810922E-2"/>
    <n v="803.29938059187884"/>
    <n v="118.13226185174689"/>
    <n v="9.0551429997216104E-2"/>
    <n v="193"/>
    <n v="51.264943822456203"/>
    <n v="9.0551429997216104E-2"/>
    <n v="0.2656214705826746"/>
    <n v="9.0551429997216104E-2"/>
    <n v="80536386"/>
    <n v="23"/>
    <n v="0"/>
    <n v="3906415.1639149161"/>
    <n v="2.9838491653799593E-2"/>
    <n v="3609277.3933785739"/>
    <n v="-5.241443075506378E-2"/>
    <n v="15464894.449999997"/>
    <n v="4.4165449930916933"/>
    <n v="1.5123635594836126E-2"/>
    <n v="0.27831761948084632"/>
    <n v="23.72"/>
    <n v="72.3"/>
    <n v="72.3"/>
    <n v="22"/>
    <n v="2786"/>
    <n v="213898.95504840938"/>
    <n v="13479.280313374562"/>
    <n v="3547.807857306721"/>
    <n v="223.57237133677006"/>
    <n v="9.8440839547911256"/>
    <n v="0.62034509249936209"/>
    <n v="0.19202369535181274"/>
    <n v="1.2100766064384622E-2"/>
    <n v="5550.9312455132795"/>
    <n v="349.80329025735131"/>
    <n v="1256.8492462311558"/>
    <n v="1.5646087580760948"/>
    <n v="48431.286307053946"/>
    <n v="159162.81818181818"/>
    <n v="1113919.5850622407"/>
    <n v="21728.68049792531"/>
    <n v="160"/>
    <n v="21884.887500000001"/>
    <m/>
  </r>
  <r>
    <x v="24"/>
    <x v="2"/>
    <x v="290"/>
    <s v="SOFSE"/>
    <s v="San Martín"/>
    <s v="SM - Retiro-Pilar-Dr. Cabred (d)"/>
    <s v="Diésel"/>
    <n v="261767"/>
    <m/>
    <m/>
    <n v="261767"/>
    <n v="-2.003968253968258E-2"/>
    <n v="261767"/>
    <n v="1780015.5999999999"/>
    <m/>
    <m/>
    <n v="1780015.5999999999"/>
    <n v="-2.003968253968258E-2"/>
    <n v="38.700000000000003"/>
    <n v="0"/>
    <m/>
    <m/>
    <n v="6.8"/>
    <m/>
    <m/>
    <n v="2552475.1999999997"/>
    <m/>
    <m/>
    <n v="76"/>
    <m/>
    <m/>
    <n v="5062"/>
    <n v="123"/>
    <n v="4939"/>
    <n v="-2.003968253968258E-2"/>
    <n v="4422"/>
    <n v="517"/>
    <n v="0.87356775977874357"/>
    <n v="0.95"/>
    <s v=""/>
    <n v="0.89532293986636968"/>
    <n v="0.97570130383247733"/>
    <n v="-1.4968867730516644E-2"/>
    <n v="4702549"/>
    <n v="0.11497579248189882"/>
    <n v="172633.95741556535"/>
    <n v="9.3691379409557074E-2"/>
    <n v="952.1257339542417"/>
    <n v="140.01849028738849"/>
    <n v="0.13777647177743857"/>
    <n v="193"/>
    <n v="60.762741068111993"/>
    <n v="0.13777647177743879"/>
    <n v="0.31483285527519167"/>
    <n v="0.13777647177743879"/>
    <n v="108158627"/>
    <n v="23"/>
    <n v="0"/>
    <n v="4618728.1729717813"/>
    <n v="8.5241634576704861E-4"/>
    <n v="4706560.9494856903"/>
    <n v="-7.4393059169707579E-2"/>
    <n v="20744935"/>
    <n v="4.4114234641680499"/>
    <n v="1.4866151298322991E-2"/>
    <n v="0.27913656139395854"/>
    <n v="27.24"/>
    <n v="72.3"/>
    <n v="72.3"/>
    <n v="22"/>
    <n v="2786"/>
    <n v="286928.56154910097"/>
    <n v="18155.648100229577"/>
    <n v="4200.2298036039683"/>
    <n v="265.77310339068606"/>
    <n v="11.654355725871168"/>
    <n v="0.73743924359235868"/>
    <n v="0.19180102018121958"/>
    <n v="1.2136372234519938E-2"/>
    <n v="7446.1360373295047"/>
    <n v="471.16057345534756"/>
    <n v="1687.921392677674"/>
    <n v="1.7727925340990667"/>
    <n v="65042.171507607192"/>
    <n v="213752.22727272726"/>
    <n v="1495969.9446749655"/>
    <n v="24619.856154910096"/>
    <n v="160"/>
    <n v="29390.931250000001"/>
    <m/>
  </r>
  <r>
    <x v="24"/>
    <x v="3"/>
    <x v="291"/>
    <s v="SOFSE"/>
    <s v="San Martín"/>
    <s v="SM - Retiro-Pilar-Dr. Cabred (d)"/>
    <s v="Diésel"/>
    <n v="238288"/>
    <m/>
    <m/>
    <n v="238288"/>
    <n v="-7.8877279246056142E-2"/>
    <n v="238288"/>
    <n v="1620358.4"/>
    <m/>
    <m/>
    <n v="1620358.4"/>
    <n v="-7.8877279246056142E-2"/>
    <n v="38.700000000000003"/>
    <n v="0"/>
    <m/>
    <m/>
    <n v="6.8"/>
    <m/>
    <m/>
    <n v="2323532.7999999998"/>
    <m/>
    <m/>
    <n v="76"/>
    <m/>
    <m/>
    <n v="4782"/>
    <n v="286"/>
    <n v="4496"/>
    <n v="-7.8877279246056142E-2"/>
    <n v="3947"/>
    <n v="549"/>
    <n v="0.82538686741948974"/>
    <n v="0.95"/>
    <s v=""/>
    <n v="0.87789145907473309"/>
    <n v="0.94019238812212469"/>
    <n v="7.1782944408147031E-2"/>
    <n v="4215177"/>
    <n v="-2.8290878074644366E-2"/>
    <n v="169216.25853071056"/>
    <n v="2.3590821329639855E-2"/>
    <n v="937.53936832740214"/>
    <n v="137.87343651873562"/>
    <n v="5.4918199314426319E-2"/>
    <n v="193"/>
    <n v="59.83186867794187"/>
    <n v="5.4918199314426319E-2"/>
    <n v="0.31000968226912884"/>
    <n v="5.4918199314426319E-2"/>
    <n v="96949071"/>
    <n v="23"/>
    <n v="0"/>
    <n v="4188882.4993545585"/>
    <n v="4.830521834630952E-3"/>
    <n v="4235637.3386479169"/>
    <n v="-3.6056261065609684E-2"/>
    <n v="18628395.850000001"/>
    <n v="4.419362662588072"/>
    <n v="1.4660044352911248E-2"/>
    <n v="0.2823491850905242"/>
    <n v="24.91"/>
    <n v="72.3"/>
    <n v="72.3"/>
    <n v="22"/>
    <n v="2786"/>
    <n v="257654.16113416324"/>
    <n v="16461.297247058374"/>
    <n v="4143.3264790925268"/>
    <n v="264.71347663752675"/>
    <n v="11.496466368181263"/>
    <n v="0.73449910276783237"/>
    <n v="0.19214620272122052"/>
    <n v="1.2276051525674965E-2"/>
    <n v="6686.4306712132093"/>
    <n v="427.19016186730812"/>
    <n v="1512.9852835606605"/>
    <n v="1.6137832017229001"/>
    <n v="58301.203319502078"/>
    <n v="191598.95454545456"/>
    <n v="1340927.6763485477"/>
    <n v="22411.59612724758"/>
    <n v="160"/>
    <n v="26344.856250000001"/>
    <m/>
  </r>
  <r>
    <x v="24"/>
    <x v="4"/>
    <x v="292"/>
    <s v="SOFSE"/>
    <s v="San Martín"/>
    <s v="SM - Retiro-Pilar-Dr. Cabred (d)"/>
    <s v="Diésel"/>
    <n v="256573"/>
    <m/>
    <m/>
    <n v="256573"/>
    <n v="-2.5759710203260178E-2"/>
    <n v="256573"/>
    <n v="1770353.7000000002"/>
    <m/>
    <m/>
    <n v="1770353.7000000002"/>
    <n v="-1.1432647118013839E-2"/>
    <n v="39"/>
    <n v="7.7519379844961378E-3"/>
    <m/>
    <m/>
    <n v="6.9"/>
    <m/>
    <m/>
    <n v="2538620.4"/>
    <m/>
    <m/>
    <n v="76"/>
    <m/>
    <m/>
    <n v="5092"/>
    <n v="251"/>
    <n v="4841"/>
    <n v="-2.5759710203260178E-2"/>
    <n v="4138"/>
    <n v="703"/>
    <n v="0.81264728986645718"/>
    <n v="0.95"/>
    <s v=""/>
    <n v="0.85478206982028504"/>
    <n v="0.9507069913589945"/>
    <n v="0.16879804758860661"/>
    <n v="4636972"/>
    <n v="5.1292596651713707E-2"/>
    <n v="173539.37125748504"/>
    <n v="5.1292596651713707E-2"/>
    <n v="957.85416236314813"/>
    <n v="138.8194438207461"/>
    <n v="6.3450652691355858E-2"/>
    <n v="193"/>
    <n v="60.242400148625663"/>
    <n v="6.3450652691355636E-2"/>
    <n v="0.31213678833484798"/>
    <n v="6.3450652691355414E-2"/>
    <n v="106650356"/>
    <n v="23"/>
    <n v="0"/>
    <n v="4529045.5641940394"/>
    <n v="1.952254898197614E-4"/>
    <n v="4637877.4318933655"/>
    <n v="-1.999746362746908E-2"/>
    <n v="20465552.050000004"/>
    <n v="4.4135595492058188"/>
    <n v="1.441539883530887E-2"/>
    <n v="0.27599368276444725"/>
    <n v="26.72"/>
    <n v="72.3"/>
    <n v="72.3"/>
    <n v="22"/>
    <n v="2786"/>
    <n v="283064.34370677738"/>
    <n v="17700.898743507947"/>
    <n v="4227.546385044413"/>
    <n v="264.36169782186005"/>
    <n v="11.560148714914993"/>
    <n v="0.72289225546037739"/>
    <n v="0.19189389344373126"/>
    <n v="1.1999725337584663E-2"/>
    <n v="7345.8550071787522"/>
    <n v="459.35928900058303"/>
    <n v="1664.3833452979181"/>
    <n v="1.7376166547020819"/>
    <n v="64135.159059474412"/>
    <n v="210771.45454545456"/>
    <n v="1475108.6583679116"/>
    <n v="24486.219917012451"/>
    <n v="160"/>
    <n v="28981.075000000001"/>
    <m/>
  </r>
  <r>
    <x v="24"/>
    <x v="5"/>
    <x v="293"/>
    <s v="SOFSE"/>
    <s v="San Martín"/>
    <s v="SM - Retiro-Pilar-Dr. Cabred (d)"/>
    <s v="Diésel"/>
    <n v="249471"/>
    <m/>
    <m/>
    <n v="249471"/>
    <n v="-2.8883845677738829E-2"/>
    <n v="249471"/>
    <n v="1721349.9000000001"/>
    <m/>
    <m/>
    <n v="1721349.9000000001"/>
    <n v="-1.4602725761234892E-2"/>
    <n v="39"/>
    <n v="7.7519379844961378E-3"/>
    <m/>
    <m/>
    <n v="6.9"/>
    <m/>
    <m/>
    <n v="2468350.7999999998"/>
    <m/>
    <m/>
    <n v="76"/>
    <m/>
    <m/>
    <n v="4980"/>
    <n v="273"/>
    <n v="4707"/>
    <n v="-2.8883845677738829E-2"/>
    <n v="3901"/>
    <n v="806"/>
    <n v="0.78333333333333333"/>
    <n v="0.95"/>
    <s v=""/>
    <n v="0.82876566815381347"/>
    <n v="0.94518072289156629"/>
    <n v="2.5024191518676631E-3"/>
    <n v="4675501"/>
    <n v="0.12173624724784204"/>
    <n v="183424.91173009024"/>
    <n v="0.15474143302406351"/>
    <n v="993.30805183768859"/>
    <n v="143.95768867212877"/>
    <n v="0.13835939734499569"/>
    <n v="193"/>
    <n v="62.472204518093612"/>
    <n v="0.13835939734499569"/>
    <n v="0.323690178850226"/>
    <n v="0.13835939734499569"/>
    <n v="107536523"/>
    <n v="23"/>
    <n v="0"/>
    <n v="4763000.2134519201"/>
    <n v="-8.1177007921092725E-2"/>
    <n v="4324454.7060708776"/>
    <n v="-7.4706225892858844E-2"/>
    <n v="20608658.149999999"/>
    <n v="4.407796758037267"/>
    <n v="1.413872635305557E-2"/>
    <n v="0.26900867186328836"/>
    <n v="25.49"/>
    <n v="72.3"/>
    <n v="72.3"/>
    <n v="22"/>
    <n v="2786"/>
    <n v="285043.68118948821"/>
    <n v="17396.269907406313"/>
    <n v="4378.3000106224772"/>
    <n v="267.20847977596696"/>
    <n v="11.972381762708441"/>
    <n v="0.73067672894713409"/>
    <n v="0.19164333730596811"/>
    <n v="1.1696029211447318E-2"/>
    <n v="7397.2211593682696"/>
    <n v="451.4538098727482"/>
    <n v="1678.2128499641062"/>
    <n v="1.6895190236898781"/>
    <n v="64668.063623789771"/>
    <n v="212522.77272727274"/>
    <n v="1487365.4633471647"/>
    <n v="23808.435684647306"/>
    <n v="160"/>
    <n v="29221.881249999999"/>
    <m/>
  </r>
  <r>
    <x v="24"/>
    <x v="6"/>
    <x v="294"/>
    <s v="SOFSE"/>
    <s v="San Martín"/>
    <s v="SM - Retiro-Pilar-Dr. Cabred (d)"/>
    <s v="Diésel"/>
    <n v="257262"/>
    <m/>
    <m/>
    <n v="257262"/>
    <n v="-2.2356495468277893E-2"/>
    <n v="257262"/>
    <n v="1775107.8"/>
    <m/>
    <m/>
    <n v="1775107.8"/>
    <n v="-2.2356495468277893E-2"/>
    <n v="39"/>
    <n v="0"/>
    <m/>
    <m/>
    <n v="6.9"/>
    <m/>
    <m/>
    <n v="2545437.6"/>
    <m/>
    <m/>
    <n v="76"/>
    <m/>
    <m/>
    <n v="5224"/>
    <n v="370"/>
    <n v="4854"/>
    <n v="-2.2356495468277893E-2"/>
    <n v="4068"/>
    <n v="786"/>
    <n v="0.77871362940275646"/>
    <n v="0.95"/>
    <s v=""/>
    <n v="0.83807169344870214"/>
    <n v="0.92917304747320062"/>
    <n v="-6.2034970210638196E-3"/>
    <n v="4598095"/>
    <n v="7.9148687094183545E-2"/>
    <n v="170615.76994434139"/>
    <n v="4.9116719920876184E-2"/>
    <n v="947.27956324680679"/>
    <n v="137.28689322417489"/>
    <n v="0.10382637647767234"/>
    <n v="193"/>
    <n v="59.577331021811744"/>
    <n v="0.10382637647767234"/>
    <n v="0.3086908343099054"/>
    <n v="0.10382637647767234"/>
    <n v="105756185"/>
    <n v="23"/>
    <n v="0"/>
    <n v="4480146.6688660253"/>
    <n v="1.352386439857578E-2"/>
    <n v="4661131.5104918201"/>
    <n v="-5.7004837034598133E-2"/>
    <n v="20335521.100000005"/>
    <n v="4.4225969885354708"/>
    <n v="1.3936588852685686E-2"/>
    <n v="0.25330915943008869"/>
    <n v="26.95"/>
    <n v="72.3"/>
    <n v="72.3"/>
    <n v="22"/>
    <n v="2786"/>
    <n v="281265.85200553259"/>
    <n v="16109.814376620938"/>
    <n v="4189.4357437165236"/>
    <n v="239.95458991135018"/>
    <n v="11.45593585921937"/>
    <n v="0.65615146270536007"/>
    <n v="0.19228682558849872"/>
    <n v="1.1013441714351683E-2"/>
    <n v="7299.1820172290036"/>
    <n v="418.06876505014128"/>
    <n v="1650.4289303661162"/>
    <n v="1.7422828427853554"/>
    <n v="63597.441217150765"/>
    <n v="209004.31818181818"/>
    <n v="1462741.1479944675"/>
    <n v="24551.975103734443"/>
    <n v="160"/>
    <n v="28738.09375"/>
    <m/>
  </r>
  <r>
    <x v="24"/>
    <x v="7"/>
    <x v="295"/>
    <s v="SOFSE"/>
    <s v="San Martín"/>
    <s v="SM - Retiro-Pilar-Dr. Cabred (d)"/>
    <s v="Diésel"/>
    <n v="247457"/>
    <m/>
    <m/>
    <n v="247457"/>
    <n v="-7.4345757335448015E-2"/>
    <n v="247457"/>
    <n v="1707453.3"/>
    <m/>
    <m/>
    <n v="1707453.3"/>
    <n v="-7.4345757335448015E-2"/>
    <n v="39"/>
    <n v="0"/>
    <m/>
    <m/>
    <n v="6.9"/>
    <m/>
    <m/>
    <n v="2448423.6"/>
    <m/>
    <m/>
    <n v="76"/>
    <m/>
    <m/>
    <n v="5222"/>
    <n v="553"/>
    <n v="4669"/>
    <n v="-7.4345757335448015E-2"/>
    <n v="3495"/>
    <n v="1174"/>
    <n v="0.669283799310609"/>
    <n v="0.95"/>
    <s v=""/>
    <n v="0.74855429428143072"/>
    <n v="0.89410187667560326"/>
    <n v="-0.12680206744784073"/>
    <n v="4526723"/>
    <n v="-2.5257643162604815E-2"/>
    <n v="166179.25844346551"/>
    <n v="-2.5257643162604704E-2"/>
    <n v="969.52730777468412"/>
    <n v="140.51120402531654"/>
    <n v="5.3030723471368946E-2"/>
    <n v="193"/>
    <n v="60.976560237401515"/>
    <n v="5.3030723471368946E-2"/>
    <n v="0.31594072661866068"/>
    <n v="5.3030723471368946E-2"/>
    <n v="104114629"/>
    <n v="23"/>
    <n v="0"/>
    <n v="4380224.7853933331"/>
    <n v="-3.0807403406460931E-3"/>
    <n v="4512820.1728434395"/>
    <n v="-5.4064719947558147E-2"/>
    <n v="19894038.350000005"/>
    <n v="4.3947991405703428"/>
    <n v="1.3609526782379868E-2"/>
    <n v="0.24832562242852846"/>
    <n v="27.24"/>
    <n v="72.3"/>
    <n v="72.3"/>
    <n v="22"/>
    <n v="2786"/>
    <n v="275159.58990318124"/>
    <n v="15547.735913368404"/>
    <n v="4260.8777789676606"/>
    <n v="240.75847216460394"/>
    <n v="11.651292805489909"/>
    <n v="0.65834966410884299"/>
    <n v="0.19107822350305839"/>
    <n v="1.0796766192544716E-2"/>
    <n v="7140.7172828427874"/>
    <n v="403.48216315022819"/>
    <n v="1624.810839913855"/>
    <n v="1.6758793969849246"/>
    <n v="62610.27662517289"/>
    <n v="205760.13636363635"/>
    <n v="1440036.3623789765"/>
    <n v="23616.228215767638"/>
    <n v="160"/>
    <n v="28292.018749999999"/>
    <m/>
  </r>
  <r>
    <x v="24"/>
    <x v="8"/>
    <x v="296"/>
    <s v="SOFSE"/>
    <s v="San Martín"/>
    <s v="SM - Retiro-Pilar-Dr. Cabred (d)"/>
    <s v="Diésel"/>
    <n v="270565"/>
    <m/>
    <m/>
    <n v="270565"/>
    <n v="3.1521519498888706E-2"/>
    <n v="270565"/>
    <n v="1866898.5"/>
    <m/>
    <m/>
    <n v="1866898.5"/>
    <n v="3.1521519498888706E-2"/>
    <n v="39"/>
    <n v="0"/>
    <m/>
    <m/>
    <n v="6.9"/>
    <m/>
    <m/>
    <n v="2677062"/>
    <m/>
    <m/>
    <n v="76"/>
    <m/>
    <m/>
    <n v="5653"/>
    <n v="548"/>
    <n v="5105"/>
    <n v="3.1521519498888706E-2"/>
    <n v="3708"/>
    <n v="1397"/>
    <n v="0.65593490182204139"/>
    <n v="0.95"/>
    <s v=""/>
    <n v="0.72634671890303626"/>
    <n v="0.90306032195294539"/>
    <n v="-0.16924198940348367"/>
    <n v="4423114"/>
    <n v="-3.6449502693972402E-2"/>
    <n v="167099.13109180206"/>
    <n v="-2.5893037102028837E-2"/>
    <n v="866.42781586679723"/>
    <n v="125.56924867634741"/>
    <n v="-6.5893944923108627E-2"/>
    <n v="193"/>
    <n v="54.49231546332058"/>
    <n v="-6.5893944923108738E-2"/>
    <n v="0.28234360343689419"/>
    <n v="-6.5893944923108738E-2"/>
    <n v="101731622"/>
    <n v="23"/>
    <n v="0"/>
    <n v="4279671.4203996742"/>
    <n v="0.10364523043734719"/>
    <n v="4934557.331756169"/>
    <n v="2.2327077420983745E-2"/>
    <n v="19425206.399999999"/>
    <n v="4.3917489804694156"/>
    <n v="1.3332293611513302E-2"/>
    <n v="0.25063858604129646"/>
    <n v="26.47"/>
    <n v="72.3"/>
    <n v="72.3"/>
    <n v="22"/>
    <n v="2786"/>
    <n v="268675.0539419087"/>
    <n v="15333.37536458455"/>
    <n v="3805.1334769833493"/>
    <n v="217.16024267570282"/>
    <n v="10.40506829910678"/>
    <n v="0.59382073468882368"/>
    <n v="0.19094560784649633"/>
    <n v="1.0897329827882454E-2"/>
    <n v="6972.4358937544857"/>
    <n v="397.91925300052509"/>
    <n v="1587.6216798277101"/>
    <n v="1.8323761665470208"/>
    <n v="61177.233748271094"/>
    <n v="201050.63636363635"/>
    <n v="1407076.3762102353"/>
    <n v="25821.556016597511"/>
    <n v="160"/>
    <n v="27644.462500000001"/>
    <m/>
  </r>
  <r>
    <x v="24"/>
    <x v="9"/>
    <x v="297"/>
    <s v="SOFSE"/>
    <s v="San Martín"/>
    <s v="SM - Retiro-Pilar-Dr. Cabred (d)"/>
    <s v="Diésel"/>
    <n v="279946"/>
    <m/>
    <m/>
    <n v="279946"/>
    <n v="5.4923107649291092E-2"/>
    <n v="279946"/>
    <n v="1931627.4000000001"/>
    <m/>
    <m/>
    <n v="1931627.4000000001"/>
    <n v="5.4923107649291092E-2"/>
    <n v="39"/>
    <n v="0"/>
    <m/>
    <m/>
    <n v="6.9"/>
    <m/>
    <m/>
    <n v="2769880.8"/>
    <m/>
    <m/>
    <n v="76"/>
    <m/>
    <m/>
    <n v="5863"/>
    <n v="581"/>
    <n v="5282"/>
    <n v="5.4923107649291092E-2"/>
    <n v="3980"/>
    <n v="1302"/>
    <n v="0.67883336176019105"/>
    <n v="0.95"/>
    <s v=""/>
    <n v="0.7535024611889436"/>
    <n v="0.90090397407470579"/>
    <n v="-0.11478488428600642"/>
    <n v="4369803"/>
    <n v="-2.0819613172698648E-2"/>
    <n v="163540.53143712576"/>
    <n v="-3.1446945215360178E-2"/>
    <n v="827.30083301779632"/>
    <n v="119.89867145185454"/>
    <n v="-7.1799281172984064E-2"/>
    <n v="193"/>
    <n v="52.031498931936866"/>
    <n v="-7.1799281172984175E-2"/>
    <n v="0.2695932587146988"/>
    <n v="-7.1799281172984175E-2"/>
    <n v="100505469"/>
    <n v="23"/>
    <n v="0"/>
    <n v="4088598.9858088833"/>
    <n v="0.16979264333169353"/>
    <n v="5263507.9235341819"/>
    <n v="3.5405773687749664E-2"/>
    <n v="19201629.219999991"/>
    <n v="4.3941635858641659"/>
    <n v="1.3082036516568746E-2"/>
    <n v="0.24758574465104805"/>
    <n v="26.72"/>
    <n v="72.3"/>
    <n v="72.3"/>
    <n v="22"/>
    <n v="2786"/>
    <n v="265582.70013831247"/>
    <n v="14964.051586907108"/>
    <n v="3635.2951950018914"/>
    <n v="204.82789279314346"/>
    <n v="9.9406486054194456"/>
    <n v="0.56009814819016535"/>
    <n v="0.19105059068974636"/>
    <n v="1.076459759352383E-2"/>
    <n v="6892.1856496769533"/>
    <n v="388.3348635080344"/>
    <n v="1568.4863603732952"/>
    <n v="1.8959081119885139"/>
    <n v="60439.875518672205"/>
    <n v="198627.40909090909"/>
    <n v="1390117.1369294606"/>
    <n v="26716.83817427386"/>
    <n v="160"/>
    <n v="27311.268749999999"/>
    <m/>
  </r>
  <r>
    <x v="24"/>
    <x v="10"/>
    <x v="298"/>
    <s v="SOFSE"/>
    <s v="San Martín"/>
    <s v="SM - Retiro-Pilar-Dr. Cabred (d)"/>
    <s v="Diésel"/>
    <n v="224561"/>
    <m/>
    <m/>
    <n v="224561"/>
    <n v="-0.14748490945674042"/>
    <n v="224561"/>
    <n v="1549470.9000000001"/>
    <m/>
    <m/>
    <n v="1549470.9000000001"/>
    <n v="-0.14748490945674042"/>
    <n v="39"/>
    <n v="0"/>
    <m/>
    <m/>
    <n v="6.9"/>
    <m/>
    <m/>
    <n v="2221882.7999999998"/>
    <m/>
    <m/>
    <n v="76"/>
    <m/>
    <m/>
    <n v="5765"/>
    <n v="1528"/>
    <n v="4237"/>
    <n v="-0.14748490945674042"/>
    <n v="3262"/>
    <n v="975"/>
    <n v="0.56582827406764957"/>
    <n v="0.95"/>
    <s v=""/>
    <n v="0.76988435213594519"/>
    <n v="0.73495229835212494"/>
    <n v="-0.13470709404892633"/>
    <n v="4830620"/>
    <n v="2.6416746081578069E-2"/>
    <n v="184093.75"/>
    <n v="2.6416746081577847E-2"/>
    <n v="1140.1038470616002"/>
    <n v="165.23244160313044"/>
    <n v="0.20398660090286591"/>
    <n v="193"/>
    <n v="71.704644469283025"/>
    <n v="0.20398660090286569"/>
    <n v="0.37152665528125922"/>
    <n v="0.20398660090286591"/>
    <n v="111104260"/>
    <n v="23"/>
    <n v="0"/>
    <n v="4620519.672172429"/>
    <n v="-0.16697877754395019"/>
    <n v="4139424.0349140121"/>
    <n v="-0.14496099174767368"/>
    <n v="21042598.870000001"/>
    <n v="4.3560865623874374"/>
    <n v="1.2722995709725345E-2"/>
    <n v="0.24518264857218489"/>
    <n v="26.24"/>
    <n v="72.3"/>
    <n v="72.3"/>
    <n v="22"/>
    <n v="2786"/>
    <n v="291045.62752420473"/>
    <n v="16381.524285556954"/>
    <n v="4966.3910479112583"/>
    <n v="279.53368086990031"/>
    <n v="13.580506010148367"/>
    <n v="0.76437976721329048"/>
    <n v="0.18939506792988856"/>
    <n v="1.0660115155312386E-2"/>
    <n v="7552.9787760229719"/>
    <n v="425.11995902576007"/>
    <n v="1733.8908829863603"/>
    <n v="1.5208183776022972"/>
    <n v="66813.554633471649"/>
    <n v="219573.63636363635"/>
    <n v="1536711.7565698479"/>
    <n v="21431.132780082989"/>
    <n v="160"/>
    <n v="30191.375"/>
    <m/>
  </r>
  <r>
    <x v="24"/>
    <x v="11"/>
    <x v="299"/>
    <s v="SOFSE"/>
    <s v="San Martín"/>
    <s v="SM - Retiro-Pilar-Dr. Cabred (d)"/>
    <s v="Diésel"/>
    <n v="215975"/>
    <m/>
    <m/>
    <n v="215975"/>
    <n v="-0.14390756302521013"/>
    <n v="215975"/>
    <n v="1490227.5"/>
    <m/>
    <m/>
    <n v="1490227.5"/>
    <n v="-0.14390756302521013"/>
    <n v="39"/>
    <n v="0"/>
    <m/>
    <m/>
    <n v="6.9"/>
    <m/>
    <m/>
    <n v="2136930"/>
    <m/>
    <m/>
    <n v="76"/>
    <m/>
    <m/>
    <n v="5750"/>
    <n v="1675"/>
    <n v="4075"/>
    <n v="-0.14390756302521013"/>
    <n v="2945"/>
    <n v="1130"/>
    <n v="0.51217391304347826"/>
    <n v="0.95"/>
    <s v=""/>
    <n v="0.72269938650306753"/>
    <n v="0.70869565217391306"/>
    <n v="-0.16198560785515193"/>
    <n v="3745300"/>
    <n v="-0.12872909553505363"/>
    <n v="144550.36665380161"/>
    <n v="-0.1189773177544734"/>
    <n v="919.09202453987734"/>
    <n v="133.20174268693873"/>
    <n v="1.7729939939422179E-2"/>
    <n v="193"/>
    <n v="57.804529845275304"/>
    <n v="1.7729939939422179E-2"/>
    <n v="0.29950533598588241"/>
    <n v="1.7729939939422179E-2"/>
    <n v="86141900"/>
    <n v="23"/>
    <n v="0"/>
    <n v="3663080.4252973311"/>
    <n v="3.941352317055935E-2"/>
    <n v="3898972.2324240115"/>
    <n v="-5.384504336026831E-2"/>
    <n v="16379630"/>
    <n v="4.3733826395749338"/>
    <n v="1.2390815952900249E-2"/>
    <n v="0.24259967461935719"/>
    <n v="25.91"/>
    <n v="72.3"/>
    <n v="72.3"/>
    <n v="22"/>
    <n v="2786"/>
    <n v="226550.89903181192"/>
    <n v="12567.200018698182"/>
    <n v="4019.5411042944784"/>
    <n v="222.97142609862047"/>
    <n v="10.991362057135571"/>
    <n v="0.60971131008646562"/>
    <n v="0.19014707128586669"/>
    <n v="1.0547811939972052E-2"/>
    <n v="5879.2641780330223"/>
    <n v="326.13372625695564"/>
    <n v="1344.3287867910983"/>
    <n v="1.4626704953338119"/>
    <n v="51802.213001383127"/>
    <n v="170240.90909090909"/>
    <n v="1191450.8990318119"/>
    <n v="20611.721991701244"/>
    <n v="160"/>
    <n v="23408.125"/>
    <m/>
  </r>
  <r>
    <x v="25"/>
    <x v="0"/>
    <x v="300"/>
    <s v="SOFSE"/>
    <s v="San Martín"/>
    <s v="SM - Retiro-Pilar-Dr. Cabred (d)"/>
    <s v="Diésel"/>
    <n v="237228"/>
    <m/>
    <m/>
    <n v="237228"/>
    <n v="-8.7089537018152141E-2"/>
    <n v="237228"/>
    <n v="1636873.2000000002"/>
    <m/>
    <m/>
    <n v="1636873.2000000002"/>
    <n v="-7.366438315077195E-2"/>
    <n v="39"/>
    <n v="0"/>
    <m/>
    <m/>
    <n v="6.9"/>
    <m/>
    <m/>
    <n v="2347214.4"/>
    <m/>
    <m/>
    <n v="76"/>
    <m/>
    <m/>
    <n v="5560"/>
    <n v="1084"/>
    <n v="4476"/>
    <n v="-8.7089537018152141E-2"/>
    <n v="3109"/>
    <n v="1367"/>
    <n v="0.55917266187050363"/>
    <n v="0.95"/>
    <s v=""/>
    <n v="0.69459338695263628"/>
    <n v="0.80503597122302162"/>
    <n v="-0.25642109689328041"/>
    <n v="2730318"/>
    <n v="-0.29859388306378587"/>
    <n v="100231.9383259912"/>
    <n v="-0.29859388306378576"/>
    <n v="609.99061662198392"/>
    <n v="88.404437191591867"/>
    <n v="-0.24281642184727081"/>
    <n v="193"/>
    <n v="38.364189724653073"/>
    <n v="-0.2428164218472707"/>
    <n v="0.1987781851018294"/>
    <n v="-0.24281642184727059"/>
    <n v="62797314"/>
    <n v="23"/>
    <n v="0"/>
    <n v="3000032.7967168484"/>
    <n v="0.27705861651642116"/>
    <n v="3776679.6345834276"/>
    <n v="7.8348193830676816E-2"/>
    <n v="11773234.249999996"/>
    <n v="4.312037736996202"/>
    <n v="1.1861634467638852E-2"/>
    <n v="0.22291711461791947"/>
    <n v="27.24"/>
    <n v="72.3"/>
    <n v="72.3"/>
    <n v="22"/>
    <n v="2647"/>
    <n v="162838.64799446746"/>
    <n v="8418.182718525155"/>
    <n v="2630.3025580875774"/>
    <n v="135.97734820137816"/>
    <n v="7.1925145148689555"/>
    <n v="0.37182758600322163"/>
    <n v="0.18747990160853054"/>
    <n v="9.6920484616486741E-3"/>
    <n v="4447.7651114469199"/>
    <n v="229.93374029065686"/>
    <n v="1031.4763883641858"/>
    <n v="1.6909709104646771"/>
    <n v="37763.734439834028"/>
    <n v="124105.36363636363"/>
    <n v="868565.8921161826"/>
    <n v="22640.016597510377"/>
    <n v="160"/>
    <n v="17064.487499999999"/>
    <m/>
  </r>
  <r>
    <x v="25"/>
    <x v="1"/>
    <x v="301"/>
    <s v="SOFSE"/>
    <s v="San Martín"/>
    <s v="SM - Retiro-Pilar-Dr. Cabred (d)"/>
    <s v="Diésel"/>
    <n v="211735"/>
    <m/>
    <m/>
    <n v="211735"/>
    <n v="-8.3505391144757968E-2"/>
    <n v="211735"/>
    <n v="1460971.5"/>
    <m/>
    <m/>
    <n v="1460971.5"/>
    <n v="-7.0027529249827913E-2"/>
    <n v="39"/>
    <n v="0"/>
    <m/>
    <m/>
    <n v="6.9"/>
    <m/>
    <m/>
    <n v="2094978"/>
    <m/>
    <m/>
    <n v="76"/>
    <m/>
    <m/>
    <n v="4250"/>
    <n v="255"/>
    <n v="3995"/>
    <n v="-8.3505391144757968E-2"/>
    <n v="3169"/>
    <n v="826"/>
    <n v="0.74564705882352944"/>
    <n v="0.95"/>
    <s v=""/>
    <n v="0.79324155193992496"/>
    <n v="0.94"/>
    <n v="-0.1487592503923848"/>
    <n v="2085720"/>
    <n v="-0.40434923414616597"/>
    <n v="87930.860033726814"/>
    <n v="-0.40434923414616597"/>
    <n v="522.08260325406764"/>
    <n v="75.664145399140239"/>
    <n v="-0.35949634576457279"/>
    <n v="193"/>
    <n v="32.835383852457078"/>
    <n v="-0.35949634576457301"/>
    <n v="0.17013152255159109"/>
    <n v="-0.3594963457645729"/>
    <n v="47971560"/>
    <n v="23"/>
    <n v="0"/>
    <n v="2326859.1841289503"/>
    <n v="0.36946987526934238"/>
    <n v="3307883.189389172"/>
    <n v="0.14817116961409638"/>
    <n v="9224190.3400000036"/>
    <n v="4.4225448957674107"/>
    <n v="1.1821740529711192E-2"/>
    <n v="0.21950612747633211"/>
    <n v="23.72"/>
    <n v="72.3"/>
    <n v="72.3"/>
    <n v="22"/>
    <n v="2647"/>
    <n v="127582.16237897654"/>
    <n v="6332.3419114790513"/>
    <n v="2308.9337521902389"/>
    <n v="114.60033046306268"/>
    <n v="6.3137373590107702"/>
    <n v="0.31337251972398872"/>
    <n v="0.19228456068553959"/>
    <n v="9.5437446728840036E-3"/>
    <n v="3484.7715678126192"/>
    <n v="172.9612089912865"/>
    <n v="787.956176803929"/>
    <n v="1.5092557612391386"/>
    <n v="28848.132780082989"/>
    <n v="94805.454545454544"/>
    <n v="663507.05394190876"/>
    <n v="20207.074688796682"/>
    <n v="160"/>
    <n v="13035.75"/>
    <s v="Aumento de Tarifas 01/02/2018 (Resolución Nº 77-E/2018 del Ministerio de Transporte (30/01/2018))"/>
  </r>
  <r>
    <x v="25"/>
    <x v="2"/>
    <x v="302"/>
    <s v="SOFSE"/>
    <s v="San Martín"/>
    <s v="SM - Retiro-Pilar-Dr. Cabred (d)"/>
    <s v="Diésel"/>
    <n v="192337"/>
    <m/>
    <m/>
    <n v="192337"/>
    <n v="-0.26523587770803803"/>
    <n v="192337"/>
    <n v="1327125.3"/>
    <m/>
    <m/>
    <n v="1327125.3"/>
    <n v="-0.25443052296845026"/>
    <n v="39"/>
    <n v="7.7519379844961378E-3"/>
    <m/>
    <m/>
    <n v="6.9"/>
    <m/>
    <m/>
    <n v="1903047.5999999999"/>
    <m/>
    <m/>
    <n v="76"/>
    <m/>
    <m/>
    <n v="5686"/>
    <n v="2057"/>
    <n v="3629"/>
    <n v="-0.26523587770803803"/>
    <n v="1680"/>
    <n v="1949"/>
    <n v="0.29546253957087582"/>
    <n v="0.95"/>
    <s v=""/>
    <n v="0.46293744833287409"/>
    <n v="0.63823425958494551"/>
    <n v="-0.48293802412572018"/>
    <n v="3302804"/>
    <n v="-0.29765665387006068"/>
    <n v="126061.22137404581"/>
    <n v="-0.26977737600841423"/>
    <n v="910.11408101405345"/>
    <n v="131.9005914513121"/>
    <n v="-5.7977334417864235E-2"/>
    <n v="193"/>
    <n v="57.239879309059965"/>
    <n v="-5.7977334417864346E-2"/>
    <n v="0.2965796855391708"/>
    <n v="-5.7977334417864346E-2"/>
    <n v="75964492"/>
    <n v="23"/>
    <n v="0"/>
    <n v="3243932.9998696223"/>
    <n v="4.4938790949144103E-2"/>
    <n v="3458211.8598265983"/>
    <n v="-7.235231074524745E-2"/>
    <n v="15132558.230000006"/>
    <n v="4.5817306234339084"/>
    <n v="1.2128030511178743E-2"/>
    <n v="0.22302634773779031"/>
    <n v="26.2"/>
    <n v="72.3"/>
    <n v="72.3"/>
    <n v="22"/>
    <n v="2647"/>
    <n v="209302.32683264188"/>
    <n v="10188.275427576278"/>
    <n v="4169.8975558004977"/>
    <n v="202.97941951329975"/>
    <n v="11.402509039651347"/>
    <n v="0.55504353161963293"/>
    <n v="0.19920567927973515"/>
    <n v="9.6967977277300135E-3"/>
    <n v="5716.8712618058198"/>
    <n v="278.28194688846418"/>
    <n v="1247.753683415187"/>
    <n v="1.3709860219115981"/>
    <n v="45681.936376210237"/>
    <n v="150127.45454545456"/>
    <n v="1050684.5366528356"/>
    <n v="18355.8132780083"/>
    <n v="160"/>
    <n v="20642.525000000001"/>
    <m/>
  </r>
  <r>
    <x v="25"/>
    <x v="3"/>
    <x v="303"/>
    <s v="SOFSE"/>
    <s v="San Martín"/>
    <s v="SM - Retiro-Pilar-Dr. Cabred (d)"/>
    <s v="Diésel"/>
    <n v="207972"/>
    <m/>
    <m/>
    <n v="207972"/>
    <n v="-0.12722419928825623"/>
    <n v="207972"/>
    <n v="1435006.8"/>
    <m/>
    <m/>
    <n v="1435006.8"/>
    <n v="-0.11438926104249525"/>
    <n v="39"/>
    <n v="7.7519379844961378E-3"/>
    <m/>
    <m/>
    <n v="6.9"/>
    <m/>
    <m/>
    <n v="2057745.5999999999"/>
    <m/>
    <m/>
    <n v="76"/>
    <m/>
    <m/>
    <n v="5479"/>
    <n v="1555"/>
    <n v="3924"/>
    <n v="-0.12722419928825623"/>
    <n v="2113"/>
    <n v="1811"/>
    <n v="0.3856543164811097"/>
    <n v="0.95"/>
    <s v=""/>
    <n v="0.53848114169215089"/>
    <n v="0.71618908559956196"/>
    <n v="-0.38661991055284761"/>
    <n v="3178978"/>
    <n v="-0.245825738753082"/>
    <n v="126149.92063492064"/>
    <n v="-0.25450472826743153"/>
    <n v="810.13710499490321"/>
    <n v="117.41117463694249"/>
    <n v="-0.1484133738772262"/>
    <n v="193"/>
    <n v="50.952019182069378"/>
    <n v="-0.14841337387722631"/>
    <n v="0.26400009938896052"/>
    <n v="-0.1484133738772262"/>
    <n v="73116494"/>
    <n v="23"/>
    <n v="0"/>
    <n v="3159147.3644008674"/>
    <n v="0.14006411356919435"/>
    <n v="3696761.6425387952"/>
    <n v="1.0099856025677083E-2"/>
    <n v="16281765.580000035"/>
    <n v="5.1216980992004464"/>
    <n v="1.3426642278794991E-2"/>
    <n v="0.24946873159934291"/>
    <n v="25.2"/>
    <n v="72.3"/>
    <n v="72.3"/>
    <n v="22"/>
    <n v="2647"/>
    <n v="225197.31092669483"/>
    <n v="10968.957253695933"/>
    <n v="4149.2776707441481"/>
    <n v="202.10387600464219"/>
    <n v="11.346124338923017"/>
    <n v="0.55264937381635815"/>
    <n v="0.2226825260521933"/>
    <n v="1.0846466591275777E-2"/>
    <n v="6151.0259085757598"/>
    <n v="299.60544368803022"/>
    <n v="1200.9739327540613"/>
    <n v="1.482432942954288"/>
    <n v="43969.266943291841"/>
    <n v="144499"/>
    <n v="1011293.1396957124"/>
    <n v="19847.950207468883"/>
    <n v="160"/>
    <n v="19868.612499999999"/>
    <m/>
  </r>
  <r>
    <x v="25"/>
    <x v="4"/>
    <x v="304"/>
    <s v="SOFSE"/>
    <s v="San Martín"/>
    <s v="SM - Retiro-Pilar-Dr. Cabred (d)"/>
    <s v="Diésel"/>
    <n v="197478"/>
    <m/>
    <m/>
    <n v="197478"/>
    <n v="-0.23032431315843838"/>
    <n v="197478"/>
    <n v="1362598.2000000002"/>
    <m/>
    <m/>
    <n v="1362598.2000000002"/>
    <n v="-0.23032431315843827"/>
    <n v="39"/>
    <n v="0"/>
    <m/>
    <m/>
    <n v="6.9"/>
    <m/>
    <m/>
    <n v="1953914.4"/>
    <m/>
    <m/>
    <n v="76"/>
    <m/>
    <m/>
    <n v="5583"/>
    <n v="1857"/>
    <n v="3726"/>
    <n v="-0.23032431315843838"/>
    <n v="2251"/>
    <n v="1475"/>
    <n v="0.40318825004477882"/>
    <n v="0.95"/>
    <s v=""/>
    <n v="0.60413311862587227"/>
    <n v="0.66738312735088667"/>
    <n v="-0.29323140955344429"/>
    <n v="3130246"/>
    <n v="-0.3249374807525256"/>
    <n v="117149.9251497006"/>
    <n v="-0.3249374807525256"/>
    <n v="840.10896403650031"/>
    <n v="121.75492232413048"/>
    <n v="-0.12292601833681593"/>
    <n v="193"/>
    <n v="52.837041763301897"/>
    <n v="-0.12292601833681605"/>
    <n v="0.2737670557684036"/>
    <n v="-0.12292601833681605"/>
    <n v="71995658"/>
    <n v="23"/>
    <n v="0"/>
    <n v="3057388.9083514274"/>
    <n v="0.1230971889543292"/>
    <n v="3569661.2675551916"/>
    <n v="-1.3924994418624086E-2"/>
    <n v="15856893.52"/>
    <n v="5.0657020310863743"/>
    <n v="1.3153040753580231E-2"/>
    <n v="0.209129416887298"/>
    <n v="26.72"/>
    <n v="72.3"/>
    <n v="72.3"/>
    <n v="22"/>
    <n v="2647"/>
    <n v="219320.79557399722"/>
    <n v="9054.3087232890321"/>
    <n v="4255.7416854535695"/>
    <n v="175.69149777074531"/>
    <n v="11.637248251171913"/>
    <n v="0.48042520582648424"/>
    <n v="0.22024791439505975"/>
    <n v="9.0925833429259997E-3"/>
    <n v="5990.5151190026445"/>
    <n v="247.30884801427922"/>
    <n v="1182.5636569701549"/>
    <n v="1.4076312806951266"/>
    <n v="43295.24204702628"/>
    <n v="142283.90909090909"/>
    <n v="995790.5670816045"/>
    <n v="18846.448132780086"/>
    <n v="160"/>
    <n v="19564.037499999999"/>
    <s v="Desde el 25/05/2018 Servicio reducido entre Villa del Parque-Cabred"/>
  </r>
  <r>
    <x v="25"/>
    <x v="5"/>
    <x v="305"/>
    <s v="SOFSE"/>
    <s v="San Martín"/>
    <s v="SM - Retiro-Pilar-Dr. Cabred (d)"/>
    <s v="Diésel"/>
    <n v="198432"/>
    <m/>
    <m/>
    <n v="198432"/>
    <n v="-0.20458891013384317"/>
    <n v="198432"/>
    <n v="1369180.8"/>
    <m/>
    <m/>
    <n v="1369180.8"/>
    <n v="-0.20458891013384328"/>
    <n v="39"/>
    <n v="0"/>
    <m/>
    <m/>
    <n v="6.9"/>
    <m/>
    <m/>
    <n v="1963353.5999999999"/>
    <m/>
    <m/>
    <n v="76"/>
    <m/>
    <m/>
    <n v="4615"/>
    <n v="871"/>
    <n v="3744"/>
    <n v="-0.20458891013384317"/>
    <n v="2745"/>
    <n v="999"/>
    <n v="0.59479956663055256"/>
    <n v="0.95"/>
    <s v=""/>
    <n v="0.73317307692307687"/>
    <n v="0.81126760563380285"/>
    <n v="-0.11534332912665402"/>
    <n v="2303969"/>
    <n v="-0.50722521500904394"/>
    <n v="90600.43255996854"/>
    <n v="-0.50606255330635197"/>
    <n v="615.37633547008545"/>
    <n v="89.18497615508484"/>
    <n v="-0.38047785444646631"/>
    <n v="193"/>
    <n v="28.774775325508511"/>
    <n v="-0.53939875265367698"/>
    <n v="0.14909210013216845"/>
    <n v="-0.53939875265367709"/>
    <n v="39397869.900000006"/>
    <n v="17.100000000000001"/>
    <n v="-0.25652173913043474"/>
    <n v="2347086.4060956477"/>
    <n v="0.33018686049017776"/>
    <n v="3439719.0262437575"/>
    <n v="0.24289943530044797"/>
    <n v="12446191.520000003"/>
    <n v="3.8"/>
    <n v="9.7259824817417431E-3"/>
    <n v="0.13946950205717515"/>
    <n v="25.43"/>
    <n v="47.783999999999999"/>
    <n v="47.783999999999999"/>
    <n v="18"/>
    <n v="2647"/>
    <n v="260467.76159383901"/>
    <n v="9559.8181609051935"/>
    <n v="3324.3032905982914"/>
    <n v="122.01024332283487"/>
    <n v="9.0902468979991564"/>
    <n v="0.33363479169492721"/>
    <n v="0.31591026498617891"/>
    <n v="1.1594696671677007E-2"/>
    <n v="4701.9990630902921"/>
    <n v="172.5751231585545"/>
    <n v="870.40763128069511"/>
    <n v="1.4144314318095959"/>
    <n v="48216.327641051401"/>
    <n v="127998.27777777778"/>
    <n v="824499.20266197901"/>
    <n v="28653.54093420392"/>
    <n v="160"/>
    <n v="14399.80625"/>
    <s v="Estaciones Villa Crespo y La Paternal cerradas desde 06/2018 por obras del viaducto. "/>
  </r>
  <r>
    <x v="25"/>
    <x v="6"/>
    <x v="306"/>
    <s v="SOFSE"/>
    <s v="San Martín"/>
    <s v="SM - Retiro-Pilar-Dr. Cabred (d)"/>
    <s v="Diésel"/>
    <n v="224932"/>
    <m/>
    <m/>
    <n v="224932"/>
    <n v="-0.12566955088586729"/>
    <n v="224932"/>
    <n v="1552030.8"/>
    <m/>
    <m/>
    <n v="1552030.8"/>
    <n v="-0.12566955088586729"/>
    <n v="39"/>
    <n v="0"/>
    <m/>
    <m/>
    <n v="6.9"/>
    <m/>
    <m/>
    <n v="2225553.6"/>
    <m/>
    <m/>
    <n v="76"/>
    <m/>
    <m/>
    <n v="4733"/>
    <n v="489"/>
    <n v="4244"/>
    <n v="-0.12566955088586729"/>
    <n v="3238"/>
    <n v="1006"/>
    <n v="0.6841326854003803"/>
    <n v="0.95"/>
    <s v=""/>
    <n v="0.76295947219604143"/>
    <n v="0.89668286499049232"/>
    <n v="-8.9625054562540551E-2"/>
    <n v="2294784"/>
    <n v="-0.50092723182100407"/>
    <n v="85882.634730538921"/>
    <n v="-0.49663132101706819"/>
    <n v="540.71253534401512"/>
    <n v="78.364135557103637"/>
    <n v="-0.42919434101299569"/>
    <n v="193"/>
    <n v="36.135097902051932"/>
    <n v="-0.39347571832610995"/>
    <n v="0.18722848653912919"/>
    <n v="-0.39347571832610995"/>
    <n v="56082784.904999986"/>
    <n v="24.439243477817513"/>
    <n v="6.2575803383370099E-2"/>
    <n v="2235919.1998788742"/>
    <n v="0.43691382197954787"/>
    <n v="4075369.0812787982"/>
    <n v="0.15638386319129047"/>
    <n v="12462841.089999996"/>
    <n v="5.4309429950705583"/>
    <n v="1.3704928877657681E-2"/>
    <n v="0.19213727249927423"/>
    <n v="26.72"/>
    <n v="47.783999999999999"/>
    <n v="47.783999999999999"/>
    <n v="18"/>
    <n v="2647"/>
    <n v="260816.19558848144"/>
    <n v="9227.2212191313938"/>
    <n v="2936.5789561734205"/>
    <n v="103.89103174716648"/>
    <n v="8.030021756011541"/>
    <n v="0.28408813712651487"/>
    <n v="0.22222222222222221"/>
    <n v="7.861833885065601E-3"/>
    <n v="4708.2890404231193"/>
    <n v="166.57103843406671"/>
    <n v="866.93766528145068"/>
    <n v="1.6033245183226295"/>
    <n v="48024.108488196885"/>
    <n v="127488"/>
    <n v="1173672.8801481666"/>
    <n v="32480.13561024611"/>
    <n v="160"/>
    <n v="14342.4"/>
    <s v="Estaciones Villa Crespo y La Paternal cerradas desde 06/2018 por obras del viaducto. "/>
  </r>
  <r>
    <x v="25"/>
    <x v="7"/>
    <x v="307"/>
    <s v="SOFSE"/>
    <s v="San Martín"/>
    <s v="SM - Retiro-Pilar-Dr. Cabred (d)"/>
    <s v="Diésel"/>
    <n v="233836"/>
    <m/>
    <m/>
    <n v="233836"/>
    <n v="-5.5043906618119531E-2"/>
    <n v="233836"/>
    <n v="1613468.4000000001"/>
    <m/>
    <m/>
    <n v="1613468.4000000001"/>
    <n v="-5.504390661811942E-2"/>
    <n v="39"/>
    <n v="0"/>
    <m/>
    <m/>
    <n v="6.9"/>
    <m/>
    <m/>
    <n v="2313652.7999999998"/>
    <m/>
    <m/>
    <n v="76"/>
    <m/>
    <m/>
    <n v="4776"/>
    <n v="364"/>
    <n v="4412"/>
    <n v="-5.5043906618119531E-2"/>
    <n v="3633"/>
    <n v="779"/>
    <n v="0.76067839195979903"/>
    <n v="0.95"/>
    <s v=""/>
    <n v="0.82343608340888486"/>
    <n v="0.92378559463986598"/>
    <n v="0.10003521414480221"/>
    <n v="2545802"/>
    <n v="-0.43760596793751239"/>
    <n v="93458.223201174755"/>
    <n v="-0.43760596793751239"/>
    <n v="577.01767905711699"/>
    <n v="83.625750587987966"/>
    <n v="-0.40484638810069029"/>
    <n v="193"/>
    <n v="33.854198871990739"/>
    <n v="-0.44479979290098737"/>
    <n v="0.17541035684969294"/>
    <n v="-0.44479979290098737"/>
    <n v="54622680.087272711"/>
    <n v="21.455981292839237"/>
    <n v="-6.7131248137424437E-2"/>
    <n v="2463412.2783974013"/>
    <n v="0.40301286665388691"/>
    <n v="4264416.8656211719"/>
    <n v="0.22810776135509245"/>
    <n v="14603980.439999998"/>
    <n v="5.7364949984327129"/>
    <n v="1.4275313199065562E-2"/>
    <n v="0.18577252067153266"/>
    <n v="27.24"/>
    <n v="47.783999999999999"/>
    <n v="47.783999999999999"/>
    <n v="18"/>
    <n v="2647"/>
    <n v="305624.90457056754"/>
    <n v="9897.4563592547547"/>
    <n v="3310.0590299184037"/>
    <n v="107.19402871047805"/>
    <n v="9.0512962261919707"/>
    <n v="0.29312012225998918"/>
    <n v="0.26736111111111116"/>
    <n v="8.6583092209132732E-3"/>
    <n v="5517.1818813751406"/>
    <n v="178.67021332475599"/>
    <n v="961.76879486210805"/>
    <n v="1.6667925953910088"/>
    <n v="53277.289469278418"/>
    <n v="141433.44444444444"/>
    <n v="1143116.5261860185"/>
    <n v="33765.871421396288"/>
    <n v="160"/>
    <n v="15911.262500000001"/>
    <s v="Aumento de Tarifas 15/08/2018 (Resolución MT 713/2018)"/>
  </r>
  <r>
    <x v="25"/>
    <x v="8"/>
    <x v="308"/>
    <s v="SOFSE"/>
    <s v="San Martín"/>
    <s v="SM - Retiro-Pilar-Dr. Cabred (d)"/>
    <s v="Diésel"/>
    <n v="216240"/>
    <m/>
    <m/>
    <n v="216240"/>
    <n v="-0.20078354554358468"/>
    <n v="216240"/>
    <n v="1492056"/>
    <m/>
    <m/>
    <n v="1492056"/>
    <n v="-0.20078354554358468"/>
    <n v="39"/>
    <n v="0"/>
    <m/>
    <m/>
    <n v="6.9"/>
    <m/>
    <m/>
    <n v="2139552"/>
    <m/>
    <m/>
    <n v="76"/>
    <m/>
    <m/>
    <n v="4615"/>
    <n v="535"/>
    <n v="4080"/>
    <n v="-0.20078354554358468"/>
    <n v="3684"/>
    <n v="396"/>
    <n v="0.79826652221018424"/>
    <n v="0.95"/>
    <s v=""/>
    <n v="0.90294117647058825"/>
    <n v="0.88407367280606719"/>
    <n v="0.24312694333396778"/>
    <n v="2383097"/>
    <n v="-0.46121736857788431"/>
    <n v="91834.181117533721"/>
    <n v="-0.45042095361297108"/>
    <n v="584.09240196078429"/>
    <n v="84.65107274793975"/>
    <n v="-0.32586143788973021"/>
    <n v="193"/>
    <n v="30.560202774948763"/>
    <n v="-0.43918325886667087"/>
    <n v="0.15834301955932001"/>
    <n v="-0.43918325886667098"/>
    <n v="45597533.911578953"/>
    <n v="19.133729727148729"/>
    <n v="-0.16809870751527267"/>
    <n v="2305812.62950496"/>
    <n v="0.39573265374222166"/>
    <n v="3943779.2142145294"/>
    <n v="0.22055748540954259"/>
    <n v="15040853.200000003"/>
    <n v="6.3114733474969764"/>
    <n v="1.5195363506215623E-2"/>
    <n v="0.16022627878187851"/>
    <n v="25.95"/>
    <n v="47.783999999999999"/>
    <n v="47.783999999999999"/>
    <n v="18"/>
    <n v="2647"/>
    <n v="314767.56236397126"/>
    <n v="7990.8497464895854"/>
    <n v="3686.4836274509812"/>
    <n v="93.586952030945682"/>
    <n v="10.080622443125462"/>
    <n v="0.25591181851502787"/>
    <n v="0.32986111111111116"/>
    <n v="8.3740222667896512E-3"/>
    <n v="5682.2263694748781"/>
    <n v="144.25189432801599"/>
    <n v="900.30109557990181"/>
    <n v="1.5413675859463543"/>
    <n v="49872.279424075008"/>
    <n v="132394.27777777778"/>
    <n v="954242.71537709178"/>
    <n v="31225.012556504269"/>
    <n v="160"/>
    <n v="14894.356250000001"/>
    <s v="Aumento de Tarifas 15/09/2018 (Resolución MT 713/2018)"/>
  </r>
  <r>
    <x v="25"/>
    <x v="9"/>
    <x v="309"/>
    <s v="SOFSE"/>
    <s v="San Martín"/>
    <s v="SM - Retiro-Pilar-Dr. Cabred (d)"/>
    <s v="Diésel"/>
    <n v="237546"/>
    <m/>
    <m/>
    <n v="237546"/>
    <n v="-0.15145778114350628"/>
    <n v="237546"/>
    <n v="1639067.4000000001"/>
    <m/>
    <m/>
    <n v="1639067.4000000001"/>
    <n v="-0.15145778114350628"/>
    <n v="39"/>
    <n v="0"/>
    <m/>
    <m/>
    <n v="6.9"/>
    <m/>
    <m/>
    <n v="2350360.7999999998"/>
    <m/>
    <m/>
    <n v="76"/>
    <m/>
    <m/>
    <n v="4776"/>
    <n v="294"/>
    <n v="4482"/>
    <n v="-0.15145778114350628"/>
    <n v="4135"/>
    <n v="347"/>
    <n v="0.86578726968174202"/>
    <n v="0.95"/>
    <s v=""/>
    <n v="0.92257920571173579"/>
    <n v="0.93844221105527637"/>
    <n v="0.22438778004255999"/>
    <n v="2655616"/>
    <n v="-0.3922801554211941"/>
    <n v="97489.574155653463"/>
    <n v="-0.40388126846014327"/>
    <n v="592.50691655510934"/>
    <n v="85.870567616682507"/>
    <n v="-0.28380718003898864"/>
    <n v="193"/>
    <n v="30.862871570120223"/>
    <n v="-0.40684254338910397"/>
    <n v="0.159911251658654"/>
    <n v="-0.40684254338910408"/>
    <n v="50586326.660970874"/>
    <n v="19.048810769693688"/>
    <n v="-0.17179083610027446"/>
    <n v="2484722.7402008385"/>
    <n v="0.40541143191215068"/>
    <n v="4466308.5409466494"/>
    <n v="0.21274757708013423"/>
    <n v="18091637.66"/>
    <n v="6.8125955183279512"/>
    <n v="1.5885241987668938E-2"/>
    <n v="0.17892739547827705"/>
    <n v="27.24"/>
    <n v="47.783999999999999"/>
    <n v="47.783999999999999"/>
    <n v="18"/>
    <n v="2647"/>
    <n v="378612.87585802778"/>
    <n v="9943.965642692956"/>
    <n v="4036.5099643016511"/>
    <n v="106.01571938207054"/>
    <n v="11.037763096258274"/>
    <n v="0.28989805682819397"/>
    <n v="0.3576388888888889"/>
    <n v="9.3931005794307791E-3"/>
    <n v="6834.7705553456744"/>
    <n v="179.50980516450329"/>
    <n v="1003.2550056667926"/>
    <n v="1.6932376275028334"/>
    <n v="55575.422735643733"/>
    <n v="147534.22222222222"/>
    <n v="1058645.7111370098"/>
    <n v="34301.594676042194"/>
    <n v="160"/>
    <n v="16597.599999999999"/>
    <s v="Aumento de Tarifas 15/10/2018 (Resolución MT 713/2018)"/>
  </r>
  <r>
    <x v="25"/>
    <x v="10"/>
    <x v="310"/>
    <s v="SOFSE"/>
    <s v="San Martín"/>
    <s v="SM - Retiro-Pilar-Dr. Cabred (d)"/>
    <s v="Diésel"/>
    <n v="212530"/>
    <m/>
    <m/>
    <n v="212530"/>
    <n v="-5.3575643143733753E-2"/>
    <n v="212530"/>
    <n v="1466457"/>
    <m/>
    <m/>
    <n v="1466457"/>
    <n v="-5.3575643143733864E-2"/>
    <n v="39"/>
    <n v="0"/>
    <m/>
    <m/>
    <n v="6.9"/>
    <m/>
    <m/>
    <n v="2102844"/>
    <m/>
    <m/>
    <n v="76"/>
    <m/>
    <m/>
    <n v="4615"/>
    <n v="605"/>
    <n v="4010"/>
    <n v="-5.3575643143733753E-2"/>
    <n v="3648"/>
    <n v="362"/>
    <n v="0.79046587215601305"/>
    <n v="0.95"/>
    <s v=""/>
    <n v="0.90972568578553614"/>
    <n v="0.86890574214517879"/>
    <n v="0.18163940241364718"/>
    <n v="2321427"/>
    <n v="-0.51943497936082739"/>
    <n v="88469.016768292684"/>
    <n v="-0.51943497936082739"/>
    <n v="578.90947630922699"/>
    <n v="83.899924102786514"/>
    <n v="-0.49223092457651507"/>
    <n v="193"/>
    <n v="30.022777612595505"/>
    <n v="-0.5812994006900527"/>
    <n v="0.15555843322588345"/>
    <n v="-0.5812994006900527"/>
    <n v="44027112.389433965"/>
    <n v="18.965538175197395"/>
    <n v="-0.17541138368706977"/>
    <n v="2220460.1316212462"/>
    <n v="0.40744425698421438"/>
    <n v="3917651.6764232209"/>
    <n v="0.31563965032635127"/>
    <n v="16204423.310000001"/>
    <n v="6.9803716894823751"/>
    <n v="1.5779445353994805E-2"/>
    <n v="0.18621642484087095"/>
    <n v="26.24"/>
    <n v="47.783999999999999"/>
    <n v="47.783999999999999"/>
    <n v="18"/>
    <n v="2647"/>
    <n v="339118.18412020762"/>
    <n v="9046.7067735867349"/>
    <n v="4041.0033192019951"/>
    <n v="107.80245298480511"/>
    <n v="11.050050093524733"/>
    <n v="0.29478384737436453"/>
    <n v="0.36805555555555552"/>
    <n v="9.8186733811961944E-3"/>
    <n v="6121.8070683792976"/>
    <n v="163.31236738536776"/>
    <n v="877.00302228938426"/>
    <n v="1.5149225538345297"/>
    <n v="48581.680060271225"/>
    <n v="128968.16666666667"/>
    <n v="921377.70779829996"/>
    <n v="30689.289301858364"/>
    <n v="160"/>
    <n v="14508.918750000001"/>
    <s v="Estaciones Villa Crespo y La Paternal cerradas desde 06/2018 por obras del viaducto. "/>
  </r>
  <r>
    <x v="25"/>
    <x v="11"/>
    <x v="311"/>
    <s v="SOFSE"/>
    <s v="San Martín"/>
    <s v="SM - Retiro-Pilar-Dr. Cabred (d)"/>
    <s v="Diésel"/>
    <n v="227635"/>
    <m/>
    <m/>
    <n v="227635"/>
    <n v="5.3987730061349604E-2"/>
    <n v="227635"/>
    <n v="1570681.5"/>
    <m/>
    <m/>
    <n v="1570681.5"/>
    <n v="5.3987730061349604E-2"/>
    <n v="39"/>
    <n v="0"/>
    <m/>
    <m/>
    <n v="6.9"/>
    <m/>
    <m/>
    <n v="2252298"/>
    <m/>
    <m/>
    <n v="76"/>
    <m/>
    <m/>
    <n v="5196"/>
    <n v="901"/>
    <n v="4295"/>
    <n v="5.3987730061349604E-2"/>
    <n v="3614"/>
    <n v="681"/>
    <n v="0.69553502694380287"/>
    <n v="0.95"/>
    <s v=""/>
    <n v="0.84144353899883584"/>
    <n v="0.82659738260200155"/>
    <n v="0.16430642493047731"/>
    <n v="2172252"/>
    <n v="-0.42000587402878276"/>
    <n v="86337.519872813995"/>
    <n v="-0.40271670095730361"/>
    <n v="505.76298020954596"/>
    <n v="73.298982639064633"/>
    <n v="-0.44971453705874032"/>
    <n v="193"/>
    <n v="26.55815890517275"/>
    <n v="-0.54055228930568844"/>
    <n v="0.13760704095944429"/>
    <n v="-0.54055228930568844"/>
    <n v="41714408.866415091"/>
    <n v="19.203300936730678"/>
    <n v="-0.16507387231605752"/>
    <n v="2124565.1296326001"/>
    <n v="0.47140323284718399"/>
    <n v="4109468.9468125468"/>
    <n v="0.3140117203897676"/>
    <n v="15353219.929999998"/>
    <n v="7.06788159476893"/>
    <n v="1.5621116243775813E-2"/>
    <n v="0.18198158283293292"/>
    <n v="25.16"/>
    <n v="47.783999999999999"/>
    <n v="47.783999999999999"/>
    <n v="18"/>
    <n v="2647"/>
    <n v="321304.61932864552"/>
    <n v="8272.8498508288176"/>
    <n v="3574.6728591385327"/>
    <n v="92.039547676834516"/>
    <n v="9.7748779303760802"/>
    <n v="0.25168046944718214"/>
    <n v="0.36805555555555552"/>
    <n v="9.4765781899950226E-3"/>
    <n v="5800.2342009822432"/>
    <n v="149.34259813827134"/>
    <n v="820.64676992822058"/>
    <n v="1.6225916131469589"/>
    <n v="45459.819186338522"/>
    <n v="120680.66666666667"/>
    <n v="872978.58836462186"/>
    <n v="32870.44826720241"/>
    <n v="160"/>
    <n v="13576.575000000001"/>
    <s v="Estaciones Villa Crespo y La Paternal cerradas desde 06/2018 por obras del viaducto. "/>
  </r>
  <r>
    <x v="26"/>
    <x v="0"/>
    <x v="312"/>
    <s v="SOFSE"/>
    <s v="San Martín"/>
    <s v="SM - Retiro-Pilar-Dr. Cabred (d)"/>
    <s v="Diésel"/>
    <n v="268869"/>
    <m/>
    <m/>
    <n v="268869"/>
    <n v="0.13337801608579092"/>
    <n v="268869"/>
    <n v="1855196.1"/>
    <m/>
    <m/>
    <n v="1855196.1"/>
    <n v="0.13337801608579092"/>
    <n v="39"/>
    <n v="0"/>
    <m/>
    <m/>
    <n v="6.9"/>
    <m/>
    <m/>
    <n v="2660281.1999999997"/>
    <m/>
    <m/>
    <n v="76"/>
    <m/>
    <m/>
    <n v="5866"/>
    <n v="793"/>
    <n v="5073"/>
    <n v="0.13337801608579092"/>
    <n v="4404"/>
    <n v="669"/>
    <n v="0.75076713262870776"/>
    <n v="0.95"/>
    <s v=""/>
    <n v="0.86812536960378472"/>
    <n v="0.86481418342993521"/>
    <n v="0.24983247164571898"/>
    <n v="2045966"/>
    <n v="-0.25064919177912615"/>
    <n v="75108.883994126285"/>
    <n v="-0.25064919177912615"/>
    <n v="403.30494776266511"/>
    <n v="58.449992429371754"/>
    <n v="-0.33883417748932942"/>
    <n v="193"/>
    <n v="21.37431810391832"/>
    <n v="-0.44285756437642032"/>
    <n v="0.11074776219646798"/>
    <n v="-0.44285756437642043"/>
    <n v="39653551.586548664"/>
    <n v="19.381334580608215"/>
    <n v="-0.15733327910399064"/>
    <n v="2248077.0009088991"/>
    <n v="0.52201588045612701"/>
    <n v="4280405.8050137917"/>
    <n v="0.28882096048033934"/>
    <n v="15558511.559999999"/>
    <n v="7.60448197086364"/>
    <n v="1.6440608841036247E-2"/>
    <n v="0.19788183453131908"/>
    <n v="27.24"/>
    <n v="47.783999999999999"/>
    <n v="47.783999999999999"/>
    <n v="18"/>
    <n v="2703"/>
    <n v="325600.86137619283"/>
    <n v="8472.7001814143805"/>
    <n v="3066.9252040212891"/>
    <n v="79.806722938833985"/>
    <n v="8.3864512004957312"/>
    <n v="0.21823003264652441"/>
    <n v="0.39236111111111116"/>
    <n v="1.0209917883018624E-2"/>
    <n v="5756.0161154273028"/>
    <n v="149.78154105390485"/>
    <n v="756.92415834258236"/>
    <n v="1.8768035516093229"/>
    <n v="42816.968022769128"/>
    <n v="113664.77777777778"/>
    <n v="829849.98297649145"/>
    <n v="38824.629583124064"/>
    <n v="160"/>
    <n v="12787.2875"/>
    <s v="Aumento de Tarifas 12/01/2019 (Resolución MT 16/2019)"/>
  </r>
  <r>
    <x v="26"/>
    <x v="1"/>
    <x v="313"/>
    <s v="SOFSE"/>
    <s v="San Martín"/>
    <s v="SM - Retiro-Pilar-Dr. Cabred (d)"/>
    <s v="Diésel"/>
    <n v="231345"/>
    <m/>
    <m/>
    <n v="231345"/>
    <n v="9.2615769712140139E-2"/>
    <n v="231345"/>
    <n v="1596280.5"/>
    <m/>
    <m/>
    <n v="1596280.5"/>
    <n v="9.2615769712140139E-2"/>
    <n v="39"/>
    <n v="0"/>
    <m/>
    <m/>
    <n v="6.9"/>
    <m/>
    <m/>
    <n v="2289006"/>
    <m/>
    <m/>
    <n v="76"/>
    <m/>
    <m/>
    <n v="5352"/>
    <n v="987"/>
    <n v="4365"/>
    <n v="9.2615769712140139E-2"/>
    <n v="3640"/>
    <n v="725"/>
    <n v="0.68011958146487295"/>
    <n v="0.95"/>
    <s v=""/>
    <n v="0.83390607101947312"/>
    <n v="0.8155829596412556"/>
    <n v="5.1263727902428169E-2"/>
    <n v="2024627"/>
    <n v="-2.9291084134016043E-2"/>
    <n v="81770.072697899843"/>
    <n v="-7.0063994978144639E-2"/>
    <n v="463.83207331042382"/>
    <n v="67.222039610206352"/>
    <n v="-0.11157339773548558"/>
    <n v="193"/>
    <n v="24.258779400923626"/>
    <n v="-0.26120006667416085"/>
    <n v="0.12569315751773899"/>
    <n v="-0.26120006667416085"/>
    <n v="38723816.511496067"/>
    <n v="19.126395386160546"/>
    <n v="-0.1684175919060632"/>
    <n v="2258702.9559986214"/>
    <n v="0.43982027801484036"/>
    <n v="3614245.4297080692"/>
    <n v="0.17109131926035759"/>
    <n v="17076127.420000002"/>
    <n v="8.4342090765360744"/>
    <n v="1.7845331694373148E-2"/>
    <n v="0.21391501379192815"/>
    <n v="24.759999999999998"/>
    <n v="47.783999999999999"/>
    <n v="47.783999999999999"/>
    <n v="18"/>
    <n v="2703"/>
    <n v="357360.77808471461"/>
    <n v="9063.6638336788492"/>
    <n v="3912.0566827033222"/>
    <n v="99.220644359337939"/>
    <n v="10.69744786082396"/>
    <n v="0.27131704774224208"/>
    <n v="0.44097222222222221"/>
    <n v="1.1184282739794897E-2"/>
    <n v="6317.4722234554201"/>
    <n v="160.22867651813172"/>
    <n v="749.02959674435817"/>
    <n v="1.6148723640399556"/>
    <n v="42370.395948434627"/>
    <n v="112479.27777777778"/>
    <n v="810392.94557793543"/>
    <n v="33406.171521848315"/>
    <n v="160"/>
    <n v="12653.918750000001"/>
    <s v="Aumento de Tarifas 15/02/2019 (Resolución MT 16/2019)"/>
  </r>
  <r>
    <x v="26"/>
    <x v="2"/>
    <x v="314"/>
    <s v="SOFSE"/>
    <s v="San Martín"/>
    <s v="SM - Retiro-Pilar-Dr. Cabred (d)"/>
    <s v="Diésel"/>
    <n v="247828"/>
    <m/>
    <m/>
    <n v="247828"/>
    <n v="0.28850923119316607"/>
    <n v="247828"/>
    <n v="1710013.2000000002"/>
    <m/>
    <m/>
    <n v="1710013.2000000002"/>
    <n v="0.28850923119316629"/>
    <n v="39"/>
    <n v="0"/>
    <m/>
    <m/>
    <n v="6.9"/>
    <m/>
    <m/>
    <n v="2452094.4"/>
    <m/>
    <m/>
    <n v="76"/>
    <m/>
    <m/>
    <n v="5658"/>
    <n v="982"/>
    <n v="4676"/>
    <n v="0.28850923119316607"/>
    <n v="3904"/>
    <n v="772"/>
    <n v="0.68999646518204316"/>
    <n v="0.95"/>
    <s v=""/>
    <n v="0.83490162532078704"/>
    <n v="0.82644043831742664"/>
    <n v="0.80348690374353327"/>
    <n v="2359984"/>
    <n v="-0.28546047540211283"/>
    <n v="92803.145890680302"/>
    <n v="-0.26382479180241281"/>
    <n v="504.70145423438839"/>
    <n v="73.145138294838887"/>
    <n v="-0.44545253747524971"/>
    <n v="193"/>
    <n v="26.610948666510485"/>
    <n v="-0.53509775024458373"/>
    <n v="0.13788056303891444"/>
    <n v="-0.53509775024458361"/>
    <n v="45505073.484255329"/>
    <n v="19.281941523440551"/>
    <n v="-0.1616547163721499"/>
    <n v="2317918.3435542379"/>
    <n v="0.47037326425684367"/>
    <n v="4455938.1933174906"/>
    <n v="0.42176488337249335"/>
    <n v="22278525.559999999"/>
    <n v="9.4401172041844355"/>
    <n v="1.9338969043496478E-2"/>
    <n v="0.22189891808238987"/>
    <n v="25.43"/>
    <n v="47.783999999999999"/>
    <n v="47.783999999999999"/>
    <n v="18"/>
    <n v="2703"/>
    <n v="466234.00217646069"/>
    <n v="10959.2729007984"/>
    <n v="4764.4408810949526"/>
    <n v="111.99270664921957"/>
    <n v="13.028276951312421"/>
    <n v="0.30624201982285909"/>
    <n v="0.4895833333333332"/>
    <n v="1.1508121099352632E-2"/>
    <n v="8242.1478209396955"/>
    <n v="193.73951028181676"/>
    <n v="873.0980392156863"/>
    <n v="1.7299297077321494"/>
    <n v="49388.581952117864"/>
    <n v="131110.22222222222"/>
    <n v="952307.74912638811"/>
    <n v="35786.313410346564"/>
    <n v="160"/>
    <n v="14749.9"/>
    <s v="Aumento de Tarifas 15/03/2019 (Resolución MT 16/2019)"/>
  </r>
  <r>
    <x v="26"/>
    <x v="3"/>
    <x v="315"/>
    <s v="SOFSE"/>
    <s v="San Martín"/>
    <s v="SM - Retiro-Pilar-Dr. Cabred (d)"/>
    <s v="Diésel"/>
    <n v="273109"/>
    <m/>
    <m/>
    <n v="273109"/>
    <n v="0.31320081549439349"/>
    <n v="273109"/>
    <n v="1884452.1"/>
    <m/>
    <m/>
    <n v="1884452.1"/>
    <n v="0.31320081549439349"/>
    <n v="39"/>
    <n v="0"/>
    <m/>
    <m/>
    <n v="6.9"/>
    <m/>
    <m/>
    <n v="2702233.1999999997"/>
    <m/>
    <m/>
    <n v="76"/>
    <m/>
    <m/>
    <n v="5556"/>
    <n v="403"/>
    <n v="5153"/>
    <n v="0.31320081549439349"/>
    <n v="4636"/>
    <n v="517"/>
    <n v="0.83441324694024477"/>
    <n v="0.95"/>
    <s v=""/>
    <n v="0.89967009509023865"/>
    <n v="0.92746580273578116"/>
    <n v="0.67075506537344842"/>
    <n v="2320633"/>
    <n v="-0.2700065870226217"/>
    <n v="92088.611111111109"/>
    <n v="-0.2700065870226217"/>
    <n v="450.34601203182615"/>
    <n v="65.267537975626979"/>
    <n v="-0.44411136182355282"/>
    <n v="193"/>
    <n v="23.497962831341404"/>
    <n v="-0.53882175410212962"/>
    <n v="0.12175110275306426"/>
    <n v="-0.53882175410212962"/>
    <n v="44280785.403243259"/>
    <n v="19.081339187731647"/>
    <n v="-0.17037655705514576"/>
    <n v="2306156.7666374785"/>
    <n v="0.521971442013617"/>
    <n v="4854590.7168711554"/>
    <n v="0.41616420239280294"/>
    <n v="22755403.610000007"/>
    <n v="9.8056881936954294"/>
    <n v="1.9469214342115921E-2"/>
    <n v="0.22108102592363865"/>
    <n v="25.2"/>
    <n v="47.783999999999999"/>
    <n v="47.783999999999999"/>
    <n v="18"/>
    <n v="2703"/>
    <n v="476213.87096099131"/>
    <n v="10736.814089072732"/>
    <n v="4415.9525732582979"/>
    <n v="99.562958360615454"/>
    <n v="12.075342010550443"/>
    <n v="0.27225309915399354"/>
    <n v="0.51388888888888884"/>
    <n v="1.1586242650399651E-2"/>
    <n v="8418.5732926378132"/>
    <n v="189.80685328607157"/>
    <n v="858.5397706252312"/>
    <n v="1.9064002959674435"/>
    <n v="48565.063619621629"/>
    <n v="128924.05555555556"/>
    <n v="926686.45159976685"/>
    <n v="39436.884731290811"/>
    <n v="160"/>
    <n v="14503.956249999999"/>
    <s v="Estaciones Villa Crespo y La Paternal cerradas desde 06/2018 por obras del viaducto. "/>
  </r>
  <r>
    <x v="26"/>
    <x v="4"/>
    <x v="316"/>
    <s v="SOFSE"/>
    <s v="San Martín"/>
    <s v="SM - Retiro-Pilar-Dr. Cabred (d)"/>
    <s v="Diésel"/>
    <n v="260177"/>
    <m/>
    <m/>
    <n v="260177"/>
    <n v="0.3174986580783683"/>
    <n v="260177"/>
    <n v="1795221.3"/>
    <m/>
    <m/>
    <n v="1795221.3"/>
    <n v="0.31749865807836808"/>
    <n v="39"/>
    <n v="0"/>
    <m/>
    <m/>
    <n v="6.9"/>
    <m/>
    <m/>
    <n v="2574279.6"/>
    <m/>
    <m/>
    <n v="76"/>
    <m/>
    <m/>
    <n v="5762"/>
    <n v="853"/>
    <n v="4909"/>
    <n v="0.3174986580783683"/>
    <n v="4337"/>
    <n v="572"/>
    <n v="0.75269003818118707"/>
    <n v="0.95"/>
    <s v=""/>
    <n v="0.88347932369117943"/>
    <n v="0.85196112460951057"/>
    <n v="0.46239180811787395"/>
    <n v="2420185"/>
    <n v="-0.22683872130177629"/>
    <n v="89603.295075897826"/>
    <n v="-0.2351399716099023"/>
    <n v="493.00977795885109"/>
    <n v="71.450692457804507"/>
    <n v="-0.41315972205549367"/>
    <n v="193"/>
    <n v="25.583503256146788"/>
    <n v="-0.51580364073455987"/>
    <n v="0.13255701168987974"/>
    <n v="-0.51580364073455987"/>
    <n v="45928049.974054068"/>
    <n v="18.97708231976236"/>
    <n v="-0.17490946435815824"/>
    <n v="2363854.717858756"/>
    <n v="0.48539814537613868"/>
    <n v="4703024.2472969498"/>
    <n v="0.38513167923055686"/>
    <n v="23601914.570000004"/>
    <n v="9.7521117476556558"/>
    <n v="1.8784323370742494E-2"/>
    <n v="0.21158928657919365"/>
    <n v="27.009999999999998"/>
    <n v="47.783999999999999"/>
    <n v="47.783999999999999"/>
    <n v="18"/>
    <n v="2703"/>
    <n v="493929.23509961501"/>
    <n v="10716.667033728147"/>
    <n v="4807.8864473416179"/>
    <n v="104.31558719487997"/>
    <n v="13.147078062186541"/>
    <n v="0.28524907627804202"/>
    <n v="0.51388888888888884"/>
    <n v="1.1149726971403226E-2"/>
    <n v="8731.7478986311526"/>
    <n v="189.45069091367586"/>
    <n v="895.36995930447654"/>
    <n v="1.8161302256751757"/>
    <n v="50648.438807969193"/>
    <n v="134454.72222222222"/>
    <n v="961159.59262627806"/>
    <n v="37569.506529382219"/>
    <n v="160"/>
    <n v="15126.15625"/>
    <s v="Estaciones Villa Crespo y La Paternal cerradas desde 06/2018 por obras del viaducto. "/>
  </r>
  <r>
    <x v="26"/>
    <x v="5"/>
    <x v="317"/>
    <s v="SOFSE"/>
    <s v="San Martín"/>
    <s v="SM - Retiro-Pilar-Dr. Cabred (d)"/>
    <s v="Diésel"/>
    <n v="259541"/>
    <m/>
    <m/>
    <n v="259541"/>
    <n v="0.30795940170940161"/>
    <n v="259541"/>
    <n v="1790832.9000000001"/>
    <m/>
    <m/>
    <n v="1790832.9000000001"/>
    <n v="0.30795940170940184"/>
    <n v="39"/>
    <n v="0"/>
    <m/>
    <m/>
    <n v="6.9"/>
    <m/>
    <m/>
    <n v="2567986.7999999998"/>
    <m/>
    <m/>
    <n v="76"/>
    <m/>
    <m/>
    <n v="5452"/>
    <n v="555"/>
    <n v="4897"/>
    <n v="0.30795940170940161"/>
    <n v="4226"/>
    <n v="671"/>
    <n v="0.77512839325018346"/>
    <n v="0.95"/>
    <s v=""/>
    <n v="0.86297733306105784"/>
    <n v="0.89820249449743217"/>
    <n v="0.17704449361770513"/>
    <n v="2163700"/>
    <m/>
    <n v="85084.54581203303"/>
    <n v="-6.0881461512720003E-2"/>
    <n v="441.84194404737593"/>
    <n v="64.035064354692167"/>
    <n v="-0.28199718029479748"/>
    <n v="193"/>
    <n v="22.845613214010267"/>
    <n v="-0.20605415835313612"/>
    <n v="0.11837105292233299"/>
    <m/>
    <n v="40912675.76432433"/>
    <n v="18.908663753905039"/>
    <n v="0.10576981016988518"/>
    <n v="2204192.3553959071"/>
    <n v="0.5190723100760648"/>
    <n v="4499013.1475736331"/>
    <n v="6.8719348686662324E-2"/>
    <n v="21024569.490000002"/>
    <n v="9.716952206867866"/>
    <n v="1.8025837894484489E-2"/>
    <n v="0.21615296076811949"/>
    <n v="25.43"/>
    <n v="47.783999999999999"/>
    <n v="47.783999999999999"/>
    <n v="18"/>
    <n v="2703"/>
    <n v="439991.82759919646"/>
    <n v="9787.5891765858905"/>
    <n v="4293.3570532979384"/>
    <n v="95.505444397382121"/>
    <n v="11.740106790533053"/>
    <n v="0.26115790100459968"/>
    <n v="0.51388888888888884"/>
    <n v="1.143142442963371E-2"/>
    <n v="7778.2351054384026"/>
    <n v="173.0263267532298"/>
    <n v="800.48094709581949"/>
    <n v="1.8116907140214575"/>
    <n v="45280.847145488027"/>
    <n v="120205.55555555556"/>
    <n v="856200.31316600391"/>
    <n v="37477.668257157209"/>
    <n v="160"/>
    <n v="13523.125"/>
    <s v="Estaciones Villa Crespo y La Paternal cerradas desde 06/2018 por obras del viaducto. "/>
  </r>
  <r>
    <x v="26"/>
    <x v="6"/>
    <x v="318"/>
    <s v="SOFSE"/>
    <s v="San Martín"/>
    <s v="SM - Retiro-Pilar-Dr. Cabred (d)"/>
    <s v="Diésel"/>
    <n v="229490"/>
    <m/>
    <m/>
    <n v="229490"/>
    <n v="2.0263901979264753E-2"/>
    <n v="229490"/>
    <n v="1583481"/>
    <m/>
    <m/>
    <n v="1583481"/>
    <n v="2.0263901979264753E-2"/>
    <n v="39"/>
    <n v="0"/>
    <m/>
    <m/>
    <n v="6.9"/>
    <m/>
    <m/>
    <n v="2270652"/>
    <m/>
    <m/>
    <n v="76"/>
    <m/>
    <m/>
    <n v="5284"/>
    <n v="954"/>
    <n v="4330"/>
    <n v="2.0263901979264753E-2"/>
    <n v="2857"/>
    <n v="1473"/>
    <n v="0.5406888720666162"/>
    <n v="0.95"/>
    <s v=""/>
    <n v="0.6598152424942263"/>
    <n v="0.81945495836487514"/>
    <n v="-0.13518965745969846"/>
    <n v="2741672"/>
    <n v="0.19474076863007594"/>
    <n v="100648.75183553598"/>
    <n v="0.17193367613052968"/>
    <n v="633.18060046189373"/>
    <n v="91.765304414767201"/>
    <n v="0.17101150625081774"/>
    <n v="193"/>
    <n v="47.845857271996891"/>
    <n v="0.32408267999406659"/>
    <n v="0.24790599622796317"/>
    <n v="0.32408267999406637"/>
    <n v="75763005.918918908"/>
    <n v="27.633869375665256"/>
    <n v="0.13071705352693797"/>
    <n v="2671343.8234580308"/>
    <n v="0.34061960974076388"/>
    <n v="4157951.9811350601"/>
    <n v="-0.18457923069984386"/>
    <n v="28032312.189999998"/>
    <n v="10.224531668996145"/>
    <n v="1.82923403755091E-2"/>
    <n v="0.23370408974922291"/>
    <n v="27.24"/>
    <n v="72.3"/>
    <n v="72.3"/>
    <n v="20"/>
    <n v="2703"/>
    <n v="387722.16030428768"/>
    <n v="8862.2400989063826"/>
    <n v="6473.9751016166274"/>
    <n v="147.97689587781326"/>
    <n v="17.702967190638851"/>
    <n v="0.40464013092100981"/>
    <n v="0.37000000000000005"/>
    <n v="8.4571612672898356E-3"/>
    <n v="10370.814720680724"/>
    <n v="237.04770963778449"/>
    <n v="1014.3070662227155"/>
    <n v="1.6019237883832778"/>
    <n v="37920.774550484093"/>
    <n v="137083.6"/>
    <n v="1047897.7305521287"/>
    <n v="21901.535269709544"/>
    <n v="160"/>
    <n v="17135.45"/>
    <s v="El 10/07/2019 se reanudan los servicios entre Retiro-Cabred"/>
  </r>
  <r>
    <x v="26"/>
    <x v="7"/>
    <x v="319"/>
    <s v="SOFSE"/>
    <s v="San Martín"/>
    <s v="SM - Retiro-Pilar-Dr. Cabred (d)"/>
    <s v="Diésel"/>
    <n v="252280"/>
    <m/>
    <m/>
    <n v="252280"/>
    <n v="7.8875793291024454E-2"/>
    <n v="252280"/>
    <n v="1740732"/>
    <m/>
    <m/>
    <n v="1740732"/>
    <n v="7.8875793291024454E-2"/>
    <n v="39"/>
    <n v="0"/>
    <m/>
    <m/>
    <n v="6.9"/>
    <m/>
    <m/>
    <n v="2496144"/>
    <m/>
    <m/>
    <n v="76"/>
    <m/>
    <m/>
    <n v="5217"/>
    <n v="457"/>
    <n v="4760"/>
    <n v="7.8875793291024454E-2"/>
    <n v="3609"/>
    <n v="1151"/>
    <n v="0.69177688326624498"/>
    <n v="0.95"/>
    <s v=""/>
    <n v="0.75819327731092434"/>
    <n v="0.91240176346559321"/>
    <n v="-7.9232386596256976E-2"/>
    <n v="3372997"/>
    <n v="0.32492511200792529"/>
    <n v="125157.58812615956"/>
    <n v="0.33918219113528325"/>
    <n v="708.61281512605046"/>
    <n v="102.69750943855803"/>
    <n v="0.22806083911322816"/>
    <n v="193"/>
    <n v="53.671509829570923"/>
    <n v="0.58537232065402756"/>
    <n v="0.27809072450554884"/>
    <n v="0.58537232065402778"/>
    <n v="93427714.648648649"/>
    <n v="27.698724501874342"/>
    <n v="0.29095584694224974"/>
    <n v="3263836.788877375"/>
    <n v="0.26686349265207809"/>
    <n v="4600776.2076964602"/>
    <n v="-0.31392982502265965"/>
    <n v="34568254.420000002"/>
    <n v="10.248528065693506"/>
    <n v="1.7705097884787222E-2"/>
    <n v="0.18753433340992365"/>
    <n v="26.95"/>
    <n v="72.3"/>
    <n v="72.3"/>
    <n v="20"/>
    <n v="2703"/>
    <n v="478122.46777316742"/>
    <n v="8749.0006084187044"/>
    <n v="7262.2383235294119"/>
    <n v="132.88923193039332"/>
    <n v="19.858458636941243"/>
    <n v="0.36338318821545895"/>
    <n v="0.37"/>
    <n v="6.770504302363577E-3"/>
    <n v="12788.847362190159"/>
    <n v="234.01877321075554"/>
    <n v="1247.8716241213467"/>
    <n v="1.7610062893081762"/>
    <n v="46652.793914246198"/>
    <n v="168649.85"/>
    <n v="1292222.8858734253"/>
    <n v="24076.514522821577"/>
    <n v="160"/>
    <n v="21081.231250000001"/>
    <s v="Estaciones Villa Crespo y La Paternal cerradas desde 06/2018 por obras del viaducto. "/>
  </r>
  <r>
    <x v="26"/>
    <x v="8"/>
    <x v="320"/>
    <s v="SOFSE"/>
    <s v="San Martín"/>
    <s v="SM - Retiro-Pilar-Dr. Cabred (d)"/>
    <s v="Diésel"/>
    <n v="248199"/>
    <m/>
    <m/>
    <n v="248199"/>
    <n v="0.14779411764705874"/>
    <n v="248199"/>
    <n v="1712573.1"/>
    <m/>
    <m/>
    <n v="1712573.1"/>
    <n v="0.14779411764705896"/>
    <n v="39"/>
    <n v="0"/>
    <m/>
    <m/>
    <n v="6.9"/>
    <m/>
    <m/>
    <n v="2455765.1999999997"/>
    <m/>
    <m/>
    <n v="76"/>
    <m/>
    <m/>
    <n v="5135"/>
    <n v="452"/>
    <n v="4683"/>
    <n v="0.14779411764705874"/>
    <n v="3721"/>
    <n v="962"/>
    <n v="0.72463485881207401"/>
    <n v="0.95"/>
    <s v=""/>
    <n v="0.79457612641469144"/>
    <n v="0.91197663096397275"/>
    <n v="-0.12001341048535807"/>
    <n v="3336545"/>
    <n v="0.40008778492860331"/>
    <n v="127154.91615853659"/>
    <n v="0.38461425376895053"/>
    <n v="712.48024770446295"/>
    <n v="103.25800691369028"/>
    <n v="0.21980742312805934"/>
    <n v="193"/>
    <n v="54.126992159783853"/>
    <n v="0.77115945723218782"/>
    <n v="0.28045073657919095"/>
    <n v="0.77115945723218804"/>
    <n v="92696430.756756738"/>
    <n v="27.78216111479292"/>
    <n v="0.45199924484001608"/>
    <n v="3228340.0969039984"/>
    <n v="0.26291022954670418"/>
    <n v="4526646.7311682943"/>
    <n v="-0.41322217061921968"/>
    <n v="34297679.379999995"/>
    <n v="10.27939961247338"/>
    <n v="1.7276646589388617E-2"/>
    <n v="0.1748511571257069"/>
    <n v="26.24"/>
    <n v="72.3"/>
    <n v="72.3"/>
    <n v="20"/>
    <n v="2703"/>
    <n v="474380.07441217144"/>
    <n v="8069.1390601935227"/>
    <n v="7323.8691821481943"/>
    <n v="124.57799574033561"/>
    <n v="20.026987099120028"/>
    <n v="0.3406562639877922"/>
    <n v="0.37000000000000005"/>
    <n v="6.293648517955123E-3"/>
    <n v="12688.745608583054"/>
    <n v="215.83379728153596"/>
    <n v="1234.3858675545689"/>
    <n v="1.732519422863485"/>
    <n v="46148.61687413555"/>
    <n v="166827.25"/>
    <n v="1282108.3092220849"/>
    <n v="23687.041493775934"/>
    <n v="160"/>
    <n v="20853.40625"/>
    <s v="Estaciones Villa Crespo y La Paternal cerradas desde 06/2018 por obras del viaducto. "/>
  </r>
  <r>
    <x v="26"/>
    <x v="9"/>
    <x v="321"/>
    <s v="SOFSE"/>
    <s v="San Martín"/>
    <s v="SM - Retiro-Pilar-Dr. Cabred (d)"/>
    <s v="Diésel"/>
    <n v="262138"/>
    <m/>
    <m/>
    <n v="262138"/>
    <n v="0.10352521195894693"/>
    <n v="262138"/>
    <n v="1808752.2000000002"/>
    <m/>
    <m/>
    <n v="1808752.2000000002"/>
    <n v="0.10352521195894693"/>
    <n v="39"/>
    <n v="0"/>
    <m/>
    <m/>
    <n v="6.9"/>
    <m/>
    <m/>
    <n v="2593682.4"/>
    <m/>
    <m/>
    <n v="76"/>
    <m/>
    <m/>
    <n v="5318"/>
    <n v="372"/>
    <n v="4946"/>
    <n v="0.10352521195894693"/>
    <n v="3586"/>
    <n v="1360"/>
    <n v="0.67431365174877778"/>
    <n v="0.95"/>
    <s v=""/>
    <n v="0.72503032753740393"/>
    <n v="0.930048890560361"/>
    <n v="-0.21412674050238345"/>
    <n v="3375553"/>
    <n v="0.27109981262351179"/>
    <n v="123918.97944199707"/>
    <n v="0.27109981262351179"/>
    <n v="682.4813991103922"/>
    <n v="98.910347697158286"/>
    <n v="0.15185389409190853"/>
    <n v="193"/>
    <n v="51.94641526456298"/>
    <n v="0.68313616400019983"/>
    <n v="0.26915241069721751"/>
    <n v="0.68313616400020005"/>
    <n v="93958192.891891882"/>
    <n v="27.83490376003336"/>
    <n v="0.46124102425953994"/>
    <n v="3158330.6094906647"/>
    <n v="0.31512085685111546"/>
    <n v="4928684.1828474179"/>
    <n v="-0.38839981608450297"/>
    <n v="34764531.369999997"/>
    <n v="10.298914391212342"/>
    <n v="1.6852245690640061E-2"/>
    <n v="0.16772979524345702"/>
    <n v="27.24"/>
    <n v="72.3"/>
    <n v="72.3"/>
    <n v="20"/>
    <n v="2703"/>
    <n v="480837.22503457812"/>
    <n v="7830.9932714168335"/>
    <n v="7028.8175030327529"/>
    <n v="114.47246533025415"/>
    <n v="19.220173647888302"/>
    <n v="0.31302287484346225"/>
    <n v="0.37"/>
    <n v="6.0258801930650543E-3"/>
    <n v="12861.461846096929"/>
    <n v="209.46385997907402"/>
    <n v="1248.8172401035886"/>
    <n v="1.8298187199408065"/>
    <n v="46688.146611341632"/>
    <n v="168777.65"/>
    <n v="1299560.0676610218"/>
    <n v="25017.319502074693"/>
    <n v="160"/>
    <n v="21097.206249999999"/>
    <s v="Estaciones Villa Crespo y La Paternal cerradas desde 06/2018 por obras del viaducto. "/>
  </r>
  <r>
    <x v="26"/>
    <x v="10"/>
    <x v="322"/>
    <s v="SOFSE"/>
    <s v="San Martín"/>
    <s v="SM - Retiro-Pilar-Dr. Cabred (d)"/>
    <s v="Diésel"/>
    <n v="248570"/>
    <m/>
    <m/>
    <n v="248570"/>
    <n v="0.16957605985037416"/>
    <n v="248570"/>
    <n v="1715133"/>
    <m/>
    <m/>
    <n v="1715133"/>
    <n v="0.16957605985037416"/>
    <n v="39"/>
    <n v="0"/>
    <m/>
    <m/>
    <n v="6.9"/>
    <m/>
    <m/>
    <n v="2459436"/>
    <m/>
    <m/>
    <n v="76"/>
    <m/>
    <m/>
    <n v="5135"/>
    <n v="445"/>
    <n v="4690"/>
    <n v="0.16957605985037416"/>
    <n v="3191"/>
    <n v="1499"/>
    <n v="0.62142161635832527"/>
    <n v="0.95"/>
    <s v=""/>
    <n v="0.68038379530916848"/>
    <n v="0.91333982473222974"/>
    <n v="-0.25210004956420895"/>
    <n v="3179092"/>
    <n v="0.36945594240094559"/>
    <n v="122508.36223506744"/>
    <n v="0.38476007431987713"/>
    <n v="677.84477611940304"/>
    <n v="98.238373350638113"/>
    <n v="0.17089943049633094"/>
    <n v="193"/>
    <n v="51.915195734328108"/>
    <n v="0.72919362772577179"/>
    <n v="0.26899065147320261"/>
    <n v="0.72919362772577179"/>
    <n v="89041465.405405372"/>
    <n v="28.008458202972854"/>
    <n v="0.47680798426282145"/>
    <n v="3040822.3221131018"/>
    <n v="0.30617684364335906"/>
    <n v="4581991.7811533436"/>
    <n v="-0.40357240527551408"/>
    <n v="32945342.199999992"/>
    <n v="10.363129535099956"/>
    <n v="1.652094903583845E-2"/>
    <n v="0.16446183177646759"/>
    <n v="25.95"/>
    <n v="72.3"/>
    <n v="72.3"/>
    <n v="20"/>
    <n v="2703"/>
    <n v="455675.54910096811"/>
    <n v="7231.5255007733613"/>
    <n v="7024.593219616203"/>
    <n v="111.4795935407066"/>
    <n v="19.208622421701403"/>
    <n v="0.30483892135823515"/>
    <n v="0.37000000000000005"/>
    <n v="5.8718630845239249E-3"/>
    <n v="12188.435886052532"/>
    <n v="193.42926145242839"/>
    <n v="1176.1346651868294"/>
    <n v="1.7351091379948205"/>
    <n v="43970.843706777319"/>
    <n v="158954.6"/>
    <n v="1231555.5381107244"/>
    <n v="23722.448132780082"/>
    <n v="160"/>
    <n v="19869.325000000001"/>
    <s v="Estaciones Villa Crespo y La Paternal cerradas desde 06/2018 por obras del viaducto. "/>
  </r>
  <r>
    <x v="26"/>
    <x v="11"/>
    <x v="323"/>
    <s v="SOFSE"/>
    <s v="San Martín"/>
    <s v="SM - Retiro-Pilar-Dr. Cabred (d)"/>
    <s v="Diésel"/>
    <n v="260654"/>
    <m/>
    <m/>
    <n v="260654"/>
    <n v="0.14505238649592544"/>
    <n v="260654"/>
    <n v="1798512.6"/>
    <m/>
    <m/>
    <n v="1798512.6"/>
    <n v="0.14505238649592544"/>
    <n v="39"/>
    <n v="0"/>
    <m/>
    <m/>
    <n v="6.9"/>
    <m/>
    <m/>
    <n v="2578999.1999999997"/>
    <m/>
    <m/>
    <n v="76"/>
    <m/>
    <m/>
    <n v="5247"/>
    <n v="329"/>
    <n v="4918"/>
    <n v="0.14505238649592544"/>
    <n v="3416"/>
    <n v="1502"/>
    <n v="0.65103868877453785"/>
    <n v="0.95"/>
    <s v=""/>
    <n v="0.69459129727531521"/>
    <n v="0.9372975033352392"/>
    <n v="-0.17452417769853934"/>
    <n v="3049181"/>
    <n v="0.40369579588371884"/>
    <n v="114116.05538922157"/>
    <n v="0.3217434964234418"/>
    <n v="620.00427002846686"/>
    <n v="89.855691308473453"/>
    <n v="0.22587910600255645"/>
    <n v="193"/>
    <n v="47.761238865878326"/>
    <n v="0.79836407472416471"/>
    <n v="0.24746755889056127"/>
    <n v="0.79836407472416471"/>
    <n v="85899189.891891882"/>
    <n v="28.171233485939954"/>
    <n v="0.46699953194276445"/>
    <n v="2982243.140546429"/>
    <n v="0.3520042876218259"/>
    <n v="4705557.3698309902"/>
    <n v="-0.43432393102702765"/>
    <n v="31782700.259999994"/>
    <n v="10.423356389797783"/>
    <n v="1.6517020360353553E-2"/>
    <n v="0.16542301461595083"/>
    <n v="26.72"/>
    <n v="72.3"/>
    <n v="72.3"/>
    <n v="20"/>
    <n v="2703"/>
    <n v="439594.74771784229"/>
    <n v="6976.5520488199109"/>
    <n v="6462.5254697031305"/>
    <n v="102.56297542287099"/>
    <n v="17.671658380374978"/>
    <n v="0.28045659125750882"/>
    <n v="0.37"/>
    <n v="5.872054367037644E-3"/>
    <n v="11758.305682574915"/>
    <n v="186.60921684412858"/>
    <n v="1128.0728819829819"/>
    <n v="1.8194598594154643"/>
    <n v="42174.011065006918"/>
    <n v="152459.04999999999"/>
    <n v="1188093.9127509252"/>
    <n v="24875.692946058094"/>
    <n v="160"/>
    <n v="19057.381249999999"/>
    <s v="Estaciones Villa Crespo y La Paternal cerradas desde 06/2018 por obras del viaducto. "/>
  </r>
  <r>
    <x v="27"/>
    <x v="0"/>
    <x v="324"/>
    <s v="SOFSE"/>
    <s v="San Martín"/>
    <s v="SM - Retiro-Pilar-Dr. Cabred (d)"/>
    <s v="Diésel"/>
    <n v="269982"/>
    <m/>
    <m/>
    <n v="269982"/>
    <n v="4.1395623891189448E-3"/>
    <n v="269982"/>
    <n v="1889874"/>
    <m/>
    <m/>
    <n v="1889874"/>
    <n v="1.8692309670120588E-2"/>
    <n v="39"/>
    <n v="0"/>
    <m/>
    <m/>
    <n v="7"/>
    <m/>
    <m/>
    <n v="2710008"/>
    <m/>
    <m/>
    <n v="76"/>
    <m/>
    <m/>
    <n v="5318"/>
    <n v="224"/>
    <n v="5094"/>
    <n v="4.1395623891189448E-3"/>
    <n v="4224"/>
    <n v="870"/>
    <n v="0.79428356525009403"/>
    <n v="0.95"/>
    <s v=""/>
    <n v="0.82921083627797409"/>
    <n v="0.957878901842798"/>
    <n v="-4.4825937230208335E-2"/>
    <n v="2812188"/>
    <n v="0.37450377963270154"/>
    <n v="103237.44493392071"/>
    <n v="0.37450377963270154"/>
    <n v="552.05889281507655"/>
    <n v="78.865556116439507"/>
    <n v="0.34928257196503432"/>
    <n v="193"/>
    <n v="42.012181106654076"/>
    <n v="0.96554486100552794"/>
    <n v="0.21767969485312993"/>
    <n v="0.96554486100552817"/>
    <n v="79397728.756756768"/>
    <n v="28.233435587079086"/>
    <n v="0.45673330542096657"/>
    <n v="3089990.3346546302"/>
    <n v="0.34571746508866763"/>
    <n v="4298124.8160339547"/>
    <n v="-0.53210044229005782"/>
    <n v="29377159.640000001"/>
    <n v="10.446371167219262"/>
    <n v="1.6454524331840362E-2"/>
    <n v="0.16586160769075931"/>
    <n v="27.24"/>
    <n v="72.3"/>
    <n v="72.3"/>
    <n v="20"/>
    <n v="2753"/>
    <n v="406323.0932226833"/>
    <n v="6451.369610078299"/>
    <n v="5767.0121005104047"/>
    <n v="91.565375502289172"/>
    <n v="15.544507009462007"/>
    <n v="0.24680694205468778"/>
    <n v="0.36999999999999994"/>
    <n v="5.8746519593479846E-3"/>
    <n v="10670.962455503088"/>
    <n v="169.42754188472975"/>
    <n v="1021.4994551398474"/>
    <n v="1.850345078096622"/>
    <n v="38896.099585062242"/>
    <n v="140609.4"/>
    <n v="1098170.5222234684"/>
    <n v="26139.336099585063"/>
    <n v="178"/>
    <n v="15798.808988764045"/>
    <s v="Estaciones Villa Crespo y La Paternal cerradas desde 06/2018 por obras del viaducto. "/>
  </r>
  <r>
    <x v="27"/>
    <x v="1"/>
    <x v="325"/>
    <s v="SOFSE"/>
    <s v="San Martín"/>
    <s v="SM - Retiro-Pilar-Dr. Cabred (d)"/>
    <s v="Diésel"/>
    <n v="242634"/>
    <m/>
    <m/>
    <n v="242634"/>
    <n v="4.8797250859106578E-2"/>
    <n v="242634"/>
    <n v="1698438"/>
    <m/>
    <m/>
    <n v="1698438"/>
    <n v="6.3997211016484812E-2"/>
    <n v="39"/>
    <n v="0"/>
    <m/>
    <m/>
    <n v="7"/>
    <m/>
    <m/>
    <n v="2435496"/>
    <m/>
    <m/>
    <n v="76"/>
    <m/>
    <m/>
    <n v="4881"/>
    <n v="303"/>
    <n v="4578"/>
    <n v="4.8797250859106578E-2"/>
    <n v="3659"/>
    <n v="919"/>
    <n v="0.74964146691251787"/>
    <n v="0.95"/>
    <s v=""/>
    <n v="0.79925731760594143"/>
    <n v="0.93792255685310388"/>
    <n v="-4.1549947431336776E-2"/>
    <n v="2571531"/>
    <n v="0.27012580588918356"/>
    <n v="105261.19525173967"/>
    <n v="0.28728264239935264"/>
    <n v="561.71494102228053"/>
    <n v="80.244991574611504"/>
    <n v="0.19373039021011595"/>
    <n v="193"/>
    <n v="42.787733963381235"/>
    <n v="0.76380407506208425"/>
    <n v="0.22169810343720847"/>
    <n v="0.76380407506208425"/>
    <n v="72672313.297297299"/>
    <n v="28.26032946804736"/>
    <n v="0.47755648136898476"/>
    <n v="2868836.9122520299"/>
    <n v="0.32160509470528442"/>
    <n v="3790610.719405164"/>
    <n v="-0.42405323023925295"/>
    <n v="26888755.919999998"/>
    <n v="10.456321903177523"/>
    <n v="1.63723156968783E-2"/>
    <n v="0.16445713833850648"/>
    <n v="24.43"/>
    <n v="72.3"/>
    <n v="72.3"/>
    <n v="20"/>
    <n v="2753"/>
    <n v="371905.33775933611"/>
    <n v="5849.3309738417411"/>
    <n v="5873.4722411533412"/>
    <n v="92.378031762507177"/>
    <n v="15.831461566451056"/>
    <n v="0.24899739019543715"/>
    <n v="0.36999999999999994"/>
    <n v="5.8193638019843497E-3"/>
    <n v="9767.0744351616413"/>
    <n v="153.61664707909839"/>
    <n v="934.08318198329096"/>
    <n v="1.662913185615692"/>
    <n v="35567.510373443984"/>
    <n v="128576.55"/>
    <n v="1005149.5615117193"/>
    <n v="23491.535269709544"/>
    <n v="178"/>
    <n v="14446.803370786516"/>
    <s v="Estaciones Villa Crespo y La Paternal cerradas desde 06/2018 por obras del viaducto. "/>
  </r>
  <r>
    <x v="27"/>
    <x v="2"/>
    <x v="326"/>
    <s v="SOFSE"/>
    <s v="San Martín"/>
    <s v="SM - Retiro-Pilar-Dr. Cabred (d)"/>
    <s v="Diésel"/>
    <n v="210304"/>
    <m/>
    <m/>
    <n v="210304"/>
    <n v="-0.15141146278870832"/>
    <n v="210304"/>
    <n v="1472128"/>
    <m/>
    <m/>
    <n v="1472128"/>
    <n v="-0.13911307819144325"/>
    <n v="39"/>
    <n v="0"/>
    <m/>
    <m/>
    <n v="7"/>
    <m/>
    <m/>
    <n v="2110976"/>
    <m/>
    <m/>
    <n v="76"/>
    <m/>
    <m/>
    <n v="4608"/>
    <n v="640"/>
    <n v="3968"/>
    <n v="-0.15141146278870832"/>
    <n v="2816"/>
    <n v="1152"/>
    <n v="0.61111111111111116"/>
    <n v="0.95"/>
    <s v=""/>
    <n v="0.70967741935483875"/>
    <n v="0.86111111111111116"/>
    <n v="-0.14998677948175565"/>
    <n v="1578239"/>
    <n v="-0.33125012711950585"/>
    <n v="60238.129770992367"/>
    <n v="-0.35090422643698604"/>
    <n v="397.74168346774195"/>
    <n v="56.820240495391708"/>
    <n v="-0.22318500149174048"/>
    <n v="193"/>
    <n v="29.820337560247403"/>
    <n v="0.12060407668877615"/>
    <n v="0.15450952103755131"/>
    <n v="0.12060407668877615"/>
    <n v="43899353.891891889"/>
    <n v="27.815403048519197"/>
    <n v="0.44256235891519236"/>
    <n v="1550107.5975992619"/>
    <n v="0"/>
    <n v="1578239"/>
    <n v="-0.14983924474182453"/>
    <n v="16242760.939999999"/>
    <n v="10.291699127952104"/>
    <n v="1.6019349329691186E-2"/>
    <n v="0.15784750903579656"/>
    <n v="26.2"/>
    <n v="72.3"/>
    <n v="72.3"/>
    <n v="20"/>
    <n v="2753"/>
    <n v="224657.82766251729"/>
    <n v="3445.6582961707682"/>
    <n v="4093.4377368951614"/>
    <n v="62.782533975087333"/>
    <n v="11.033524897291539"/>
    <n v="0.16922515896249954"/>
    <n v="0.37"/>
    <n v="5.6748237212474921E-3"/>
    <n v="5900.0221358517974"/>
    <n v="90.490771817343443"/>
    <n v="573.27969487831456"/>
    <n v="1.4413367235742827"/>
    <n v="21829.031811894882"/>
    <n v="78911.95"/>
    <n v="607183.31800680351"/>
    <n v="20361.383125864453"/>
    <n v="178"/>
    <n v="8866.5112359550567"/>
    <s v="Estaciones Villa Crespo y La Paternal cerradas desde 06/2018 por obras del viaducto. "/>
  </r>
  <r>
    <x v="27"/>
    <x v="3"/>
    <x v="327"/>
    <s v="SOFSE"/>
    <s v="San Martín"/>
    <s v="SM - Retiro-Pilar-Dr. Cabred (d)"/>
    <s v="Diésel"/>
    <n v="157516"/>
    <m/>
    <m/>
    <n v="157516"/>
    <n v="-0.42324859305259077"/>
    <n v="157516"/>
    <n v="1102612"/>
    <m/>
    <m/>
    <n v="1102612"/>
    <n v="-0.41488987700987467"/>
    <n v="39"/>
    <n v="0"/>
    <m/>
    <m/>
    <n v="7"/>
    <m/>
    <m/>
    <n v="1581104"/>
    <m/>
    <m/>
    <n v="76"/>
    <m/>
    <m/>
    <n v="3360"/>
    <n v="388"/>
    <n v="2972"/>
    <n v="-0.42324859305259077"/>
    <n v="2688"/>
    <n v="284"/>
    <n v="0.8"/>
    <n v="0.95"/>
    <s v=""/>
    <n v="0.90444145356662176"/>
    <n v="0.88452380952380949"/>
    <n v="5.3034534574638581E-3"/>
    <n v="89746"/>
    <n v="-0.96132693105717282"/>
    <n v="3561.3492063492063"/>
    <n v="-0.96132693105717282"/>
    <n v="30.197173620457605"/>
    <n v="4.3138819457796576"/>
    <n v="-0.93390463192604878"/>
    <n v="193"/>
    <n v="2.2250948141714795"/>
    <n v="-0.90530690553294835"/>
    <n v="1.1528988674463624E-2"/>
    <n v="-0.90530690553294835"/>
    <n v="2453416.2432432435"/>
    <n v="27.337332507780218"/>
    <n v="0.43267368389723737"/>
    <n v="89186.159629138754"/>
    <n v="0"/>
    <n v="89746"/>
    <n v="0.32526671111197863"/>
    <n v="907764.01000000013"/>
    <n v="10.114813027878681"/>
    <n v="1.5651552906629587E-2"/>
    <n v="0.14902568737440589"/>
    <n v="25.2"/>
    <n v="72.3"/>
    <n v="72.3"/>
    <n v="20"/>
    <n v="2753"/>
    <n v="12555.51881051176"/>
    <n v="184.98560634997833"/>
    <n v="305.43876514131904"/>
    <n v="4.5001545555529718"/>
    <n v="0.82328508124344746"/>
    <n v="1.2129796645695341E-2"/>
    <n v="0.37"/>
    <n v="5.4513616985853728E-3"/>
    <n v="329.7362913185616"/>
    <n v="4.858139970615122"/>
    <n v="32.599346167816925"/>
    <n v="1.079549582273883"/>
    <n v="1241.3001383125866"/>
    <n v="4487.3"/>
    <n v="33933.834623004754"/>
    <n v="15250.511756569849"/>
    <n v="178"/>
    <n v="504.19101123595505"/>
    <s v="Estaciones Villa Crespo y La Paternal cerradas desde 06/2018 por obras del viaducto. "/>
  </r>
  <r>
    <x v="27"/>
    <x v="4"/>
    <x v="328"/>
    <s v="SOFSE"/>
    <s v="San Martín"/>
    <s v="SM - Retiro-Pilar-Dr. Cabred (d)"/>
    <s v="Diésel"/>
    <n v="178080"/>
    <m/>
    <m/>
    <n v="178080"/>
    <n v="-0.31554288042371159"/>
    <n v="178080"/>
    <n v="1246560"/>
    <m/>
    <m/>
    <n v="1246560"/>
    <n v="-0.30562321202405518"/>
    <n v="39"/>
    <n v="0"/>
    <m/>
    <m/>
    <n v="7"/>
    <m/>
    <m/>
    <n v="1787520"/>
    <m/>
    <m/>
    <n v="76"/>
    <m/>
    <m/>
    <n v="3472"/>
    <n v="112"/>
    <n v="3360"/>
    <n v="-0.31554288042371159"/>
    <n v="3076"/>
    <n v="284"/>
    <n v="0.88594470046082952"/>
    <n v="0.95"/>
    <s v=""/>
    <n v="0.91547619047619044"/>
    <n v="0.967741935483871"/>
    <n v="3.6216882418173668E-2"/>
    <n v="126401"/>
    <n v="-0.94777217444121009"/>
    <n v="4878.4639135468933"/>
    <n v="-0.94555486034955938"/>
    <n v="37.619345238095235"/>
    <n v="5.3741921768707481"/>
    <n v="-0.92478460331165446"/>
    <n v="193"/>
    <n v="2.8823655890199018"/>
    <n v="-0.88733499239095126"/>
    <n v="1.4934536730673067E-2"/>
    <n v="-0.88733499239095126"/>
    <n v="3593041.648648649"/>
    <n v="28.42573752303106"/>
    <n v="0.49789820395251461"/>
    <n v="123458.99185064968"/>
    <n v="0"/>
    <n v="126401"/>
    <n v="0.33439078795729921"/>
    <n v="1329425.4100000001"/>
    <n v="10.517522883521492"/>
    <n v="1.6179675406155416E-2"/>
    <n v="0.15014906096182376"/>
    <n v="25.91"/>
    <n v="72.3"/>
    <n v="72.3"/>
    <n v="20"/>
    <n v="2753"/>
    <n v="18387.626694329188"/>
    <n v="262.50333962151439"/>
    <n v="395.66232440476193"/>
    <n v="5.6485093614986566"/>
    <n v="1.0664752679373637"/>
    <n v="1.5225092618594761E-2"/>
    <n v="0.37"/>
    <n v="5.2821518118982922E-3"/>
    <n v="482.90062114057395"/>
    <n v="6.8939307862824144"/>
    <n v="45.913912095895384"/>
    <n v="1.2204867417362877"/>
    <n v="1748.2849239280774"/>
    <n v="6320.05"/>
    <n v="49696.288363051855"/>
    <n v="17241.49377593361"/>
    <n v="178"/>
    <n v="710.11797752808991"/>
    <s v="Estaciones Villa Crespo y La Paternal cerradas desde 06/2018 por obras del viaducto. "/>
  </r>
  <r>
    <x v="27"/>
    <x v="5"/>
    <x v="329"/>
    <s v="SOFSE"/>
    <s v="San Martín"/>
    <s v="SM - Retiro-Pilar-Dr. Cabred (d)"/>
    <s v="Diésel"/>
    <n v="169176"/>
    <m/>
    <m/>
    <n v="169176"/>
    <n v="-0.3481723504186236"/>
    <n v="169176"/>
    <n v="1184232"/>
    <m/>
    <m/>
    <n v="1184232"/>
    <n v="-0.33872557288845884"/>
    <n v="39"/>
    <n v="0"/>
    <m/>
    <m/>
    <n v="7"/>
    <m/>
    <m/>
    <n v="1698144"/>
    <m/>
    <m/>
    <n v="76"/>
    <m/>
    <m/>
    <n v="3360"/>
    <n v="168"/>
    <n v="3192"/>
    <n v="-0.3481723504186236"/>
    <n v="2754"/>
    <n v="438"/>
    <n v="0.81964285714285712"/>
    <n v="0.95"/>
    <s v=""/>
    <n v="0.86278195488721809"/>
    <n v="0.95"/>
    <n v="-2.2640012240726648E-4"/>
    <n v="189084"/>
    <n v="-0.91261080556454222"/>
    <n v="7334.5228859581066"/>
    <n v="-0.91379723760691656"/>
    <n v="59.236842105263158"/>
    <n v="8.4624060150375939"/>
    <n v="-0.86784730990252357"/>
    <n v="193"/>
    <n v="4.6916206886415432"/>
    <n v="-0.79463800578728316"/>
    <n v="2.4308915485189344E-2"/>
    <n v="-0.79463800578728316"/>
    <n v="5555967.3513513524"/>
    <n v="29.383593277862499"/>
    <n v="0.55397513331919956"/>
    <n v="192622.5943188426"/>
    <n v="0"/>
    <n v="189084"/>
    <n v="0.27226437946575616"/>
    <n v="2055707.9200000004"/>
    <n v="10.871929512809125"/>
    <n v="1.6627790279940265E-2"/>
    <n v="0.14991629223399236"/>
    <n v="25.78"/>
    <n v="72.3"/>
    <n v="72.3"/>
    <n v="20"/>
    <n v="2753"/>
    <n v="28433.02793914247"/>
    <n v="392.07153804664193"/>
    <n v="644.01877192982465"/>
    <n v="8.8805677320714924"/>
    <n v="1.7358996547973711"/>
    <n v="2.3936840248171141E-2"/>
    <n v="0.37"/>
    <n v="5.1020408163265311E-3"/>
    <n v="746.71555394115524"/>
    <n v="10.296684417280133"/>
    <n v="68.682891391209594"/>
    <n v="1.1594624046494733"/>
    <n v="2615.2697095435688"/>
    <n v="9454.2000000000007"/>
    <n v="76846.021457141804"/>
    <n v="16379.41908713693"/>
    <n v="178"/>
    <n v="1062.2696629213483"/>
    <s v="Estaciones Villa Crespo y La Paternal cerradas desde 06/2018 por obras del viaducto. "/>
  </r>
  <r>
    <x v="27"/>
    <x v="6"/>
    <x v="330"/>
    <s v="SOFSE"/>
    <s v="San Martín"/>
    <s v="SM - Retiro-Pilar-Dr. Cabred (d)"/>
    <s v="Diésel"/>
    <n v="153064"/>
    <m/>
    <m/>
    <n v="153064"/>
    <n v="-0.33302540415704385"/>
    <n v="153064"/>
    <n v="1071448"/>
    <m/>
    <m/>
    <n v="1071448"/>
    <n v="-0.32335910566656623"/>
    <n v="39"/>
    <n v="0"/>
    <m/>
    <m/>
    <n v="7"/>
    <m/>
    <m/>
    <n v="1536416"/>
    <m/>
    <m/>
    <n v="76"/>
    <m/>
    <m/>
    <n v="3472"/>
    <n v="584"/>
    <n v="2888"/>
    <n v="-0.33302540415704385"/>
    <n v="2635"/>
    <n v="253"/>
    <n v="0.7589285714285714"/>
    <n v="0.95"/>
    <s v=""/>
    <n v="0.91239612188365649"/>
    <n v="0.83179723502304148"/>
    <n v="0.3828054629878308"/>
    <n v="295418"/>
    <n v="-0.8922489634062718"/>
    <n v="11485.92534992224"/>
    <n v="-0.88588109499171241"/>
    <n v="102.2915512465374"/>
    <n v="14.613078749505343"/>
    <n v="-0.84075594972740308"/>
    <n v="193"/>
    <n v="8.3467279541078767"/>
    <n v="-0.82554962059394366"/>
    <n v="4.3247295099004546E-2"/>
    <n v="-0.82554962059394366"/>
    <n v="8943084.972972976"/>
    <n v="30.272647479073637"/>
    <n v="9.5490720736058909E-2"/>
    <n v="287840.0660758561"/>
    <n v="0"/>
    <n v="295418"/>
    <n v="0.37490120369074026"/>
    <n v="3308941.4400000009"/>
    <n v="11.200879567257246"/>
    <n v="1.6179865428736666E-2"/>
    <n v="0.14870304141636251"/>
    <n v="25.72"/>
    <n v="72.3"/>
    <n v="72.3"/>
    <n v="20"/>
    <n v="2753"/>
    <n v="45766.824896265571"/>
    <n v="607.60103857730246"/>
    <n v="1145.755346260388"/>
    <n v="15.211064781557814"/>
    <n v="3.0882893430199139"/>
    <n v="4.1000174613363381E-2"/>
    <n v="0.37"/>
    <n v="4.9121254267290434E-3"/>
    <n v="1201.9402252088635"/>
    <n v="15.956976058532138"/>
    <n v="107.30766436614603"/>
    <n v="1.0490374137304759"/>
    <n v="4086.0027662517291"/>
    <n v="14770.9"/>
    <n v="123694.12134125832"/>
    <n v="14819.474412171508"/>
    <n v="178"/>
    <n v="1659.6516853932585"/>
    <s v="Estaciones Villa Crespo y La Paternal cerradas desde 06/2018 por obras del viaducto. "/>
  </r>
  <r>
    <x v="27"/>
    <x v="7"/>
    <x v="331"/>
    <s v="SOFSE"/>
    <s v="San Martín"/>
    <s v="SM - Retiro-Pilar-Dr. Cabred (d)"/>
    <s v="Diésel"/>
    <n v="180465"/>
    <m/>
    <m/>
    <n v="180465"/>
    <n v="-0.28466386554621848"/>
    <n v="180465"/>
    <n v="1263255"/>
    <m/>
    <m/>
    <n v="1263255"/>
    <n v="-0.27429667519181589"/>
    <n v="39"/>
    <n v="0"/>
    <m/>
    <m/>
    <n v="7"/>
    <m/>
    <m/>
    <n v="1811460"/>
    <m/>
    <m/>
    <n v="76"/>
    <m/>
    <m/>
    <n v="3472"/>
    <n v="67"/>
    <n v="3405"/>
    <n v="-0.28466386554621848"/>
    <n v="3196"/>
    <n v="209"/>
    <n v="0.92050691244239635"/>
    <n v="0.95"/>
    <s v=""/>
    <n v="0.93861967694566817"/>
    <n v="0.98070276497695852"/>
    <n v="0.23796887289037971"/>
    <n v="388951"/>
    <n v="-0.88468682302415336"/>
    <n v="14716.269390843738"/>
    <n v="-0.88241808098754948"/>
    <n v="114.22936857562408"/>
    <n v="16.318481225089155"/>
    <n v="-0.84110149005266588"/>
    <n v="193"/>
    <n v="9.2002470238028415"/>
    <n v="-0.82858229528072891"/>
    <n v="4.766967369846032E-2"/>
    <n v="-0.82858229528072891"/>
    <n v="11622258.054054059"/>
    <n v="29.881033996709249"/>
    <n v="7.8787364186651665E-2"/>
    <n v="376363.38925609598"/>
    <n v="0"/>
    <n v="388951"/>
    <n v="0.37327652540149353"/>
    <n v="4300235.4800000014"/>
    <n v="11.055982578782421"/>
    <n v="1.5130578627925306E-2"/>
    <n v="0.14268048449989379"/>
    <n v="26.43"/>
    <n v="72.3"/>
    <n v="72.3"/>
    <n v="20"/>
    <n v="2753"/>
    <n v="59477.669156293246"/>
    <n v="767.57561724368179"/>
    <n v="1262.9179089574159"/>
    <n v="16.298301652486987"/>
    <n v="3.4040913988070511"/>
    <n v="4.3930732216946058E-2"/>
    <n v="0.36999999999999994"/>
    <n v="4.7749513793802099E-3"/>
    <n v="1562.0179731202329"/>
    <n v="20.158269933424695"/>
    <n v="141.28260079912823"/>
    <n v="1.2368325463131129"/>
    <n v="5379.6818810511759"/>
    <n v="19447.55"/>
    <n v="160750.45717917095"/>
    <n v="17472.406639004152"/>
    <n v="178"/>
    <n v="2185.1179775280898"/>
    <s v="Estaciones Villa Crespo y La Paternal cerradas desde 06/2018 por obras del viaducto. "/>
  </r>
  <r>
    <x v="27"/>
    <x v="8"/>
    <x v="332"/>
    <s v="SOFSE"/>
    <s v="San Martín"/>
    <s v="SM - Retiro-Pilar-Dr. Cabred (d)"/>
    <s v="Diésel"/>
    <n v="174688"/>
    <m/>
    <m/>
    <n v="174688"/>
    <n v="-0.29617766389066835"/>
    <n v="174688"/>
    <n v="1222816"/>
    <m/>
    <m/>
    <n v="1222816"/>
    <n v="-0.28597734017893894"/>
    <n v="39"/>
    <n v="0"/>
    <m/>
    <m/>
    <n v="7"/>
    <m/>
    <m/>
    <n v="1753472"/>
    <m/>
    <m/>
    <n v="76"/>
    <m/>
    <m/>
    <n v="3360"/>
    <n v="64"/>
    <n v="3296"/>
    <n v="-0.29617766389066835"/>
    <n v="3072"/>
    <n v="224"/>
    <n v="0.91428571428571426"/>
    <n v="0.95"/>
    <s v=""/>
    <n v="0.93203883495145634"/>
    <n v="0.98095238095238091"/>
    <n v="0.17300130719636386"/>
    <n v="492400"/>
    <n v="-0.85242219121876073"/>
    <n v="18400.597907324365"/>
    <n v="-0.85528992143424065"/>
    <n v="149.39320388349515"/>
    <n v="21.341886269070734"/>
    <n v="-0.79331495051120182"/>
    <n v="193"/>
    <n v="11.771793471303456"/>
    <n v="-0.78251528485911592"/>
    <n v="6.0993748555976453E-2"/>
    <n v="-0.78251528485911592"/>
    <n v="14394737.405405406"/>
    <n v="29.233829011790021"/>
    <n v="5.225179895109533E-2"/>
    <n v="476431.35750170576"/>
    <n v="0"/>
    <n v="492400"/>
    <n v="0.34409706047595112"/>
    <n v="5326052.8400000008"/>
    <n v="10.816516734362308"/>
    <n v="1.4063197692569635E-2"/>
    <n v="0.13617648451267395"/>
    <n v="26.759999999999998"/>
    <n v="72.3"/>
    <n v="72.3"/>
    <n v="20"/>
    <n v="2753"/>
    <n v="73666.014384509006"/>
    <n v="927.43154874191771"/>
    <n v="1615.9140898058254"/>
    <n v="20.343841314939517"/>
    <n v="4.3555635843822786"/>
    <n v="5.4835151792289802E-2"/>
    <n v="0.37000000000000005"/>
    <n v="4.6581816038451171E-3"/>
    <n v="1934.6359752996734"/>
    <n v="24.356447865615927"/>
    <n v="178.85942608063931"/>
    <n v="1.1972393752270252"/>
    <n v="6810.5117565698483"/>
    <n v="24620"/>
    <n v="199097.33617434863"/>
    <n v="16913.084370677734"/>
    <n v="178"/>
    <n v="2766.2921348314608"/>
    <s v="Estaciones Villa Crespo y La Paternal cerradas desde 06/2018 por obras del viaducto. "/>
  </r>
  <r>
    <x v="27"/>
    <x v="9"/>
    <x v="333"/>
    <s v="SOFSE"/>
    <s v="San Martín"/>
    <s v="SM - Retiro-Pilar-Dr. Cabred (d)"/>
    <s v="Diésel"/>
    <n v="177285"/>
    <m/>
    <m/>
    <n v="177285"/>
    <n v="-0.3236959158916296"/>
    <n v="177285"/>
    <n v="1240995"/>
    <m/>
    <m/>
    <n v="1240995"/>
    <n v="-0.31389440742629093"/>
    <n v="39"/>
    <n v="0"/>
    <m/>
    <m/>
    <n v="7"/>
    <m/>
    <m/>
    <n v="1779540"/>
    <m/>
    <m/>
    <n v="76"/>
    <m/>
    <m/>
    <n v="3472"/>
    <n v="127"/>
    <n v="3345"/>
    <n v="-0.3236959158916296"/>
    <n v="3064"/>
    <n v="281"/>
    <n v="0.88248847926267282"/>
    <n v="0.95"/>
    <s v=""/>
    <n v="0.9159940209267563"/>
    <n v="0.96342165898617516"/>
    <n v="0.26338718000661943"/>
    <n v="633186"/>
    <n v="-0.81242006865245486"/>
    <n v="23494.842300556586"/>
    <n v="-0.81040158330585799"/>
    <n v="189.2932735426009"/>
    <n v="27.041896220371559"/>
    <n v="-0.72660194964466318"/>
    <n v="193"/>
    <n v="14.962000870487209"/>
    <n v="-0.71197240860055944"/>
    <n v="7.752332057247259E-2"/>
    <n v="-0.71197240860055944"/>
    <n v="18567768.270270273"/>
    <n v="29.324350617780986"/>
    <n v="5.3510041586213086E-2"/>
    <n v="592439.43890110916"/>
    <n v="0"/>
    <n v="633186"/>
    <n v="0.31223473496399445"/>
    <n v="6870074.2599999998"/>
    <n v="10.850009728578964"/>
    <n v="1.3433435839088025E-2"/>
    <n v="0.13051133033236295"/>
    <n v="26.95"/>
    <n v="72.3"/>
    <n v="72.3"/>
    <n v="20"/>
    <n v="2753"/>
    <n v="95021.773997233744"/>
    <n v="1142.9868216850286"/>
    <n v="2053.8338594917786"/>
    <n v="24.704916953012727"/>
    <n v="5.5359403220802657"/>
    <n v="6.6590072649629989E-2"/>
    <n v="0.36999999999999994"/>
    <n v="4.4506128041323671E-3"/>
    <n v="2495.4864729386122"/>
    <n v="30.017416348647863"/>
    <n v="229.99854703959318"/>
    <n v="1.2150381402106794"/>
    <n v="8757.7593360995852"/>
    <n v="31659.3"/>
    <n v="256815.60539792909"/>
    <n v="17164.522821576764"/>
    <n v="178"/>
    <n v="3557.2247191011238"/>
    <s v="Estaciones Villa Crespo y La Paternal cerradas desde 06/2018 por obras del viaducto. "/>
  </r>
  <r>
    <x v="27"/>
    <x v="10"/>
    <x v="334"/>
    <s v="SOFSE"/>
    <s v="San Martín"/>
    <s v="SM - Retiro-Pilar-Dr. Cabred (d)"/>
    <s v="Diésel"/>
    <n v="171243"/>
    <m/>
    <m/>
    <n v="171243"/>
    <n v="-0.31108742004264389"/>
    <n v="171243"/>
    <n v="1198701"/>
    <m/>
    <m/>
    <n v="1198701"/>
    <n v="-0.30110317975340684"/>
    <n v="39"/>
    <n v="0"/>
    <m/>
    <m/>
    <n v="7"/>
    <m/>
    <m/>
    <n v="1718892"/>
    <m/>
    <m/>
    <n v="76"/>
    <m/>
    <m/>
    <n v="3360"/>
    <n v="129"/>
    <n v="3231"/>
    <n v="-0.31108742004264389"/>
    <n v="2851"/>
    <n v="380"/>
    <n v="0.84851190476190474"/>
    <n v="0.95"/>
    <s v=""/>
    <n v="0.88238935314144229"/>
    <n v="0.96160714285714288"/>
    <n v="0.29689942533167168"/>
    <n v="779424"/>
    <n v="-0.7548281081516357"/>
    <n v="30304.199066874029"/>
    <n v="-0.7526356689943603"/>
    <n v="241.23305478180129"/>
    <n v="34.461864968828756"/>
    <n v="-0.64920159207211769"/>
    <n v="193"/>
    <n v="18.977170377023221"/>
    <n v="-0.63445827163712565"/>
    <n v="9.8327307652970056E-2"/>
    <n v="-0.63445827163712565"/>
    <n v="22747953.108108111"/>
    <n v="29.185594885592579"/>
    <n v="4.2027900075370273E-2"/>
    <n v="745524.16148720519"/>
    <n v="0"/>
    <n v="779424"/>
    <n v="0.28049880433566415"/>
    <n v="8416742.6500000004"/>
    <n v="10.798670107669254"/>
    <n v="1.3058439691445451E-2"/>
    <n v="0.12632301919996394"/>
    <n v="25.72"/>
    <n v="72.3"/>
    <n v="72.3"/>
    <n v="20"/>
    <n v="2753"/>
    <n v="116414.14453665285"/>
    <n v="1361.8145631661507"/>
    <n v="2604.9961776539772"/>
    <n v="30.473287810867436"/>
    <n v="7.021553039498591"/>
    <n v="8.21382420778098E-2"/>
    <n v="0.37"/>
    <n v="4.3282660399813575E-3"/>
    <n v="3057.2984562295678"/>
    <n v="35.764327249150995"/>
    <n v="283.11805303305482"/>
    <n v="1.1736287686160551"/>
    <n v="10780.414937759337"/>
    <n v="38971.199999999997"/>
    <n v="314632.82307203475"/>
    <n v="16579.543568464731"/>
    <n v="178"/>
    <n v="4378.7865168539329"/>
    <s v="Estaciones Villa Crespo y La Paternal cerradas desde 06/2018 por obras del viaducto. "/>
  </r>
  <r>
    <x v="27"/>
    <x v="11"/>
    <x v="335"/>
    <s v="SOFSE"/>
    <s v="San Martín"/>
    <s v="SM - Retiro-Pilar-Dr. Cabred (d)"/>
    <s v="Diésel"/>
    <n v="173787"/>
    <m/>
    <m/>
    <n v="173787"/>
    <n v="-0.33326555510370071"/>
    <n v="173787"/>
    <n v="1216509"/>
    <m/>
    <m/>
    <n v="1216509"/>
    <n v="-0.32360273706172538"/>
    <n v="39"/>
    <n v="0"/>
    <m/>
    <m/>
    <n v="7"/>
    <m/>
    <m/>
    <n v="1744428"/>
    <m/>
    <m/>
    <n v="76"/>
    <m/>
    <m/>
    <n v="3472"/>
    <n v="193"/>
    <n v="3279"/>
    <n v="-0.33326555510370071"/>
    <n v="2750"/>
    <n v="529"/>
    <n v="0.79205069124423966"/>
    <n v="0.95"/>
    <s v=""/>
    <n v="0.83867032631899974"/>
    <n v="0.94441244239631339"/>
    <n v="0.20742993701312651"/>
    <n v="804671"/>
    <n v="-0.7361025796763131"/>
    <n v="30712.633587786262"/>
    <n v="-0.73086492095233146"/>
    <n v="245.40134187252212"/>
    <n v="35.057334553217444"/>
    <n v="-0.60984847990467228"/>
    <n v="193"/>
    <n v="19.402680017052784"/>
    <n v="-0.59375676850554893"/>
    <n v="0.100532020813745"/>
    <n v="-0.59375676850554893"/>
    <n v="23603534.864864867"/>
    <n v="29.333149653541469"/>
    <n v="4.1244774325604805E-2"/>
    <n v="787006.27156821312"/>
    <n v="0"/>
    <n v="804671"/>
    <n v="0.2468437895007865"/>
    <n v="8733307.9000000004"/>
    <n v="10.853265371810343"/>
    <n v="1.4338067506144692E-2"/>
    <n v="0.12307878874277293"/>
    <n v="26.2"/>
    <n v="72.3"/>
    <n v="72.3"/>
    <n v="20"/>
    <n v="2753"/>
    <n v="120792.64038727526"/>
    <n v="1369.8192533393617"/>
    <n v="2663.4058859408356"/>
    <n v="30.203699913521145"/>
    <n v="7.1789916063095305"/>
    <n v="8.1411590063399319E-2"/>
    <n v="0.37"/>
    <n v="4.1958940719450943E-3"/>
    <n v="3172.2876498365422"/>
    <n v="35.974548498523731"/>
    <n v="292.28877588085726"/>
    <n v="1.1910642934980022"/>
    <n v="11129.612724757953"/>
    <n v="40233.550000000003"/>
    <n v="326466.59564128448"/>
    <n v="16825.85062240664"/>
    <n v="178"/>
    <n v="4520.6235955056181"/>
    <s v="Estaciones Villa Crespo y La Paternal cerradas desde 06/2018 por obras del viaducto. "/>
  </r>
  <r>
    <x v="28"/>
    <x v="0"/>
    <x v="336"/>
    <s v="SOFSE"/>
    <s v="San Martín"/>
    <s v="SM - Retiro-Pilar-Dr. Cabred (d)"/>
    <s v="Diésel"/>
    <n v="175006"/>
    <m/>
    <m/>
    <n v="175006"/>
    <n v="-0.35178641539065569"/>
    <n v="175006"/>
    <n v="1225042"/>
    <m/>
    <m/>
    <n v="1225042"/>
    <n v="-0.35178641539065569"/>
    <n v="39"/>
    <n v="0"/>
    <m/>
    <m/>
    <n v="7"/>
    <m/>
    <m/>
    <n v="1756664"/>
    <m/>
    <m/>
    <n v="76"/>
    <m/>
    <m/>
    <n v="3472"/>
    <n v="170"/>
    <n v="3302"/>
    <n v="-0.35178641539065569"/>
    <n v="2945"/>
    <n v="357"/>
    <n v="0.8482142857142857"/>
    <n v="0.95"/>
    <s v=""/>
    <n v="0.89188370684433682"/>
    <n v="0.95103686635944695"/>
    <n v="7.5581345327900396E-2"/>
    <n v="896351"/>
    <n v="-0.68126206356047314"/>
    <n v="33914.150586454787"/>
    <n v="-0.6714937045549485"/>
    <n v="271.45699576014539"/>
    <n v="38.779570822877915"/>
    <n v="-0.50828254142248641"/>
    <n v="193"/>
    <n v="21.335323395641332"/>
    <n v="-0.49216339562379563"/>
    <n v="0.11054571707586182"/>
    <n v="-0.49216339562379574"/>
    <n v="26136667.243243247"/>
    <n v="29.158964784156261"/>
    <n v="3.2781316826377971E-2"/>
    <n v="984897.14288589975"/>
    <n v="0"/>
    <n v="896351"/>
    <n v="0.18000441758391894"/>
    <n v="9670566.8800000008"/>
    <n v="10.788816970137816"/>
    <n v="1.3064637176469111E-2"/>
    <n v="0.11794414661373884"/>
    <n v="26.43"/>
    <n v="72.3"/>
    <n v="72.3"/>
    <n v="20"/>
    <n v="2817"/>
    <n v="133756.11175656985"/>
    <n v="1462.2317256067968"/>
    <n v="2928.6998425196853"/>
    <n v="32.016763707259663"/>
    <n v="7.8940696563872921"/>
    <n v="8.6298554467007182E-2"/>
    <n v="0.37"/>
    <n v="4.0448674185382828E-3"/>
    <n v="3432.931089811857"/>
    <n v="37.529057068289461"/>
    <n v="318.19346822861201"/>
    <n v="1.1721689740859069"/>
    <n v="12397.662517289074"/>
    <n v="44817.55"/>
    <n v="361503.00474748615"/>
    <n v="16943.87275242047"/>
    <n v="178"/>
    <n v="5035.6797752808989"/>
    <s v="Estaciones Villa Crespo y La Paternal cerradas desde 06/2018 por obras del viaducto. "/>
  </r>
  <r>
    <x v="28"/>
    <x v="1"/>
    <x v="337"/>
    <s v="SOFSE"/>
    <s v="San Martín"/>
    <s v="SM - Retiro-Pilar-Dr. Cabred (d)"/>
    <s v="Diésel"/>
    <n v="161226"/>
    <m/>
    <m/>
    <n v="161226"/>
    <n v="-0.33551769331585846"/>
    <n v="161226"/>
    <n v="1128582"/>
    <m/>
    <m/>
    <n v="1128582"/>
    <n v="-0.33551769331585846"/>
    <n v="39"/>
    <n v="0"/>
    <m/>
    <m/>
    <n v="7"/>
    <m/>
    <m/>
    <n v="1618344"/>
    <m/>
    <m/>
    <n v="76"/>
    <m/>
    <m/>
    <n v="3136"/>
    <n v="94"/>
    <n v="3042"/>
    <n v="-0.33551769331585846"/>
    <n v="2739"/>
    <n v="303"/>
    <n v="0.87340561224489799"/>
    <n v="0.95"/>
    <s v=""/>
    <n v="0.90039447731755429"/>
    <n v="0.97002551020408168"/>
    <n v="0.12653892242682807"/>
    <n v="941106"/>
    <n v="-0.63402891118170457"/>
    <n v="39675.632377740309"/>
    <n v="-0.6230744645939732"/>
    <n v="309.37080867850096"/>
    <n v="44.195829811214423"/>
    <n v="-0.44923877560481396"/>
    <n v="193"/>
    <n v="24.371070762943035"/>
    <n v="-0.43041922285951439"/>
    <n v="0.12627497804633697"/>
    <n v="-0.43041922285951439"/>
    <n v="27504751.783783775"/>
    <n v="29.225987066051832"/>
    <n v="3.4170075727400828E-2"/>
    <n v="1049911.368418992"/>
    <n v="0"/>
    <n v="941106"/>
    <n v="0.15734295743652826"/>
    <n v="10176758.159999996"/>
    <n v="10.813615214439178"/>
    <n v="1.2086957917472281E-2"/>
    <n v="0.11504267523981684"/>
    <n v="23.72"/>
    <n v="72.3"/>
    <n v="72.3"/>
    <n v="20"/>
    <n v="2817"/>
    <n v="140757.37427385888"/>
    <n v="1497.4737472232789"/>
    <n v="3345.4168836291901"/>
    <n v="35.590845471480293"/>
    <n v="9.0172961822889217"/>
    <n v="9.5932198036335029E-2"/>
    <n v="0.37"/>
    <n v="3.9363144512387571E-3"/>
    <n v="3612.6227050053235"/>
    <n v="38.433564758339742"/>
    <n v="334.08093716719912"/>
    <n v="1.0798722044728435"/>
    <n v="13016.680497925312"/>
    <n v="47055.3"/>
    <n v="380425.33587529429"/>
    <n v="15609.709543568466"/>
    <n v="178"/>
    <n v="5287.1123595505615"/>
    <s v="Estaciones Villa Crespo y La Paternal cerradas desde 06/2018 por obras del viaducto. "/>
  </r>
  <r>
    <x v="28"/>
    <x v="2"/>
    <x v="338"/>
    <s v="SOFSE"/>
    <s v="San Martín"/>
    <s v="SM - Retiro-Pilar-Dr. Cabred (d)"/>
    <s v="Diésel"/>
    <n v="177179"/>
    <m/>
    <m/>
    <n v="177179"/>
    <n v="-0.15751008064516125"/>
    <n v="177179"/>
    <n v="1240253"/>
    <m/>
    <m/>
    <n v="1240253"/>
    <n v="-0.15751008064516125"/>
    <n v="39"/>
    <n v="0"/>
    <m/>
    <m/>
    <n v="7"/>
    <m/>
    <m/>
    <n v="1778476"/>
    <m/>
    <m/>
    <n v="76"/>
    <m/>
    <m/>
    <n v="3472"/>
    <n v="129"/>
    <n v="3343"/>
    <n v="-0.15751008064516125"/>
    <n v="2915"/>
    <n v="428"/>
    <n v="0.83957373271889402"/>
    <n v="0.95"/>
    <s v=""/>
    <n v="0.87197128327849238"/>
    <n v="0.96284562211981561"/>
    <n v="0.22868680825605736"/>
    <n v="1210032"/>
    <n v="-0.23330243391526884"/>
    <n v="44421.145374449341"/>
    <n v="-0.26257429400073584"/>
    <n v="361.95991624289559"/>
    <n v="51.708559463270795"/>
    <n v="-8.9962326585637853E-2"/>
    <n v="193"/>
    <n v="28.522325054820438"/>
    <n v="-4.3527760301322216E-2"/>
    <n v="0.14778406764155669"/>
    <n v="-4.3527760301322105E-2"/>
    <n v="35374899.216216214"/>
    <n v="29.234680749117558"/>
    <n v="5.1024883519489972E-2"/>
    <n v="1188463.7222488041"/>
    <n v="0"/>
    <n v="1210032"/>
    <n v="8.0280564952855404E-3"/>
    <n v="13088712.710000001"/>
    <n v="10.816831877173497"/>
    <n v="1.1226602882380381E-2"/>
    <n v="0.11193619278091586"/>
    <n v="27.24"/>
    <n v="72.3"/>
    <n v="72.3"/>
    <n v="20"/>
    <n v="2817"/>
    <n v="181033.37081604428"/>
    <n v="1873.3938481753414"/>
    <n v="3915.2595602752021"/>
    <n v="40.516414963528916"/>
    <n v="10.553260270283564"/>
    <n v="0.10920866566988928"/>
    <n v="0.37000000000000005"/>
    <n v="3.8288837063594284E-3"/>
    <n v="4646.3303904863333"/>
    <n v="48.081780341880432"/>
    <n v="429.54632587859425"/>
    <n v="1.1867234646787364"/>
    <n v="16736.265560165975"/>
    <n v="60501.599999999999"/>
    <n v="489279.3805839034"/>
    <n v="17154.260027662516"/>
    <n v="178"/>
    <n v="6797.9325842696626"/>
    <s v="Estaciones Villa Crespo y La Paternal cerradas desde 06/2018 por obras del viaducto. "/>
  </r>
  <r>
    <x v="28"/>
    <x v="3"/>
    <x v="339"/>
    <s v="SOFSE"/>
    <s v="San Martín"/>
    <s v="SM - Retiro-Pilar-Dr. Cabred (d)"/>
    <s v="Diésel"/>
    <n v="166526"/>
    <m/>
    <m/>
    <n v="166526"/>
    <n v="5.7200538358008091E-2"/>
    <n v="166526"/>
    <n v="1165682"/>
    <m/>
    <m/>
    <n v="1165682"/>
    <n v="5.7200538358008091E-2"/>
    <n v="39"/>
    <n v="0"/>
    <m/>
    <m/>
    <n v="7"/>
    <m/>
    <m/>
    <n v="1671544"/>
    <m/>
    <m/>
    <n v="76"/>
    <m/>
    <m/>
    <n v="3360"/>
    <n v="218"/>
    <n v="3142"/>
    <n v="5.7200538358008091E-2"/>
    <n v="2871"/>
    <n v="271"/>
    <n v="0.85446428571428568"/>
    <n v="0.95"/>
    <s v=""/>
    <n v="0.91374920432845319"/>
    <n v="0.93511904761904763"/>
    <n v="1.0291158952441704E-2"/>
    <n v="1069187"/>
    <n v="10.913478038018408"/>
    <n v="40746.455792682929"/>
    <n v="10.441297506023776"/>
    <n v="340.28866963717377"/>
    <n v="48.612667091024825"/>
    <n v="10.268891384147265"/>
    <n v="193"/>
    <n v="26.433413322079364"/>
    <n v="10.879679532632375"/>
    <n v="0.13696069078797599"/>
    <n v="10.879679532632377"/>
    <n v="30812954.108108118"/>
    <n v="28.819050463677652"/>
    <n v="5.4201263253308873E-2"/>
    <n v="1062517.3540369484"/>
    <n v="0"/>
    <n v="1069187"/>
    <n v="-5.4327906690746728"/>
    <n v="11400793.020000003"/>
    <n v="10.66304867156073"/>
    <n v="1.0936885074369762E-2"/>
    <n v="0.10822650295467996"/>
    <n v="26.24"/>
    <n v="72.3"/>
    <n v="72.3"/>
    <n v="20"/>
    <n v="2817"/>
    <n v="157687.31701244818"/>
    <n v="1600.475380561624"/>
    <n v="3628.5146467218342"/>
    <n v="36.828252709931704"/>
    <n v="9.7803629291693639"/>
    <n v="9.926752752003154E-2"/>
    <n v="0.37"/>
    <n v="3.7553805976738969E-3"/>
    <n v="4047.1398722044742"/>
    <n v="41.077163654457017"/>
    <n v="379.54810081647145"/>
    <n v="1.1153709620163295"/>
    <n v="14788.20193637621"/>
    <n v="53459.35"/>
    <n v="426181.93787148158"/>
    <n v="16122.849239280775"/>
    <n v="178"/>
    <n v="6006.6685393258431"/>
    <s v="Estaciones Villa Crespo y La Paternal cerradas desde 06/2018 por obras del viaducto. "/>
  </r>
  <r>
    <x v="28"/>
    <x v="4"/>
    <x v="340"/>
    <s v="SOFSE"/>
    <s v="San Martín"/>
    <s v="SM - Retiro-Pilar-Dr. Cabred (d)"/>
    <s v="Diésel"/>
    <n v="179140"/>
    <m/>
    <m/>
    <n v="179140"/>
    <n v="5.9523809523809312E-3"/>
    <n v="179140"/>
    <n v="1253980"/>
    <m/>
    <m/>
    <n v="1253980"/>
    <n v="5.9523809523809312E-3"/>
    <n v="39"/>
    <n v="0"/>
    <m/>
    <m/>
    <n v="7"/>
    <m/>
    <m/>
    <n v="1798160"/>
    <m/>
    <m/>
    <n v="76"/>
    <m/>
    <m/>
    <n v="3472"/>
    <n v="92"/>
    <n v="3380"/>
    <n v="5.9523809523809312E-3"/>
    <n v="3137"/>
    <n v="243"/>
    <n v="0.90351382488479259"/>
    <n v="0.95"/>
    <s v=""/>
    <n v="0.92810650887573964"/>
    <n v="0.97350230414746541"/>
    <n v="1.3796446626295644E-2"/>
    <n v="772394"/>
    <n v="5.1106636814582167"/>
    <n v="30077.647975077882"/>
    <n v="5.165393145894952"/>
    <n v="228.51893491124261"/>
    <n v="32.645562130177517"/>
    <n v="5.0745059081951505"/>
    <n v="193"/>
    <n v="17.499902451136126"/>
    <n v="5.0713680866161965"/>
    <n v="9.067306969500584E-2"/>
    <n v="5.0713680866161956"/>
    <n v="21944527.675675679"/>
    <n v="28.411054041947086"/>
    <n v="-5.1655585266974224E-4"/>
    <n v="754416.37765121087"/>
    <n v="0"/>
    <n v="772394"/>
    <n v="-2.5330622668697251"/>
    <n v="8119475.2400000002"/>
    <n v="10.512089995520421"/>
    <n v="1.0656763635173689E-2"/>
    <n v="0.1055301458608526"/>
    <n v="25.68"/>
    <n v="72.3"/>
    <n v="72.3"/>
    <n v="20"/>
    <n v="2817"/>
    <n v="112302.56210235132"/>
    <n v="1127.3976691846112"/>
    <n v="2402.2116094674557"/>
    <n v="24.115636533150113"/>
    <n v="6.4749639069203662"/>
    <n v="6.500171572277659E-2"/>
    <n v="0.36999999999999994"/>
    <n v="3.7144044604978097E-3"/>
    <n v="2882.3128292509764"/>
    <n v="28.935339539242946"/>
    <n v="274.19027334043307"/>
    <n v="1.199858004969826"/>
    <n v="10683.181189488243"/>
    <n v="38619.699999999997"/>
    <n v="303520.43811446306"/>
    <n v="17344.121715076071"/>
    <n v="178"/>
    <n v="4339.2921348314603"/>
    <s v="Estaciones Villa Crespo y La Paternal cerradas desde 06/2018 por obras del viaducto. "/>
  </r>
  <r>
    <x v="28"/>
    <x v="5"/>
    <x v="341"/>
    <s v="SOFSE"/>
    <s v="San Martín"/>
    <s v="SM - Retiro-Pilar-Dr. Cabred (d)"/>
    <s v="Diésel"/>
    <n v="173257"/>
    <m/>
    <m/>
    <n v="173257"/>
    <n v="2.4122807017543879E-2"/>
    <n v="173257"/>
    <n v="1212799"/>
    <m/>
    <m/>
    <n v="1212799"/>
    <n v="2.4122807017543879E-2"/>
    <n v="39"/>
    <n v="0"/>
    <m/>
    <m/>
    <n v="7"/>
    <m/>
    <m/>
    <n v="1739108"/>
    <m/>
    <m/>
    <n v="76"/>
    <m/>
    <m/>
    <n v="3360"/>
    <n v="91"/>
    <n v="3269"/>
    <n v="2.4122807017543879E-2"/>
    <n v="3018"/>
    <n v="251"/>
    <n v="0.89821428571428574"/>
    <n v="0.95"/>
    <s v=""/>
    <n v="0.92321810951361272"/>
    <n v="0.97291666666666665"/>
    <n v="7.0048004926453133E-2"/>
    <n v="1063516"/>
    <n v="4.6245689746356113"/>
    <n v="40530.335365853658"/>
    <n v="4.525967536818067"/>
    <n v="325.33374120526156"/>
    <n v="46.476248743608792"/>
    <n v="4.4920844805863789"/>
    <n v="193"/>
    <n v="24.899249653966635"/>
    <n v="4.3071744939329699"/>
    <n v="0.1290116562381691"/>
    <n v="4.3071744939329699"/>
    <n v="30197785.081081081"/>
    <n v="28.394293156925784"/>
    <n v="-3.3668452717185215E-2"/>
    <n v="1083419.0678195839"/>
    <n v="0"/>
    <n v="1063516"/>
    <n v="-2.1383910397986123"/>
    <n v="11173180.48"/>
    <n v="10.50588846806254"/>
    <n v="1.0528141129996397E-2"/>
    <n v="0.10441308972070286"/>
    <n v="26.24"/>
    <n v="72.3"/>
    <n v="72.3"/>
    <n v="20"/>
    <n v="2817"/>
    <n v="154539.14910096821"/>
    <n v="1535.8919989958924"/>
    <n v="3417.92"/>
    <n v="33.969101109636895"/>
    <n v="9.2127223719676561"/>
    <n v="9.1560919432983556E-2"/>
    <n v="0.37"/>
    <n v="3.6772561705849323E-3"/>
    <n v="3966.3402484913031"/>
    <n v="39.419592306497343"/>
    <n v="377.53496627618034"/>
    <n v="1.1604543840965567"/>
    <n v="14709.764868603044"/>
    <n v="53175.8"/>
    <n v="417673.37594856269"/>
    <n v="16774.53665283541"/>
    <n v="178"/>
    <n v="5974.8089887640454"/>
    <s v="Estaciones Villa Crespo y La Paternal cerradas desde 06/2018 por obras del viaducto. "/>
  </r>
  <r>
    <x v="28"/>
    <x v="6"/>
    <x v="342"/>
    <s v="SOFSE"/>
    <s v="San Martín"/>
    <s v="SM - Retiro-Pilar-Dr. Cabred (d)"/>
    <s v="Diésel"/>
    <n v="176914"/>
    <m/>
    <m/>
    <n v="176914"/>
    <n v="0.15581717451523547"/>
    <n v="176914"/>
    <n v="1238398"/>
    <m/>
    <m/>
    <n v="1238398"/>
    <n v="0.15581717451523547"/>
    <n v="39"/>
    <n v="0"/>
    <m/>
    <m/>
    <n v="7"/>
    <m/>
    <m/>
    <n v="1775816"/>
    <m/>
    <m/>
    <n v="76"/>
    <m/>
    <m/>
    <n v="3472"/>
    <n v="134"/>
    <n v="3338"/>
    <n v="0.15581717451523547"/>
    <n v="3095"/>
    <n v="243"/>
    <n v="0.89141705069124422"/>
    <n v="0.95"/>
    <s v=""/>
    <n v="0.92720191731575796"/>
    <n v="0.96140552995391704"/>
    <n v="1.6227376549491135E-2"/>
    <n v="1088817"/>
    <n v="2.6856826598243844"/>
    <n v="40401.372912801482"/>
    <n v="2.5174678297099504"/>
    <n v="326.18843618933494"/>
    <n v="46.598348027047848"/>
    <n v="2.1888111209025829"/>
    <n v="193"/>
    <n v="25.501394150760508"/>
    <n v="2.0552564179607522"/>
    <n v="0.1321315759106762"/>
    <n v="2.0552564179607518"/>
    <n v="31580875.513513513"/>
    <n v="29.004759765427536"/>
    <n v="-4.1882287121486339E-2"/>
    <n v="1060887.1403384877"/>
    <n v="0"/>
    <n v="1088817"/>
    <n v="-0.99065380771023104"/>
    <n v="11684923.939999999"/>
    <n v="10.731761113208188"/>
    <n v="1.0123755941599215E-2"/>
    <n v="0.10560767205343385"/>
    <n v="26.95"/>
    <n v="72.3"/>
    <n v="72.3"/>
    <n v="20"/>
    <n v="2817"/>
    <n v="161617.20525587827"/>
    <n v="1590.4208666971463"/>
    <n v="3500.5763750748952"/>
    <n v="34.44800139670572"/>
    <n v="9.4355158357813878"/>
    <n v="9.2851755786268766E-2"/>
    <n v="0.37"/>
    <n v="3.641046259563018E-3"/>
    <n v="4148.0028186013487"/>
    <n v="40.819108506284586"/>
    <n v="386.51650692225775"/>
    <n v="1.184948526801562"/>
    <n v="15059.709543568466"/>
    <n v="54440.85"/>
    <n v="436803.25744831969"/>
    <n v="17128.603042876901"/>
    <n v="178"/>
    <n v="6116.9494382022476"/>
    <s v="Estaciones Villa Crespo y La Paternal cerradas desde 06/2018 por obras del viaducto. "/>
  </r>
  <r>
    <x v="28"/>
    <x v="7"/>
    <x v="343"/>
    <s v="SOFSE"/>
    <s v="San Martín"/>
    <s v="SM - Retiro-Pilar-Dr. Cabred (d)"/>
    <s v="Diésel"/>
    <n v="178292"/>
    <m/>
    <m/>
    <n v="178292"/>
    <n v="-1.2041116005873764E-2"/>
    <n v="178292"/>
    <n v="1248044"/>
    <m/>
    <m/>
    <n v="1248044"/>
    <n v="-1.2041116005873764E-2"/>
    <n v="39"/>
    <n v="0"/>
    <m/>
    <m/>
    <n v="7"/>
    <m/>
    <m/>
    <n v="1789648"/>
    <m/>
    <m/>
    <n v="76"/>
    <m/>
    <m/>
    <n v="3472"/>
    <n v="108"/>
    <n v="3364"/>
    <n v="-1.2041116005873764E-2"/>
    <n v="2980"/>
    <n v="384"/>
    <n v="0.85829493087557607"/>
    <n v="0.95"/>
    <s v=""/>
    <n v="0.8858501783590963"/>
    <n v="0.96889400921658986"/>
    <n v="-5.6220319989761292E-2"/>
    <n v="1264886"/>
    <n v="2.2520446020192777"/>
    <n v="47338.547904191619"/>
    <n v="2.2167492077608348"/>
    <n v="376.00653983353152"/>
    <n v="53.715219976218791"/>
    <n v="2.2916801040058385"/>
    <n v="193"/>
    <n v="29.6008523218213"/>
    <n v="2.2173975595696609"/>
    <n v="0.15337229182290829"/>
    <n v="2.2173975595696609"/>
    <n v="36943166.135135144"/>
    <n v="29.206715968976766"/>
    <n v="-2.2566756819952905E-2"/>
    <n v="1223950.5284279669"/>
    <n v="0"/>
    <n v="1264886"/>
    <n v="-1.1144723593029862"/>
    <n v="13668971.470000003"/>
    <n v="10.806484908521403"/>
    <n v="9.8973264849189294E-3"/>
    <n v="0.10535893071883794"/>
    <n v="26.72"/>
    <n v="72.3"/>
    <n v="72.3"/>
    <n v="20"/>
    <n v="2817"/>
    <n v="189059.07980636242"/>
    <n v="1843.2508498095165"/>
    <n v="4063.3089982164097"/>
    <n v="39.61564698015102"/>
    <n v="10.95231535907388"/>
    <n v="0.10678071962304857"/>
    <n v="0.37"/>
    <n v="3.607352871536454E-3"/>
    <n v="4852.3150408235724"/>
    <n v="47.308142151660647"/>
    <n v="449.01881434149806"/>
    <n v="1.1941782037628683"/>
    <n v="17494.965421853391"/>
    <n v="63244.3"/>
    <n v="510970.48596314172"/>
    <n v="17262.019363762101"/>
    <n v="178"/>
    <n v="7106.1011235955057"/>
    <s v="Estaciones Villa Crespo y La Paternal cerradas desde 06/2018 por obras del viaducto. "/>
  </r>
  <r>
    <x v="28"/>
    <x v="8"/>
    <x v="344"/>
    <s v="SOFSE"/>
    <s v="San Martín"/>
    <s v="SM - Retiro-Pilar-Dr. Cabred (d)"/>
    <s v="Diésel"/>
    <n v="168010"/>
    <m/>
    <m/>
    <n v="168010"/>
    <n v="-3.8228155339805836E-2"/>
    <n v="168010"/>
    <n v="1176070"/>
    <m/>
    <m/>
    <n v="1176070"/>
    <n v="-3.8228155339805836E-2"/>
    <n v="39"/>
    <n v="0"/>
    <m/>
    <m/>
    <n v="7"/>
    <m/>
    <m/>
    <n v="1686440"/>
    <m/>
    <m/>
    <n v="76"/>
    <m/>
    <m/>
    <n v="3360"/>
    <n v="190"/>
    <n v="3170"/>
    <n v="-3.8228155339805836E-2"/>
    <n v="2523"/>
    <n v="647"/>
    <n v="0.75089285714285714"/>
    <n v="0.95"/>
    <s v=""/>
    <n v="0.79589905362776026"/>
    <n v="0.94345238095238093"/>
    <n v="-0.14606664037854888"/>
    <n v="1503926"/>
    <n v="2.0542770105605199"/>
    <n v="56200.523168908825"/>
    <n v="2.0542770105605199"/>
    <n v="474.42460567823343"/>
    <n v="67.774943668319068"/>
    <n v="2.1756772955228625"/>
    <n v="193"/>
    <n v="36.991552373583211"/>
    <n v="2.1423888351217606"/>
    <n v="0.19166607447452441"/>
    <n v="2.1423888351217606"/>
    <n v="43504655.000000007"/>
    <n v="28.927390709383314"/>
    <n v="-1.0482318353956299E-2"/>
    <n v="1455153.3423276001"/>
    <n v="0"/>
    <n v="1503926"/>
    <n v="-1.0923984808313008"/>
    <n v="16096722.350000003"/>
    <n v="10.703134562471826"/>
    <n v="9.1277652585331701E-3"/>
    <n v="0.10375275845746244"/>
    <n v="26.759999999999998"/>
    <n v="72.3"/>
    <n v="72.3"/>
    <n v="20"/>
    <n v="2817"/>
    <n v="222637.9301521439"/>
    <n v="2158.1807886016277"/>
    <n v="5077.8303943217679"/>
    <n v="49.222861519210625"/>
    <n v="13.686874378225788"/>
    <n v="0.13267617660164588"/>
    <n v="0.37"/>
    <n v="3.5866614967041488E-3"/>
    <n v="5714.1364394746197"/>
    <n v="55.391008525345285"/>
    <n v="533.87504437344694"/>
    <n v="1.1253106141285054"/>
    <n v="20801.189488243432"/>
    <n v="75196.3"/>
    <n v="601724.13554633479"/>
    <n v="16266.528354080221"/>
    <n v="178"/>
    <n v="8449.0224719101116"/>
    <s v="Estaciones Villa Crespo y La Paternal cerradas desde 06/2018 por obras del viaducto. "/>
  </r>
  <r>
    <x v="28"/>
    <x v="9"/>
    <x v="345"/>
    <s v="SOFSE"/>
    <s v="San Martín"/>
    <s v="SM - Retiro-Pilar-Dr. Cabred (d)"/>
    <s v="Diésel"/>
    <n v="177391"/>
    <m/>
    <m/>
    <n v="177391"/>
    <n v="5.9790732436471039E-4"/>
    <n v="177391"/>
    <n v="1241737"/>
    <m/>
    <m/>
    <n v="1241737"/>
    <n v="5.9790732436471039E-4"/>
    <n v="39"/>
    <n v="0"/>
    <m/>
    <m/>
    <n v="7"/>
    <m/>
    <m/>
    <n v="1780604"/>
    <m/>
    <m/>
    <n v="76"/>
    <m/>
    <m/>
    <n v="3472"/>
    <n v="125"/>
    <n v="3347"/>
    <n v="5.9790732436471039E-4"/>
    <n v="2706"/>
    <n v="641"/>
    <n v="0.77937788018433185"/>
    <n v="0.95"/>
    <s v=""/>
    <n v="0.80848521063639078"/>
    <n v="0.96399769585253459"/>
    <n v="-0.11736846293122472"/>
    <n v="2212557"/>
    <n v="2.4943239427277293"/>
    <n v="85393.940563488999"/>
    <n v="2.6345824105176496"/>
    <n v="661.05676725425758"/>
    <n v="94.436681036322511"/>
    <n v="2.4922359092991497"/>
    <n v="193"/>
    <n v="51.575198203719388"/>
    <n v="2.4470789468708229"/>
    <n v="0.267229006236888"/>
    <n v="2.4470789468708225"/>
    <n v="64042831.891891904"/>
    <n v="28.945167013501528"/>
    <n v="-1.2930673528693148E-2"/>
    <n v="2070175.3159683277"/>
    <n v="0"/>
    <n v="2212557"/>
    <n v="-1.2338636709107915"/>
    <n v="23695847.800000001"/>
    <n v="10.709711794995565"/>
    <n v="9.0771341967716551E-3"/>
    <n v="0.10238730205540694"/>
    <n v="25.91"/>
    <n v="72.3"/>
    <n v="72.3"/>
    <n v="20"/>
    <n v="2817"/>
    <n v="327743.39972337487"/>
    <n v="3133.3021006058784"/>
    <n v="7079.7274574245594"/>
    <n v="67.683818904632503"/>
    <n v="19.082823335376172"/>
    <n v="0.18243616955426553"/>
    <n v="0.36999999999999994"/>
    <n v="3.5372848948374757E-3"/>
    <n v="8411.7315583954569"/>
    <n v="80.418083732270148"/>
    <n v="785.43024494142708"/>
    <n v="1.1881434149804757"/>
    <n v="30602.448132780086"/>
    <n v="110627.85"/>
    <n v="885792.97222533752"/>
    <n v="17174.785615491011"/>
    <n v="178"/>
    <n v="12430.095505617977"/>
    <s v="Estaciones Villa Crespo y La Paternal cerradas desde 06/2018 por obras del viaducto. "/>
  </r>
  <r>
    <x v="28"/>
    <x v="10"/>
    <x v="346"/>
    <s v="SOFSE"/>
    <s v="San Martín"/>
    <s v="SM - Retiro-Pilar-Dr. Cabred (d)"/>
    <s v="Diésel"/>
    <n v="186454"/>
    <m/>
    <m/>
    <n v="186454"/>
    <n v="8.8826988548436958E-2"/>
    <n v="186454"/>
    <n v="1305178"/>
    <m/>
    <m/>
    <n v="1305178"/>
    <n v="8.8826988548436958E-2"/>
    <n v="39"/>
    <n v="0"/>
    <m/>
    <m/>
    <n v="7"/>
    <m/>
    <m/>
    <n v="1871576"/>
    <m/>
    <m/>
    <n v="76"/>
    <m/>
    <m/>
    <n v="3628"/>
    <n v="110"/>
    <n v="3518"/>
    <n v="8.8826988548436958E-2"/>
    <n v="2863"/>
    <n v="655"/>
    <n v="0.78914002205071665"/>
    <n v="0.95"/>
    <s v=""/>
    <n v="0.81381466742467312"/>
    <n v="0.9696802646085998"/>
    <n v="-7.7714770098520236E-2"/>
    <n v="2427847"/>
    <n v="2.1149246109947857"/>
    <n v="93342.829680891969"/>
    <n v="2.0801945788076086"/>
    <n v="690.12137578169416"/>
    <n v="98.588767968813457"/>
    <n v="1.8608076799670705"/>
    <n v="193"/>
    <n v="53.371023204746265"/>
    <n v="1.8123804626513609"/>
    <n v="0.27653379898832264"/>
    <n v="1.8123804626513609"/>
    <n v="69658685.324324325"/>
    <n v="28.691546594297058"/>
    <n v="-1.6927812958145494E-2"/>
    <n v="2322251.5587077467"/>
    <n v="0"/>
    <n v="2427847"/>
    <n v="-0.89450352933003052"/>
    <n v="25773713.570000004"/>
    <n v="10.615872239889912"/>
    <n v="8.9425343692754837E-3"/>
    <n v="0.10086339420322957"/>
    <n v="26.009999999999998"/>
    <n v="72.3"/>
    <n v="72.3"/>
    <n v="20"/>
    <n v="2817"/>
    <n v="356482.89861687418"/>
    <n v="3387.0109132244579"/>
    <n v="7326.2403553155209"/>
    <n v="69.607984373544141"/>
    <n v="19.747278585756121"/>
    <n v="0.18762259938960685"/>
    <n v="0.37000000000000005"/>
    <n v="3.5154394299287415E-3"/>
    <n v="9149.3480901668463"/>
    <n v="86.929673065718248"/>
    <n v="861.85552005679801"/>
    <n v="1.2488462903798367"/>
    <n v="33580.179806362379"/>
    <n v="121392.35"/>
    <n v="963467.29355911934"/>
    <n v="18052.254495159061"/>
    <n v="178"/>
    <n v="13639.58988764045"/>
    <s v="Estaciones Villa Crespo y La Paternal cerradas desde 06/2018 por obras del viaducto. "/>
  </r>
  <r>
    <x v="28"/>
    <x v="11"/>
    <x v="347"/>
    <s v="SOFSE"/>
    <s v="San Martín"/>
    <s v="SM - Retiro-Pilar-Dr. Cabred (d)"/>
    <s v="Diésel"/>
    <n v="225356"/>
    <m/>
    <m/>
    <n v="225356"/>
    <n v="0.29673681000304963"/>
    <n v="225356"/>
    <n v="1577492"/>
    <m/>
    <m/>
    <n v="1577492"/>
    <n v="0.29673681000304963"/>
    <n v="39"/>
    <n v="0"/>
    <m/>
    <m/>
    <n v="7"/>
    <m/>
    <m/>
    <n v="2262064"/>
    <m/>
    <m/>
    <n v="76"/>
    <m/>
    <m/>
    <n v="4440"/>
    <n v="188"/>
    <n v="4252"/>
    <n v="0.29673681000304963"/>
    <n v="3470"/>
    <n v="782"/>
    <n v="0.78153153153153154"/>
    <n v="0.95"/>
    <s v=""/>
    <n v="0.81608654750705545"/>
    <n v="0.95765765765765765"/>
    <n v="-2.6928076627041886E-2"/>
    <n v="2310398"/>
    <n v="1.8712330878085579"/>
    <n v="85538.615327656429"/>
    <n v="1.7851279859527662"/>
    <n v="543.36735653809967"/>
    <n v="77.623908076871388"/>
    <n v="1.2141987993707106"/>
    <n v="193"/>
    <n v="42.335822716469345"/>
    <n v="1.1819574759394524"/>
    <n v="0.21935659438585153"/>
    <n v="1.1819574759394524"/>
    <n v="66784421.648648657"/>
    <n v="28.906024697324295"/>
    <n v="-1.4561169232149118E-2"/>
    <n v="2259678.4472395009"/>
    <n v="0"/>
    <n v="2310398"/>
    <n v="-0.53286806670860554"/>
    <n v="24710236.010000002"/>
    <n v="10.695229138009989"/>
    <n v="8.9545807484337613E-3"/>
    <n v="0.10006763789305753"/>
    <n v="27.009999999999998"/>
    <n v="72.3"/>
    <n v="72.3"/>
    <n v="20"/>
    <n v="2817"/>
    <n v="341773.66542185342"/>
    <n v="3197.7326480338083"/>
    <n v="5811.438384289746"/>
    <n v="54.373487876962443"/>
    <n v="15.664254405093656"/>
    <n v="0.14655926651472359"/>
    <n v="0.37"/>
    <n v="3.4618263473053892E-3"/>
    <n v="8771.8267696130642"/>
    <n v="82.071732500122238"/>
    <n v="820.16258430954917"/>
    <n v="1.5094071707490238"/>
    <n v="31955.712309820196"/>
    <n v="115519.9"/>
    <n v="923712.60924825259"/>
    <n v="21818.699861687415"/>
    <n v="178"/>
    <n v="12979.76404494382"/>
    <s v="Estaciones Villa Crespo y La Paternal cerradas desde 06/2018 por obras del viaducto. "/>
  </r>
  <r>
    <x v="29"/>
    <x v="0"/>
    <x v="348"/>
    <s v="SOFSE"/>
    <s v="San Martín"/>
    <s v="SM - Retiro-Pilar-Dr. Cabred (d)"/>
    <s v="Diésel"/>
    <n v="220904"/>
    <m/>
    <m/>
    <n v="220904"/>
    <n v="0.26226529376135677"/>
    <n v="220904"/>
    <n v="1546328"/>
    <m/>
    <m/>
    <n v="1546328"/>
    <n v="0.26226529376135677"/>
    <n v="39"/>
    <n v="0"/>
    <m/>
    <m/>
    <n v="7"/>
    <m/>
    <m/>
    <n v="2217376"/>
    <m/>
    <m/>
    <n v="76"/>
    <m/>
    <m/>
    <n v="4415"/>
    <n v="247"/>
    <n v="4168"/>
    <n v="0.26226529376135677"/>
    <n v="3440"/>
    <n v="728"/>
    <n v="0.77916194790486981"/>
    <n v="0.95"/>
    <s v=""/>
    <n v="0.82533589251439543"/>
    <n v="0.94405436013590038"/>
    <n v="-7.461490082087141E-2"/>
    <n v="1668777"/>
    <n v="0.86174500837283619"/>
    <n v="62454.229041916173"/>
    <n v="0.84153894353645442"/>
    <n v="400.37835892514397"/>
    <n v="57.196908417877708"/>
    <n v="0.47492370864853739"/>
    <n v="193"/>
    <n v="31.237087876324832"/>
    <n v="0.46410191666962808"/>
    <n v="0.16185019625038774"/>
    <n v="0.4641019166696283"/>
    <n v="48302783.621621624"/>
    <n v="28.945019988663329"/>
    <n v="-7.3371876222841914E-3"/>
    <n v="1833627.3395284917"/>
    <n v="0.52548435583374808"/>
    <n v="3516800.8062876957"/>
    <n v="-0.18632567090240151"/>
    <n v="17872029.940000001"/>
    <n v="10.709657395805431"/>
    <n v="8.5889024054541744E-3"/>
    <n v="9.8307851990136141E-2"/>
    <n v="26.72"/>
    <n v="72.3"/>
    <n v="72.3"/>
    <n v="20"/>
    <n v="2835"/>
    <n v="247192.6686030429"/>
    <n v="2269.071678015815"/>
    <n v="4287.9150527831098"/>
    <n v="39.360336449266661"/>
    <n v="11.557722514240188"/>
    <n v="0.10609255107619046"/>
    <n v="0.37"/>
    <n v="3.3963649715439692E-3"/>
    <n v="6304.0669982363324"/>
    <n v="57.867330624530318"/>
    <n v="588.63386243386242"/>
    <n v="1.4701940035273369"/>
    <n v="23081.286307053942"/>
    <n v="83438.850000000006"/>
    <n v="668088.29352173756"/>
    <n v="21387.662517289074"/>
    <n v="179"/>
    <n v="9322.7765363128492"/>
    <s v="Estaciones Villa Crespo y La Paternal cerradas desde 06/2018 por obras del viaducto. "/>
  </r>
  <r>
    <x v="29"/>
    <x v="1"/>
    <x v="349"/>
    <s v="SOFSE"/>
    <s v="San Martín"/>
    <s v="SM - Retiro-Pilar-Dr. Cabred (d)"/>
    <s v="Diésel"/>
    <n v="203891"/>
    <m/>
    <m/>
    <n v="203891"/>
    <n v="0.26462853385930307"/>
    <n v="203891"/>
    <n v="1427237"/>
    <m/>
    <m/>
    <n v="1427237"/>
    <n v="0.26462853385930307"/>
    <n v="39"/>
    <n v="0"/>
    <m/>
    <m/>
    <n v="7"/>
    <m/>
    <m/>
    <n v="2046604"/>
    <m/>
    <m/>
    <n v="76"/>
    <m/>
    <m/>
    <n v="3994"/>
    <n v="147"/>
    <n v="3847"/>
    <n v="0.26462853385930307"/>
    <n v="3158"/>
    <n v="689"/>
    <n v="0.79068602904356533"/>
    <n v="0.95"/>
    <s v=""/>
    <n v="0.82089940213153101"/>
    <n v="0.96319479218828241"/>
    <n v="-8.8289163459614017E-2"/>
    <n v="2098086"/>
    <n v="1.2293833000745931"/>
    <n v="86554.702970297032"/>
    <n v="1.1815582457825635"/>
    <n v="545.38237587730703"/>
    <n v="77.911767982472426"/>
    <n v="0.76287600697346303"/>
    <n v="193"/>
    <n v="41.467294613411894"/>
    <n v="0.70149662346654851"/>
    <n v="0.21485644877415488"/>
    <n v="0.70149662346654851"/>
    <n v="59183657.162162155"/>
    <n v="28.208403831950719"/>
    <n v="-3.4817754206259544E-2"/>
    <n v="2340654.8713117642"/>
    <n v="0.34133024286984792"/>
    <n v="3185338.2932616132"/>
    <n v="-0.30316974588674905"/>
    <n v="21897953.149999999"/>
    <n v="10.437109417821766"/>
    <n v="8.1680286942064587E-3"/>
    <n v="9.3564405359226957E-2"/>
    <n v="24.24"/>
    <n v="72.3"/>
    <n v="72.3"/>
    <n v="20"/>
    <n v="2835"/>
    <n v="302876.25380359613"/>
    <n v="2715.1613967153398"/>
    <n v="5692.2155315830514"/>
    <n v="51.028377692362632"/>
    <n v="15.342899006962403"/>
    <n v="0.13754279701445454"/>
    <n v="0.37"/>
    <n v="3.3168982519049756E-3"/>
    <n v="7724.1457319223982"/>
    <n v="69.243798582899132"/>
    <n v="740.06560846560842"/>
    <n v="1.3569664902998235"/>
    <n v="29019.17012448133"/>
    <n v="104904.3"/>
    <n v="818584.46973944898"/>
    <n v="19740.484094052561"/>
    <n v="179"/>
    <n v="11721.150837988827"/>
    <s v="Estaciones Villa Crespo y La Paternal cerradas desde 06/2018 por obras del viaducto. "/>
  </r>
  <r>
    <x v="29"/>
    <x v="2"/>
    <x v="350"/>
    <s v="SOFSE"/>
    <s v="San Martín"/>
    <s v="SM - Retiro-Pilar-Dr. Cabred (d)"/>
    <s v="Diésel"/>
    <n v="218148"/>
    <m/>
    <m/>
    <n v="218148"/>
    <n v="0.23122943463954537"/>
    <n v="218148"/>
    <n v="1527036"/>
    <m/>
    <m/>
    <n v="1527036"/>
    <n v="0.23122943463954537"/>
    <n v="39"/>
    <n v="0"/>
    <m/>
    <m/>
    <n v="7"/>
    <m/>
    <m/>
    <n v="2189712"/>
    <m/>
    <m/>
    <n v="76"/>
    <m/>
    <m/>
    <n v="4415"/>
    <n v="299"/>
    <n v="4116"/>
    <n v="0.23122943463954537"/>
    <n v="3466"/>
    <n v="650"/>
    <n v="0.78505096262740659"/>
    <n v="0.95"/>
    <s v=""/>
    <n v="0.84207968901846453"/>
    <n v="0.93227633069082672"/>
    <n v="-3.4280480141088532E-2"/>
    <n v="2399250"/>
    <n v="0.98279880201515324"/>
    <n v="89792.290419161684"/>
    <n v="1.0213862038507777"/>
    <n v="582.90816326530614"/>
    <n v="83.272594752186592"/>
    <n v="0.61042186470764292"/>
    <n v="193"/>
    <n v="44.858573468205485"/>
    <n v="0.57275304106472635"/>
    <n v="0.2324278418041735"/>
    <n v="0.57275304106472635"/>
    <n v="68500656.594594628"/>
    <n v="28.550862392245335"/>
    <n v="-2.3390655870010324E-2"/>
    <n v="2356484.4447133983"/>
    <n v="0.38830420521986775"/>
    <n v="3922292.7809441383"/>
    <n v="-0.24121961603156192"/>
    <n v="25345242.940000009"/>
    <n v="10.563819085130774"/>
    <n v="7.1799440775098334E-3"/>
    <n v="9.2238919702835875E-2"/>
    <n v="26.72"/>
    <n v="72.3"/>
    <n v="72.3"/>
    <n v="20"/>
    <n v="2835"/>
    <n v="350556.61051175668"/>
    <n v="3060.9160179395431"/>
    <n v="6157.7363799805662"/>
    <n v="53.766819265556116"/>
    <n v="16.597672183236025"/>
    <n v="0.14492404114705151"/>
    <n v="0.36999999999999994"/>
    <n v="3.2306876911672119E-3"/>
    <n v="8940.1209664903035"/>
    <n v="78.06145611888148"/>
    <n v="846.2962962962963"/>
    <n v="1.4518518518518519"/>
    <n v="33184.647302904566"/>
    <n v="119962.5"/>
    <n v="947450.29868042364"/>
    <n v="21120.829875518673"/>
    <n v="179"/>
    <n v="13403.6312849162"/>
    <s v="Estaciones Villa Crespo y La Paternal cerradas desde 06/2018 por obras del viaducto. "/>
  </r>
  <r>
    <x v="29"/>
    <x v="3"/>
    <x v="351"/>
    <s v="SOFSE"/>
    <s v="San Martín"/>
    <s v="SM - Retiro-Pilar-Dr. Cabred (d)"/>
    <s v="Diésel"/>
    <n v="216134"/>
    <m/>
    <m/>
    <n v="216134"/>
    <n v="0.29789942711648632"/>
    <n v="216134"/>
    <n v="1512938"/>
    <m/>
    <m/>
    <n v="1512938"/>
    <n v="0.29789942711648632"/>
    <n v="39"/>
    <n v="0"/>
    <m/>
    <m/>
    <n v="7"/>
    <m/>
    <m/>
    <n v="2169496"/>
    <m/>
    <m/>
    <n v="76"/>
    <m/>
    <m/>
    <n v="4224"/>
    <n v="146"/>
    <n v="4078"/>
    <n v="0.29789942711648632"/>
    <n v="3375"/>
    <n v="703"/>
    <n v="0.79900568181818177"/>
    <n v="0.95"/>
    <s v=""/>
    <n v="0.82761157430112797"/>
    <n v="0.96543560606060608"/>
    <n v="-9.4268350242374011E-2"/>
    <n v="2625923"/>
    <n v="1.4559997456010971"/>
    <n v="102096.53965785382"/>
    <n v="1.5056544838480863"/>
    <n v="643.92422756253063"/>
    <n v="91.989175366075798"/>
    <n v="0.89228818064704396"/>
    <n v="193"/>
    <n v="49.513975528480415"/>
    <n v="0.87315860139493462"/>
    <n v="0.25654909600248921"/>
    <n v="0.87315860139493462"/>
    <n v="74911575.108108103"/>
    <n v="28.527712011398698"/>
    <n v="-1.0109231483741765E-2"/>
    <n v="2609542.3512114962"/>
    <n v="0.31649403248827379"/>
    <n v="3841843.5607220205"/>
    <n v="-0.38541532715003329"/>
    <n v="27717282.789999999"/>
    <n v="10.555253444217518"/>
    <n v="7.1076972168830277E-3"/>
    <n v="8.9277285327053355E-2"/>
    <n v="25.72"/>
    <n v="72.3"/>
    <n v="72.3"/>
    <n v="20"/>
    <n v="2835"/>
    <n v="383364.9071922545"/>
    <n v="3242.5349504546602"/>
    <n v="6796.783420794507"/>
    <n v="57.487806993102488"/>
    <n v="18.320170945537754"/>
    <n v="0.15495365766334901"/>
    <n v="0.37"/>
    <n v="3.1294933603992219E-3"/>
    <n v="9776.819326278659"/>
    <n v="82.693219371383393"/>
    <n v="926.25149911816584"/>
    <n v="1.438447971781305"/>
    <n v="36319.820193637621"/>
    <n v="131296.15"/>
    <n v="1036121.370789877"/>
    <n v="20925.836791147995"/>
    <n v="179"/>
    <n v="14669.960893854748"/>
    <s v="Estaciones Villa Crespo y La Paternal cerradas desde 06/2018 por obras del viaducto. "/>
  </r>
  <r>
    <x v="29"/>
    <x v="4"/>
    <x v="352"/>
    <s v="SOFSE"/>
    <s v="San Martín"/>
    <s v="SM - Retiro-Pilar-Dr. Cabred (d)"/>
    <s v="Diésel"/>
    <n v="224137"/>
    <m/>
    <m/>
    <n v="224137"/>
    <n v="0.25118343195266268"/>
    <n v="224137"/>
    <n v="1568959"/>
    <m/>
    <m/>
    <n v="1568959"/>
    <n v="0.25118343195266268"/>
    <n v="39"/>
    <n v="0"/>
    <m/>
    <m/>
    <n v="7"/>
    <m/>
    <m/>
    <n v="2249828"/>
    <m/>
    <m/>
    <n v="76"/>
    <m/>
    <m/>
    <n v="4377"/>
    <n v="148"/>
    <n v="4229"/>
    <n v="0.25118343195266268"/>
    <n v="3062"/>
    <n v="1167"/>
    <n v="0.69956591272561119"/>
    <n v="0.95"/>
    <s v=""/>
    <n v="0.72404823835422083"/>
    <n v="0.96618688599497371"/>
    <n v="-0.21986514324601003"/>
    <n v="2718073"/>
    <n v="2.5190239696320789"/>
    <n v="103743.24427480916"/>
    <n v="2.44918074580732"/>
    <n v="642.72239300070942"/>
    <n v="91.817484714387064"/>
    <n v="1.8125564004153292"/>
    <n v="193"/>
    <n v="49.459156090809941"/>
    <n v="1.8262532450630293"/>
    <n v="0.25626505746533645"/>
    <n v="1.8262532450630289"/>
    <n v="77599388.081081077"/>
    <n v="28.549412793946697"/>
    <n v="4.8698915497937811E-3"/>
    <n v="2654809.3160376176"/>
    <n v="0.32912862677109989"/>
    <n v="4051556.0932611125"/>
    <n v="-0.8853634396205623"/>
    <n v="28711773.59"/>
    <n v="10.563282733760278"/>
    <n v="7.0478481247888795E-3"/>
    <n v="8.5908285082630764E-2"/>
    <n v="26.2"/>
    <n v="72.3"/>
    <n v="72.3"/>
    <n v="20"/>
    <n v="2835"/>
    <n v="397119.96666666667"/>
    <n v="3229.6679136846674"/>
    <n v="6789.2583565854811"/>
    <n v="55.215178566895588"/>
    <n v="18.29988775359968"/>
    <n v="0.14882797457384256"/>
    <n v="0.37"/>
    <n v="3.0091086532205596E-3"/>
    <n v="10127.609731922399"/>
    <n v="82.365075893968765"/>
    <n v="958.75590828924157"/>
    <n v="1.491710758377425"/>
    <n v="37594.370677731677"/>
    <n v="135903.65"/>
    <n v="1073297.2072072071"/>
    <n v="21700.677731673582"/>
    <n v="179"/>
    <n v="15184.765363128492"/>
    <s v="Estaciones Villa Crespo y La Paternal cerradas desde 06/2018 por obras del viaducto. "/>
  </r>
  <r>
    <x v="29"/>
    <x v="5"/>
    <x v="353"/>
    <s v="SOFSE"/>
    <s v="San Martín"/>
    <s v="SM - Retiro-Pilar-Dr. Cabred (d)"/>
    <s v="Diésel"/>
    <n v="217459"/>
    <m/>
    <m/>
    <n v="217459"/>
    <n v="0.25512389109819522"/>
    <n v="217459"/>
    <n v="1522213"/>
    <m/>
    <m/>
    <n v="1522213"/>
    <n v="0.25512389109819522"/>
    <n v="39"/>
    <n v="0"/>
    <m/>
    <m/>
    <n v="7"/>
    <m/>
    <m/>
    <n v="2182796"/>
    <m/>
    <m/>
    <n v="76"/>
    <m/>
    <m/>
    <n v="4262"/>
    <n v="159"/>
    <n v="4103"/>
    <n v="0.25512389109819522"/>
    <n v="2961"/>
    <n v="1142"/>
    <n v="0.69474425152510555"/>
    <n v="0.95"/>
    <s v=""/>
    <n v="0.72166707287350718"/>
    <n v="0.96269357109338338"/>
    <n v="-0.21831356486961728"/>
    <n v="2926923"/>
    <n v="1.752119385133839"/>
    <n v="113799.49455676517"/>
    <n v="1.8077609901209932"/>
    <n v="713.36168657080191"/>
    <n v="101.90881236725741"/>
    <n v="1.1927073531568415"/>
    <n v="193"/>
    <n v="54.741132509406071"/>
    <n v="1.198505307194484"/>
    <n v="0.28363281092956516"/>
    <n v="1.1985053071944844"/>
    <n v="83327663.540540546"/>
    <n v="28.469373311337726"/>
    <n v="2.6441987478611484E-3"/>
    <n v="2981698.6187699102"/>
    <n v="0.22353364731094405"/>
    <n v="3769542.6078200154"/>
    <n v="-0.57032365173935107"/>
    <n v="30831235.510000005"/>
    <n v="10.533668125194959"/>
    <n v="6.9641993855718565E-3"/>
    <n v="8.2617004903489874E-2"/>
    <n v="25.72"/>
    <n v="72.3"/>
    <n v="72.3"/>
    <n v="20"/>
    <n v="2835"/>
    <n v="426434.79266943299"/>
    <n v="3344.5866091720236"/>
    <n v="7514.3152595661722"/>
    <n v="58.935805957381746"/>
    <n v="20.25421902848025"/>
    <n v="0.15885661983121765"/>
    <n v="0.37000000000000005"/>
    <n v="2.9019607843137258E-3"/>
    <n v="10875.215347442683"/>
    <n v="85.295806646609279"/>
    <n v="1032.4243386243386"/>
    <n v="1.4472663139329807"/>
    <n v="40483.029045643154"/>
    <n v="146346.15"/>
    <n v="1152526.4666741432"/>
    <n v="21054.121715076071"/>
    <n v="179"/>
    <n v="16351.525139664804"/>
    <s v="Estaciones Villa Crespo y La Paternal cerradas desde 06/2018 por obras del viaducto. "/>
  </r>
  <r>
    <x v="29"/>
    <x v="6"/>
    <x v="354"/>
    <s v="SOFSE"/>
    <s v="San Martín"/>
    <s v="SM - Retiro-Pilar-Dr. Cabred (d)"/>
    <s v="Diésel"/>
    <n v="225409"/>
    <m/>
    <m/>
    <n v="225409"/>
    <n v="0.27411623726782497"/>
    <n v="225409"/>
    <n v="1577863"/>
    <m/>
    <m/>
    <n v="1577863"/>
    <n v="0.27411623726782497"/>
    <n v="39"/>
    <n v="0"/>
    <m/>
    <m/>
    <n v="7"/>
    <m/>
    <m/>
    <n v="2262596"/>
    <m/>
    <m/>
    <n v="76"/>
    <m/>
    <m/>
    <n v="4415"/>
    <n v="162"/>
    <n v="4253"/>
    <n v="0.27411623726782497"/>
    <n v="2546"/>
    <n v="1707"/>
    <n v="0.57667044167610415"/>
    <n v="0.95"/>
    <s v=""/>
    <n v="0.59863625675993415"/>
    <n v="0.96330690826727072"/>
    <n v="-0.3543625767157802"/>
    <n v="2892121"/>
    <n v="1.6562048535245135"/>
    <n v="108238.06137724551"/>
    <n v="1.6790688923085941"/>
    <n v="680.01904537973201"/>
    <n v="97.145577911390291"/>
    <n v="1.0847429581624328"/>
    <n v="193"/>
    <n v="52.684440386879054"/>
    <n v="1.0659435352991431"/>
    <n v="0.27297637506154948"/>
    <n v="1.0659435352991431"/>
    <n v="83128829.16216214"/>
    <n v="28.743205820974346"/>
    <n v="-9.0176214720782966E-3"/>
    <n v="2817933.5712088328"/>
    <n v="0.2918430773913061"/>
    <n v="4084011.4777753837"/>
    <n v="-0.51268301572037678"/>
    <n v="30757666.789999995"/>
    <n v="10.634986153760508"/>
    <n v="6.4734143950511032E-3"/>
    <n v="7.9058773072855387E-2"/>
    <n v="26.72"/>
    <n v="72.3"/>
    <n v="72.3"/>
    <n v="21"/>
    <n v="2835"/>
    <n v="425417.24467496539"/>
    <n v="3162.4832342771733"/>
    <n v="7231.9931319068883"/>
    <n v="53.761471393895981"/>
    <n v="19.493242943145251"/>
    <n v="0.14490962639864147"/>
    <n v="0.37000000000000005"/>
    <n v="2.7505203687184063E-3"/>
    <n v="10849.265181657847"/>
    <n v="80.651688831830555"/>
    <n v="1020.1485008818343"/>
    <n v="1.5001763668430335"/>
    <n v="40001.673582295989"/>
    <n v="137720.04761904763"/>
    <n v="1149776.3369593658"/>
    <n v="21823.831258644539"/>
    <n v="179"/>
    <n v="16157.100558659218"/>
    <s v="Aumento de Tarifas 01/08/2022 (Resolución MT 514/2022)"/>
  </r>
  <r>
    <x v="29"/>
    <x v="7"/>
    <x v="355"/>
    <s v="SOFSE"/>
    <s v="San Martín"/>
    <s v="SM - Retiro-Pilar-Dr. Cabred (d)"/>
    <s v="Diésel"/>
    <n v="226151"/>
    <m/>
    <m/>
    <n v="226151"/>
    <n v="0.26843043995243754"/>
    <n v="226151"/>
    <n v="1583057"/>
    <m/>
    <m/>
    <n v="1583057"/>
    <n v="0.26843043995243754"/>
    <n v="39"/>
    <n v="0"/>
    <m/>
    <m/>
    <n v="7"/>
    <m/>
    <m/>
    <n v="2270044"/>
    <m/>
    <m/>
    <n v="76"/>
    <m/>
    <m/>
    <n v="4453"/>
    <n v="186"/>
    <n v="4267"/>
    <n v="0.26843043995243754"/>
    <n v="2772"/>
    <n v="1495"/>
    <n v="0.62250168425780372"/>
    <n v="0.95"/>
    <s v=""/>
    <n v="0.64963674712913055"/>
    <n v="0.95823040646754998"/>
    <n v="-0.26665167203275331"/>
    <n v="3084610"/>
    <n v="1.4386466448359774"/>
    <n v="113238.25256975037"/>
    <n v="1.3920939188699455"/>
    <n v="722.89899226622924"/>
    <n v="103.27128460946132"/>
    <n v="0.9225702632360504"/>
    <n v="193"/>
    <n v="54.733278591795688"/>
    <n v="0.84904400713648176"/>
    <n v="0.28359211705593623"/>
    <n v="0.84904400713648198"/>
    <n v="86645899.807692304"/>
    <n v="28.089742238951541"/>
    <n v="-3.8243728983829217E-2"/>
    <n v="2984782.8495960832"/>
    <n v="0.2520828803097025"/>
    <n v="4124267.1397564691"/>
    <n v="-0.39367670988264586"/>
    <n v="45055867.900000006"/>
    <n v="14.606665964254802"/>
    <n v="8.2374751445413348E-3"/>
    <n v="0.10327111117261596"/>
    <n v="27.24"/>
    <n v="72.3"/>
    <n v="72.3"/>
    <n v="21"/>
    <n v="2835"/>
    <n v="623179.36237897654"/>
    <n v="4405.962686502945"/>
    <n v="10559.144105929226"/>
    <n v="74.654582196897806"/>
    <n v="28.461304867733762"/>
    <n v="0.20122528894042535"/>
    <n v="0.52000000000000013"/>
    <n v="3.6764705882352949E-3"/>
    <n v="15892.722363315699"/>
    <n v="112.36370449176823"/>
    <n v="1088.0458553791887"/>
    <n v="1.5051146384479719"/>
    <n v="42664.038727524203"/>
    <n v="146886.19047619047"/>
    <n v="1198421.850728801"/>
    <n v="21895.670816044261"/>
    <n v="179"/>
    <n v="17232.458100558659"/>
    <s v="Estaciones La Paternal cerradas desde 06/2018 por obras del viaducto. "/>
  </r>
  <r>
    <x v="29"/>
    <x v="8"/>
    <x v="356"/>
    <s v="SOFSE"/>
    <s v="San Martín"/>
    <s v="SM - Retiro-Pilar-Dr. Cabred (d)"/>
    <s v="Diésel"/>
    <n v="219526"/>
    <m/>
    <m/>
    <n v="219526"/>
    <n v="0.30662460567823335"/>
    <n v="219526"/>
    <n v="1536682"/>
    <m/>
    <m/>
    <n v="1536682"/>
    <n v="0.30662460567823335"/>
    <n v="39"/>
    <n v="0"/>
    <m/>
    <m/>
    <n v="7"/>
    <m/>
    <m/>
    <n v="2203544"/>
    <m/>
    <m/>
    <n v="76"/>
    <m/>
    <m/>
    <n v="4338"/>
    <n v="196"/>
    <n v="4142"/>
    <n v="0.30662460567823335"/>
    <n v="2903"/>
    <n v="1239"/>
    <n v="0.66920239741816501"/>
    <n v="0.95"/>
    <s v=""/>
    <n v="0.70086914534041522"/>
    <n v="0.95481788842784698"/>
    <n v="-0.11939944877958131"/>
    <n v="2980653"/>
    <n v="0.98191466867385757"/>
    <n v="111384.64125560538"/>
    <n v="0.98191466867385757"/>
    <n v="719.61685176243361"/>
    <n v="102.80240739463338"/>
    <n v="0.51682025584165348"/>
    <n v="193"/>
    <n v="54.742241325541265"/>
    <n v="0.47985790844058651"/>
    <n v="0.28363855609088739"/>
    <n v="0.47985790844058651"/>
    <n v="84121416.884615406"/>
    <n v="28.222479062344863"/>
    <n v="-2.4368310786143432E-2"/>
    <n v="2883989.7543288623"/>
    <n v="0.25552710114585786"/>
    <n v="4003709.2076658285"/>
    <n v="-0.18810714688399038"/>
    <n v="43743136.780000009"/>
    <n v="14.675689112419329"/>
    <n v="7.7097525036887403E-3"/>
    <n v="9.8441703195729327E-2"/>
    <n v="26.759999999999998"/>
    <n v="72.3"/>
    <n v="72.3"/>
    <n v="21"/>
    <n v="2835"/>
    <n v="605022.63872752432"/>
    <n v="4058.3756287062265"/>
    <n v="10560.87319652342"/>
    <n v="70.840308535842624"/>
    <n v="28.465965489281459"/>
    <n v="0.19094422785941412"/>
    <n v="0.52"/>
    <n v="3.4880601019586796E-3"/>
    <n v="15429.677876543214"/>
    <n v="103.49931497547097"/>
    <n v="1051.3767195767196"/>
    <n v="1.4610229276895943"/>
    <n v="41226.182572614111"/>
    <n v="141935.85714285713"/>
    <n v="1163505.0744760085"/>
    <n v="21254.246196403874"/>
    <n v="179"/>
    <n v="16651.692737430167"/>
    <s v="Estaciones La Paternal cerradas desde 06/2018 por obras del viaducto. "/>
  </r>
  <r>
    <x v="29"/>
    <x v="9"/>
    <x v="357"/>
    <s v="SOFSE"/>
    <s v="San Martín"/>
    <s v="SM - Retiro-Pilar-Dr. Cabred (d)"/>
    <s v="Diésel"/>
    <n v="222759"/>
    <m/>
    <m/>
    <n v="222759"/>
    <n v="0.25575141918135635"/>
    <n v="222759"/>
    <n v="1559313"/>
    <m/>
    <m/>
    <n v="1559313"/>
    <n v="0.25575141918135635"/>
    <n v="39"/>
    <n v="0"/>
    <m/>
    <m/>
    <n v="7"/>
    <m/>
    <m/>
    <n v="2235996"/>
    <m/>
    <m/>
    <n v="76"/>
    <m/>
    <m/>
    <n v="4352"/>
    <n v="149"/>
    <n v="4203"/>
    <n v="0.25575141918135635"/>
    <n v="3112"/>
    <n v="1091"/>
    <n v="0.71507352941176472"/>
    <n v="0.95"/>
    <s v=""/>
    <n v="0.74042350701879611"/>
    <n v="0.96576286764705888"/>
    <n v="-8.4184228384364124E-2"/>
    <n v="2829717"/>
    <n v="0.27893518675451068"/>
    <n v="109213.31532226939"/>
    <n v="0.27893518675451068"/>
    <n v="673.26124197002139"/>
    <n v="96.180177424288772"/>
    <n v="1.8462067586806352E-2"/>
    <n v="193"/>
    <n v="51.570676748720054"/>
    <n v="-8.7667234578092668E-5"/>
    <n v="0.26720557900891218"/>
    <n v="-8.7667234578092668E-5"/>
    <n v="80414826.673076913"/>
    <n v="28.417974897516928"/>
    <n v="-1.8213476389294714E-2"/>
    <n v="2647620.0543425311"/>
    <n v="0.32437338269538118"/>
    <n v="4188285.2562692473"/>
    <n v="4.4597042254053379E-2"/>
    <n v="41815709.869999997"/>
    <n v="14.777346946708803"/>
    <n v="7.4910799411867617E-3"/>
    <n v="9.3527512320941794E-2"/>
    <n v="25.91"/>
    <n v="72.3"/>
    <n v="72.3"/>
    <n v="21"/>
    <n v="2835"/>
    <n v="578363.89861687412"/>
    <n v="3660.5310039042665"/>
    <n v="9949.0149583630737"/>
    <n v="62.968449103563756"/>
    <n v="26.816751909334428"/>
    <n v="0.16972627790717992"/>
    <n v="0.52"/>
    <n v="3.291139240506329E-3"/>
    <n v="14749.809477954144"/>
    <n v="93.353224544013571"/>
    <n v="998.13650793650788"/>
    <n v="1.4825396825396826"/>
    <n v="39138.547717842324"/>
    <n v="134748.42857142858"/>
    <n v="1112238.2665709117"/>
    <n v="21567.261410788382"/>
    <n v="179"/>
    <n v="15808.474860335196"/>
    <s v="Estaciones La Paternal cerradas desde 06/2018 por obras del viaducto. "/>
  </r>
  <r>
    <x v="29"/>
    <x v="10"/>
    <x v="358"/>
    <s v="SOFSE"/>
    <s v="San Martín"/>
    <s v="SM - Retiro-Pilar-Dr. Cabred (d)"/>
    <s v="Diésel"/>
    <n v="215551"/>
    <m/>
    <m/>
    <n v="215551"/>
    <n v="0.15605457646389986"/>
    <n v="215551"/>
    <n v="1508857"/>
    <m/>
    <m/>
    <n v="1508857"/>
    <n v="0.15605457646389986"/>
    <n v="39"/>
    <n v="0"/>
    <m/>
    <m/>
    <n v="7"/>
    <m/>
    <m/>
    <n v="2163644"/>
    <m/>
    <m/>
    <n v="76"/>
    <m/>
    <m/>
    <n v="4300"/>
    <n v="233"/>
    <n v="4067"/>
    <n v="0.15605457646389986"/>
    <n v="2683"/>
    <n v="1384"/>
    <n v="0.62395348837209297"/>
    <n v="0.95"/>
    <s v=""/>
    <n v="0.65970002458814847"/>
    <n v="0.94581395348837205"/>
    <n v="-0.1893731447778183"/>
    <n v="2834575"/>
    <n v="0.16752620737632973"/>
    <n v="108024.96189024391"/>
    <n v="0.15729255540618658"/>
    <n v="696.96951069584463"/>
    <n v="99.567072956549239"/>
    <n v="9.9230876690259429E-3"/>
    <n v="193"/>
    <n v="52.864908210448242"/>
    <n v="-9.4829546804157117E-3"/>
    <n v="0.27391144150491314"/>
    <n v="-9.4829546804159337E-3"/>
    <n v="79765586.807692304"/>
    <n v="28.140228008675834"/>
    <n v="-1.9215366582253535E-2"/>
    <n v="2711289.5549118253"/>
    <n v="0.28660127067663443"/>
    <n v="3973339.0087314816"/>
    <n v="1.8936614813431459E-2"/>
    <n v="41478105.140000001"/>
    <n v="14.632918564511435"/>
    <n v="7.1666917133817506E-3"/>
    <n v="8.7100705741139497E-2"/>
    <n v="26.24"/>
    <n v="72.3"/>
    <n v="72.3"/>
    <n v="21"/>
    <n v="2835"/>
    <n v="573694.40027662518"/>
    <n v="3414.8476206941973"/>
    <n v="10198.698091959675"/>
    <n v="60.706536261664738"/>
    <n v="27.489752269433087"/>
    <n v="0.16362947779424455"/>
    <n v="0.52"/>
    <n v="3.0952380952380953E-3"/>
    <n v="14630.724917107584"/>
    <n v="87.087648316116571"/>
    <n v="999.85008818342146"/>
    <n v="1.434567901234568"/>
    <n v="39205.739972337484"/>
    <n v="134979.76190476189"/>
    <n v="1103258.462070433"/>
    <n v="20869.39142461964"/>
    <n v="179"/>
    <n v="15835.614525139665"/>
    <s v="Estaciones La Paternal cerradas desde 06/2018 por obras del viaducto. "/>
  </r>
  <r>
    <x v="29"/>
    <x v="11"/>
    <x v="359"/>
    <s v="SOFSE"/>
    <s v="San Martín"/>
    <s v="SM - Retiro-Pilar-Dr. Cabred (d)"/>
    <s v="Diésel"/>
    <n v="216399"/>
    <m/>
    <m/>
    <n v="216399"/>
    <n v="-3.9746001881467596E-2"/>
    <n v="216399"/>
    <n v="1514793"/>
    <m/>
    <m/>
    <n v="1514793"/>
    <n v="-3.9746001881467596E-2"/>
    <n v="39"/>
    <n v="0"/>
    <m/>
    <m/>
    <n v="7"/>
    <m/>
    <m/>
    <n v="2172156"/>
    <m/>
    <m/>
    <n v="76"/>
    <m/>
    <m/>
    <n v="4390"/>
    <n v="307"/>
    <n v="4083"/>
    <n v="-3.9746001881467596E-2"/>
    <n v="2937"/>
    <n v="1146"/>
    <n v="0.66902050113895217"/>
    <n v="0.95"/>
    <s v=""/>
    <n v="0.71932402645113891"/>
    <n v="0.93006833712984049"/>
    <n v="-0.11856894510944005"/>
    <n v="2594969"/>
    <n v="0.12316968764689018"/>
    <n v="98182.709042754446"/>
    <n v="0.14781737659260319"/>
    <n v="635.55449424442816"/>
    <n v="90.793499177775445"/>
    <n v="0.16965895465946046"/>
    <n v="193"/>
    <n v="48.708895754682707"/>
    <n v="0.15053618022011728"/>
    <n v="0.25237769821079126"/>
    <n v="0.15053618022011728"/>
    <n v="73783894.326923087"/>
    <n v="28.433439600597573"/>
    <n v="-1.6349017261113263E-2"/>
    <n v="2538002.3357684002"/>
    <n v="0.33575198581642374"/>
    <n v="3906626.6584017761"/>
    <n v="-9.3439283271184836E-2"/>
    <n v="38367625.050000004"/>
    <n v="14.785388592310738"/>
    <n v="7.0041999769777721E-3"/>
    <n v="8.2730409983514441E-2"/>
    <n v="26.43"/>
    <n v="72.3"/>
    <n v="72.3"/>
    <n v="21"/>
    <n v="2835"/>
    <n v="530672.5456431536"/>
    <n v="2969.3340147235199"/>
    <n v="9396.9201689933889"/>
    <n v="52.579683875706706"/>
    <n v="25.328625792435009"/>
    <n v="0.14172421529840082"/>
    <n v="0.52"/>
    <n v="2.9096166747893466E-3"/>
    <n v="13533.553809523812"/>
    <n v="75.725872756441092"/>
    <n v="915.33298059964727"/>
    <n v="1.4402116402116403"/>
    <n v="35891.687413554631"/>
    <n v="123569.95238095238"/>
    <n v="1020524.1262368339"/>
    <n v="20951.49377593361"/>
    <n v="179"/>
    <n v="14497.033519553073"/>
    <s v="Estaciones La Paternal cerradas desde 06/2018 por obras del viaducto. "/>
  </r>
  <r>
    <x v="30"/>
    <x v="0"/>
    <x v="360"/>
    <s v="SOFSE"/>
    <s v="San Martín"/>
    <s v="SM - Retiro-Pilar-Dr. Cabred (d)"/>
    <s v="Diésel"/>
    <n v="221063"/>
    <m/>
    <m/>
    <n v="221063"/>
    <n v="7.1976967370446232E-4"/>
    <n v="221063"/>
    <n v="1547441"/>
    <m/>
    <m/>
    <n v="1547441"/>
    <n v="7.1976967370446232E-4"/>
    <n v="39"/>
    <n v="0"/>
    <m/>
    <m/>
    <n v="7"/>
    <m/>
    <m/>
    <n v="2218972"/>
    <m/>
    <m/>
    <n v="76"/>
    <m/>
    <m/>
    <n v="4453"/>
    <n v="282"/>
    <n v="4171"/>
    <n v="7.1976967370446232E-4"/>
    <n v="3079"/>
    <n v="1092"/>
    <n v="0.69144397035706262"/>
    <n v="0.95"/>
    <s v=""/>
    <n v="0.73819228002877013"/>
    <n v="0.93667190657983379"/>
    <n v="-0.10558563280235067"/>
    <n v="2545652"/>
    <n v="0.52545966297474145"/>
    <n v="93452.716593245234"/>
    <n v="0.49633928761692681"/>
    <n v="610.32174538479978"/>
    <n v="87.188820769257106"/>
    <n v="0.52436247309487438"/>
    <n v="193"/>
    <n v="45.373423496321642"/>
    <n v="0.45254972793769932"/>
    <n v="0.23509545853016395"/>
    <n v="0.45254972793769932"/>
    <n v="70212695.828571454"/>
    <n v="27.581419545394048"/>
    <n v="-4.7110019056934571E-2"/>
    <n v="2797124.5433784048"/>
    <n v="0.27666615928446014"/>
    <n v="3519332.0935762906"/>
    <n v="-0.23197847140865038"/>
    <n v="49148887.080000013"/>
    <n v="19.306993681775833"/>
    <n v="8.23315317368261E-3"/>
    <n v="0.10217503006866972"/>
    <n v="27.24"/>
    <n v="72.3"/>
    <n v="72.3"/>
    <n v="21"/>
    <n v="2835"/>
    <n v="679790.96929460601"/>
    <n v="3597.5389992305568"/>
    <n v="11783.478081994728"/>
    <n v="62.359642686254908"/>
    <n v="31.761396447425145"/>
    <n v="0.16808529025944721"/>
    <n v="0.7"/>
    <n v="3.7044877222692629E-3"/>
    <n v="17336.468105820109"/>
    <n v="91.746761779318945"/>
    <n v="897.93721340388004"/>
    <n v="1.4712522045855378"/>
    <n v="35209.571230982023"/>
    <n v="121221.52380952382"/>
    <n v="971129.95613515156"/>
    <n v="21403.056708160442"/>
    <n v="179"/>
    <n v="14221.519553072625"/>
    <s v="Aumento de Tarifas 01/01/2023 (Resolución RESOL-2022-1017-APN-MTR)"/>
  </r>
  <r>
    <x v="30"/>
    <x v="1"/>
    <x v="361"/>
    <s v="SOFSE"/>
    <s v="San Martín"/>
    <s v="SM - Retiro-Pilar-Dr. Cabred (d)"/>
    <s v="Diésel"/>
    <n v="160643"/>
    <m/>
    <m/>
    <n v="160643"/>
    <n v="-0.21211333506628538"/>
    <n v="160643"/>
    <n v="1124501"/>
    <m/>
    <m/>
    <n v="1124501"/>
    <n v="-0.21211333506628538"/>
    <n v="39"/>
    <n v="0"/>
    <m/>
    <m/>
    <n v="7"/>
    <m/>
    <m/>
    <n v="1612492"/>
    <m/>
    <m/>
    <n v="76"/>
    <m/>
    <m/>
    <n v="3461"/>
    <n v="430"/>
    <n v="3031"/>
    <n v="-0.21211333506628538"/>
    <n v="2012"/>
    <n v="1019"/>
    <n v="0.58133487431378217"/>
    <n v="0.95"/>
    <s v=""/>
    <n v="0.66380732431540745"/>
    <n v="0.87575845131464891"/>
    <n v="-0.19136580853661411"/>
    <n v="1929948"/>
    <n v="-8.0138755036733511E-2"/>
    <n v="81363.743676222599"/>
    <n v="-5.9973162820000869E-2"/>
    <n v="636.73639063015503"/>
    <n v="90.962341518593576"/>
    <n v="0.16750452305301433"/>
    <n v="193"/>
    <n v="48.424547116581365"/>
    <n v="0.16777686048800655"/>
    <n v="0.25090438920508479"/>
    <n v="0.16777686048800655"/>
    <n v="54453451.657142863"/>
    <n v="28.214983853006849"/>
    <n v="2.3326456524563888E-4"/>
    <n v="2153077.7039541737"/>
    <n v="0.23100001435805873"/>
    <n v="2509685.3524502078"/>
    <n v="-0.14547100456744633"/>
    <n v="38117416.159999996"/>
    <n v="19.750488697104792"/>
    <n v="7.6578140610607656E-3"/>
    <n v="9.9533783687470609E-2"/>
    <n v="23.72"/>
    <n v="72.3"/>
    <n v="72.3"/>
    <n v="21"/>
    <n v="2835"/>
    <n v="527211.84177040111"/>
    <n v="2656.9159994476695"/>
    <n v="12575.854886176179"/>
    <n v="63.376782170922638"/>
    <n v="33.897182981606953"/>
    <n v="0.17082690612108528"/>
    <n v="0.69999999999999984"/>
    <n v="3.5276923852240074E-3"/>
    <n v="13445.29670546737"/>
    <n v="67.758386864220981"/>
    <n v="680.75767195767196"/>
    <n v="1.0691358024691358"/>
    <n v="26693.609958506226"/>
    <n v="91902.28571428571"/>
    <n v="753159.77395771595"/>
    <n v="15553.264177040111"/>
    <n v="179"/>
    <n v="10781.832402234637"/>
    <s v="Desde el jueves 09/02/23 los servicios corren con programación de domingo por falta de material rodante.  https://www.enelsubte.com/noticias/caos-en-la-linea-san-martin-por-falta-de-formaciones-circulara-con-horario-de-domingo-hasta-nuevo-aviso/"/>
  </r>
  <r>
    <x v="30"/>
    <x v="2"/>
    <x v="362"/>
    <s v="SOFSE"/>
    <s v="San Martín"/>
    <s v="SM - Retiro-Pilar-Dr. Cabred (d)"/>
    <s v="Diésel"/>
    <n v="171137"/>
    <m/>
    <m/>
    <n v="171137"/>
    <n v="-0.21550048590864912"/>
    <n v="171137"/>
    <n v="1197959"/>
    <m/>
    <m/>
    <n v="1197959"/>
    <n v="-0.21550048590864912"/>
    <n v="39"/>
    <n v="0"/>
    <m/>
    <m/>
    <n v="7"/>
    <m/>
    <m/>
    <n v="1717828"/>
    <m/>
    <m/>
    <n v="76"/>
    <m/>
    <m/>
    <n v="3565"/>
    <n v="336"/>
    <n v="3229"/>
    <n v="-0.21550048590864912"/>
    <n v="2020"/>
    <n v="1209"/>
    <n v="0.56661991584852733"/>
    <n v="0.95"/>
    <s v=""/>
    <n v="0.62558067513161975"/>
    <n v="0.90575035063113607"/>
    <n v="-0.25710038694698589"/>
    <n v="2311972.89"/>
    <n v="-3.6376830259456039E-2"/>
    <n v="84874.188325991199"/>
    <n v="-5.4771986216323953E-2"/>
    <n v="716.00275317435739"/>
    <n v="102.28610759633678"/>
    <n v="0.22832857437351461"/>
    <n v="193"/>
    <n v="53.683872009002258"/>
    <n v="0.19673604973309944"/>
    <n v="0.27815477724871635"/>
    <n v="0.19673604973309944"/>
    <n v="64311077.628032334"/>
    <n v="27.816536217270407"/>
    <n v="-2.5719929748054704E-2"/>
    <n v="2270763.0100590107"/>
    <n v="0.24863652382565249"/>
    <n v="3077036.5652742037"/>
    <n v="-0.16460616776817269"/>
    <n v="47718819.599999994"/>
    <n v="20.639869873214643"/>
    <n v="7.3367232264904773E-3"/>
    <n v="9.8482058751859156E-2"/>
    <n v="27.24"/>
    <n v="72.3"/>
    <n v="72.3"/>
    <n v="21"/>
    <n v="2835"/>
    <n v="660011.33609958505"/>
    <n v="3149.209543370479"/>
    <n v="14778.20365438216"/>
    <n v="70.513425204609973"/>
    <n v="39.833433030679679"/>
    <n v="0.19006314071323446"/>
    <n v="0.74199999999999999"/>
    <n v="3.5404141616566464E-3"/>
    <n v="16832.03513227513"/>
    <n v="80.313174598125443"/>
    <n v="815.51071957671957"/>
    <n v="1.1389770723104056"/>
    <n v="31977.49502074689"/>
    <n v="110093.94714285716"/>
    <n v="889503.14838219003"/>
    <n v="16569.280774550483"/>
    <n v="179"/>
    <n v="12916.04966480447"/>
    <s v="De acuerdo a lo informado en memo ME-2023-14148436-APN-GLSM#SOFSE de fecha 07 de febrero de 2023, brinda sevicio de emergencia por falta de material rodante. De lunes a domingo/feriados circulan 115 trenes."/>
  </r>
  <r>
    <x v="30"/>
    <x v="3"/>
    <x v="363"/>
    <s v="SOFSE"/>
    <s v="San Martín"/>
    <s v="SM - Retiro-Pilar-Dr. Cabred (d)"/>
    <s v="Diésel"/>
    <n v="166897"/>
    <m/>
    <m/>
    <n v="166897"/>
    <n v="-0.22780774889651789"/>
    <n v="166897"/>
    <n v="1168279"/>
    <m/>
    <m/>
    <n v="1168279"/>
    <n v="-0.22780774889651789"/>
    <n v="39"/>
    <n v="0"/>
    <m/>
    <m/>
    <n v="7"/>
    <m/>
    <m/>
    <n v="1675268"/>
    <m/>
    <m/>
    <n v="76"/>
    <m/>
    <m/>
    <n v="3450"/>
    <n v="301"/>
    <n v="3149"/>
    <n v="-0.22780774889651789"/>
    <n v="2069"/>
    <n v="1080"/>
    <n v="0.59971014492753627"/>
    <n v="0.95"/>
    <s v=""/>
    <n v="0.65703397904096539"/>
    <n v="0.9127536231884058"/>
    <n v="-0.20610827658398312"/>
    <n v="2351803"/>
    <n v="-0.10438996116793986"/>
    <n v="92481.439244986235"/>
    <n v="-9.4176555298443376E-2"/>
    <n v="746.84121943474122"/>
    <n v="106.6916027763916"/>
    <n v="0.15982779877965769"/>
    <n v="193"/>
    <n v="56.72962800541179"/>
    <n v="0.145729612698559"/>
    <n v="0.29393589640109735"/>
    <n v="0.14572961269855877"/>
    <n v="66276033.07653448"/>
    <n v="28.180945885575653"/>
    <n v="-1.2155413153515093E-2"/>
    <n v="2337132.3265024335"/>
    <n v="0.20725071737307788"/>
    <n v="2966641.599733605"/>
    <n v="-0.13782164247162976"/>
    <n v="52477362.990000002"/>
    <n v="22.313672952198804"/>
    <n v="7.8052649839663816E-3"/>
    <n v="0.10039897841259304"/>
    <n v="25.43"/>
    <n v="72.3"/>
    <n v="72.3"/>
    <n v="21"/>
    <n v="2835"/>
    <n v="725827.98049792543"/>
    <n v="3265.8176850300356"/>
    <n v="16664.770717688156"/>
    <n v="74.982095467663243"/>
    <n v="44.918519454685054"/>
    <n v="0.20210807403682815"/>
    <n v="0.79180000000000006"/>
    <n v="3.5626546681664793E-3"/>
    <n v="18510.533682539684"/>
    <n v="83.286990697591378"/>
    <n v="829.56014109347439"/>
    <n v="1.110758377425044"/>
    <n v="32528.395573997233"/>
    <n v="111990.61904761905"/>
    <n v="916680.95541541465"/>
    <n v="16158.769017980638"/>
    <n v="179"/>
    <n v="13138.564245810056"/>
    <s v="Aumento de Tarifas 01/04/2023 (Resolución RESOL-2022-1017-APN-MTR)"/>
  </r>
  <r>
    <x v="30"/>
    <x v="4"/>
    <x v="364"/>
    <s v="SOFSE"/>
    <s v="San Martín"/>
    <s v="SM - Retiro-Pilar-Dr. Cabred (d)"/>
    <s v="Diésel"/>
    <n v="176649"/>
    <m/>
    <m/>
    <n v="176649"/>
    <n v="-0.21187041853866162"/>
    <n v="176649"/>
    <n v="1236543"/>
    <m/>
    <m/>
    <n v="1236543"/>
    <n v="-0.21187041853866162"/>
    <n v="39"/>
    <n v="0"/>
    <m/>
    <m/>
    <n v="7"/>
    <m/>
    <m/>
    <n v="1773156"/>
    <m/>
    <m/>
    <n v="76"/>
    <m/>
    <m/>
    <n v="3565"/>
    <n v="232"/>
    <n v="3333"/>
    <n v="-0.21187041853866162"/>
    <n v="2253"/>
    <n v="1080"/>
    <n v="0.63197755960729318"/>
    <n v="0.95"/>
    <s v=""/>
    <n v="0.67596759675967599"/>
    <n v="0.93492286115007017"/>
    <n v="-6.640530153603208E-2"/>
    <n v="2458819"/>
    <n v="-9.5381544204294788E-2"/>
    <n v="93848.053435114503"/>
    <n v="-9.5381544204294677E-2"/>
    <n v="737.71947194719473"/>
    <n v="105.38849599245638"/>
    <n v="0.14780421528954002"/>
    <n v="193"/>
    <n v="55.793340343271524"/>
    <n v="0.12806899173191799"/>
    <n v="0.28908466499104418"/>
    <n v="0.12806899173191821"/>
    <n v="68990864.448090002"/>
    <n v="28.058537227868339"/>
    <n v="-1.719389360549084E-2"/>
    <n v="2401589.5039060023"/>
    <n v="0.22997095879819307"/>
    <n v="3193150.9961785972"/>
    <n v="-0.11132972036674556"/>
    <n v="58876803.720000014"/>
    <n v="23.945155670262842"/>
    <n v="7.9541044427194584E-3"/>
    <n v="9.9805018592019915E-2"/>
    <n v="26.2"/>
    <n v="72.3"/>
    <n v="72.3"/>
    <n v="21"/>
    <n v="2835"/>
    <n v="814340.30041493801"/>
    <n v="3394.2251176958762"/>
    <n v="17664.807596759681"/>
    <n v="73.628105613384889"/>
    <n v="47.614036648947923"/>
    <n v="0.19845850569645521"/>
    <n v="0.85340000000000005"/>
    <n v="3.5570285714285718E-3"/>
    <n v="20767.832000000006"/>
    <n v="86.561719932773144"/>
    <n v="867.30828924162256"/>
    <n v="1.1756613756613756"/>
    <n v="34008.561549100967"/>
    <n v="117086.61904761905"/>
    <n v="954230.49029170128"/>
    <n v="17102.946058091286"/>
    <n v="179"/>
    <n v="13736.418994413409"/>
    <s v="Aumento de Tarifas 01/05/2023 (Resolución RESOL-2022-1017-APN-MTR)"/>
  </r>
  <r>
    <x v="30"/>
    <x v="5"/>
    <x v="365"/>
    <s v="SOFSE"/>
    <s v="San Martín"/>
    <s v="SM - Retiro-Pilar-Dr. Cabred (d)"/>
    <s v="Diésel"/>
    <n v="183910"/>
    <m/>
    <m/>
    <n v="183910"/>
    <n v="-0.15427735803070919"/>
    <n v="183910"/>
    <n v="1287370"/>
    <m/>
    <m/>
    <n v="1287370"/>
    <n v="-0.15427735803070919"/>
    <n v="39"/>
    <n v="0"/>
    <m/>
    <m/>
    <n v="7"/>
    <m/>
    <m/>
    <n v="1846040"/>
    <m/>
    <m/>
    <n v="76"/>
    <m/>
    <m/>
    <n v="3640"/>
    <n v="170"/>
    <n v="3470"/>
    <n v="-0.15427735803070919"/>
    <n v="2123"/>
    <n v="1347"/>
    <n v="0.58324175824175828"/>
    <n v="0.95"/>
    <s v=""/>
    <n v="0.61181556195965414"/>
    <n v="0.95329670329670335"/>
    <n v="-0.15221909803429212"/>
    <n v="2357874"/>
    <n v="-0.19441884873636917"/>
    <n v="91674.727838258172"/>
    <n v="-0.19441884873636928"/>
    <n v="679.50259365994236"/>
    <n v="97.07179909427748"/>
    <n v="-4.7464131517384156E-2"/>
    <n v="193"/>
    <n v="51.072190798979456"/>
    <n v="-6.7023489325804264E-2"/>
    <n v="0.26462275025377957"/>
    <n v="-6.7023489325804375E-2"/>
    <n v="65748806.268882178"/>
    <n v="27.884783609676418"/>
    <n v="-2.0533985601590254E-2"/>
    <n v="2402000.2060298421"/>
    <n v="0.26038791260150318"/>
    <n v="3187987.3790239953"/>
    <n v="-1.0512238186509841E-2"/>
    <n v="60935993.650000006"/>
    <n v="25.843617449448107"/>
    <n v="8.1731031274373429E-3"/>
    <n v="0.10006046712656075"/>
    <n v="25.72"/>
    <n v="72.3"/>
    <n v="72.3"/>
    <n v="21"/>
    <n v="2835"/>
    <n v="842821.48893499316"/>
    <n v="3263.2084905335032"/>
    <n v="17560.805086455333"/>
    <n v="67.991346935323435"/>
    <n v="47.333706432494161"/>
    <n v="0.18326508607903891"/>
    <n v="0.92680000000000007"/>
    <n v="3.5883537246399265E-3"/>
    <n v="21494.177654320989"/>
    <n v="83.220449335298866"/>
    <n v="831.70158730158732"/>
    <n v="1.2239858906525574"/>
    <n v="32612.365145228217"/>
    <n v="112279.71428571429"/>
    <n v="909388.74507444235"/>
    <n v="17805.947441217151"/>
    <n v="179"/>
    <n v="13172.480446927375"/>
    <s v="Aumento de Tarifas 01/06/2023 (Resolución RESOL-2022-1017-APN-MTR)"/>
  </r>
  <r>
    <x v="30"/>
    <x v="6"/>
    <x v="366"/>
    <s v="SOFSE"/>
    <s v="San Martín"/>
    <s v="SM - Retiro-Pilar-Dr. Cabred (d)"/>
    <s v="Diésel"/>
    <n v="221222"/>
    <m/>
    <m/>
    <n v="221222"/>
    <n v="-1.8575123442276076E-2"/>
    <n v="221222"/>
    <n v="1548554"/>
    <m/>
    <m/>
    <n v="1548554"/>
    <n v="-1.8575123442276076E-2"/>
    <n v="39"/>
    <n v="0"/>
    <m/>
    <m/>
    <n v="7"/>
    <m/>
    <m/>
    <n v="2220568"/>
    <m/>
    <m/>
    <n v="76"/>
    <m/>
    <m/>
    <n v="4363"/>
    <n v="189"/>
    <n v="4174"/>
    <n v="-1.8575123442276076E-2"/>
    <n v="2257"/>
    <n v="1917"/>
    <n v="0.51730460692184277"/>
    <n v="0.95"/>
    <s v=""/>
    <n v="0.5407283181600383"/>
    <n v="0.95668118267247304"/>
    <n v="-9.6733096176495281E-2"/>
    <n v="2817720"/>
    <n v="-2.5725410520514136E-2"/>
    <n v="104553.61781076067"/>
    <n v="-3.4040184382491234E-2"/>
    <n v="675.06468615237179"/>
    <n v="96.437812307481678"/>
    <n v="-7.2856183382241646E-3"/>
    <n v="193"/>
    <n v="50.725810584013786"/>
    <n v="-3.7176627263807105E-2"/>
    <n v="0.26282803411406108"/>
    <n v="-3.7176627263806994E-2"/>
    <n v="78551656.883116886"/>
    <n v="27.877736923156625"/>
    <n v="-3.0110381674481657E-2"/>
    <n v="2745441.073269947"/>
    <n v="0.29700243519507608"/>
    <n v="4008150.4418609105"/>
    <n v="8.2110174932469183E-3"/>
    <n v="78630208.539999992"/>
    <n v="27.905614660079777"/>
    <n v="8.2619293040171338E-3"/>
    <n v="0.10032938326051549"/>
    <n v="26.95"/>
    <n v="72.3"/>
    <n v="72.3"/>
    <n v="21"/>
    <n v="2835"/>
    <n v="1087554.7515905946"/>
    <n v="3910.0983374940488"/>
    <n v="18838.095002395781"/>
    <n v="67.728823622620922"/>
    <n v="50.776536394597791"/>
    <n v="0.18255747607175449"/>
    <n v="1.0009999999999999"/>
    <n v="3.5989070252390879E-3"/>
    <n v="27735.523294532624"/>
    <n v="99.717851781594248"/>
    <n v="993.90476190476193"/>
    <n v="1.4723104056437391"/>
    <n v="38972.614107883819"/>
    <n v="134177.14285714287"/>
    <n v="1086468.2833072876"/>
    <n v="21418.450899031814"/>
    <n v="179"/>
    <n v="15741.45251396648"/>
    <s v="Aumento de Tarifas 01/07/2023 (Resolución RESOL-2022-1017-APN-MTR)"/>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AX Personal" cacheId="76"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H50:BI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dataField="1"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Pasajeros Pagos/Personal " fld="81" baseField="1" baseItem="1" numFmtId="3"/>
  </dataFields>
  <formats count="38">
    <format dxfId="1595">
      <pivotArea type="all" dataOnly="0" outline="0" fieldPosition="0"/>
    </format>
    <format dxfId="1594">
      <pivotArea outline="0" collapsedLevelsAreSubtotals="1" fieldPosition="0"/>
    </format>
    <format dxfId="1593">
      <pivotArea dataOnly="0" labelOnly="1" outline="0" axis="axisValues" fieldPosition="0"/>
    </format>
    <format dxfId="1592">
      <pivotArea dataOnly="0" labelOnly="1" fieldPosition="0">
        <references count="1">
          <reference field="0" count="0"/>
        </references>
      </pivotArea>
    </format>
    <format dxfId="1591">
      <pivotArea dataOnly="0" labelOnly="1" fieldPosition="0">
        <references count="2">
          <reference field="0" count="1" selected="0">
            <x v="30"/>
          </reference>
          <reference field="1" count="0"/>
        </references>
      </pivotArea>
    </format>
    <format dxfId="1590">
      <pivotArea dataOnly="0" labelOnly="1" fieldPosition="0">
        <references count="2">
          <reference field="0" count="1" selected="0">
            <x v="31"/>
          </reference>
          <reference field="1" count="0"/>
        </references>
      </pivotArea>
    </format>
    <format dxfId="1589">
      <pivotArea dataOnly="0" labelOnly="1" fieldPosition="0">
        <references count="2">
          <reference field="0" count="1" selected="0">
            <x v="32"/>
          </reference>
          <reference field="1" count="0"/>
        </references>
      </pivotArea>
    </format>
    <format dxfId="1588">
      <pivotArea dataOnly="0" labelOnly="1" fieldPosition="0">
        <references count="2">
          <reference field="0" count="1" selected="0">
            <x v="33"/>
          </reference>
          <reference field="1" count="0"/>
        </references>
      </pivotArea>
    </format>
    <format dxfId="1587">
      <pivotArea dataOnly="0" labelOnly="1" fieldPosition="0">
        <references count="2">
          <reference field="0" count="1" selected="0">
            <x v="34"/>
          </reference>
          <reference field="1" count="0"/>
        </references>
      </pivotArea>
    </format>
    <format dxfId="1586">
      <pivotArea dataOnly="0" labelOnly="1" fieldPosition="0">
        <references count="2">
          <reference field="0" count="1" selected="0">
            <x v="35"/>
          </reference>
          <reference field="1" count="0"/>
        </references>
      </pivotArea>
    </format>
    <format dxfId="1585">
      <pivotArea dataOnly="0" labelOnly="1" fieldPosition="0">
        <references count="2">
          <reference field="0" count="1" selected="0">
            <x v="36"/>
          </reference>
          <reference field="1" count="0"/>
        </references>
      </pivotArea>
    </format>
    <format dxfId="1584">
      <pivotArea dataOnly="0" labelOnly="1" fieldPosition="0">
        <references count="2">
          <reference field="0" count="1" selected="0">
            <x v="37"/>
          </reference>
          <reference field="1" count="0"/>
        </references>
      </pivotArea>
    </format>
    <format dxfId="1583">
      <pivotArea dataOnly="0" labelOnly="1" fieldPosition="0">
        <references count="2">
          <reference field="0" count="1" selected="0">
            <x v="38"/>
          </reference>
          <reference field="1" count="0"/>
        </references>
      </pivotArea>
    </format>
    <format dxfId="1582">
      <pivotArea dataOnly="0" labelOnly="1" fieldPosition="0">
        <references count="2">
          <reference field="0" count="1" selected="0">
            <x v="39"/>
          </reference>
          <reference field="1" count="0"/>
        </references>
      </pivotArea>
    </format>
    <format dxfId="1581">
      <pivotArea dataOnly="0" labelOnly="1" fieldPosition="0">
        <references count="2">
          <reference field="0" count="1" selected="0">
            <x v="40"/>
          </reference>
          <reference field="1" count="0"/>
        </references>
      </pivotArea>
    </format>
    <format dxfId="1580">
      <pivotArea dataOnly="0" labelOnly="1" fieldPosition="0">
        <references count="2">
          <reference field="0" count="1" selected="0">
            <x v="41"/>
          </reference>
          <reference field="1" count="0"/>
        </references>
      </pivotArea>
    </format>
    <format dxfId="1579">
      <pivotArea dataOnly="0" labelOnly="1" fieldPosition="0">
        <references count="2">
          <reference field="0" count="1" selected="0">
            <x v="42"/>
          </reference>
          <reference field="1" count="0"/>
        </references>
      </pivotArea>
    </format>
    <format dxfId="1578">
      <pivotArea dataOnly="0" labelOnly="1" fieldPosition="0">
        <references count="2">
          <reference field="0" count="1" selected="0">
            <x v="43"/>
          </reference>
          <reference field="1" count="0"/>
        </references>
      </pivotArea>
    </format>
    <format dxfId="1577">
      <pivotArea dataOnly="0" labelOnly="1" fieldPosition="0">
        <references count="2">
          <reference field="0" count="1" selected="0">
            <x v="44"/>
          </reference>
          <reference field="1" count="0"/>
        </references>
      </pivotArea>
    </format>
    <format dxfId="1576">
      <pivotArea dataOnly="0" labelOnly="1" fieldPosition="0">
        <references count="2">
          <reference field="0" count="1" selected="0">
            <x v="45"/>
          </reference>
          <reference field="1" count="0"/>
        </references>
      </pivotArea>
    </format>
    <format dxfId="1575">
      <pivotArea dataOnly="0" labelOnly="1" fieldPosition="0">
        <references count="2">
          <reference field="0" count="1" selected="0">
            <x v="46"/>
          </reference>
          <reference field="1" count="0"/>
        </references>
      </pivotArea>
    </format>
    <format dxfId="1574">
      <pivotArea dataOnly="0" labelOnly="1" fieldPosition="0">
        <references count="2">
          <reference field="0" count="1" selected="0">
            <x v="47"/>
          </reference>
          <reference field="1" count="0"/>
        </references>
      </pivotArea>
    </format>
    <format dxfId="1573">
      <pivotArea dataOnly="0" labelOnly="1" fieldPosition="0">
        <references count="2">
          <reference field="0" count="1" selected="0">
            <x v="48"/>
          </reference>
          <reference field="1" count="0"/>
        </references>
      </pivotArea>
    </format>
    <format dxfId="1572">
      <pivotArea dataOnly="0" labelOnly="1" fieldPosition="0">
        <references count="2">
          <reference field="0" count="1" selected="0">
            <x v="49"/>
          </reference>
          <reference field="1" count="0"/>
        </references>
      </pivotArea>
    </format>
    <format dxfId="1571">
      <pivotArea dataOnly="0" labelOnly="1" fieldPosition="0">
        <references count="2">
          <reference field="0" count="1" selected="0">
            <x v="50"/>
          </reference>
          <reference field="1" count="0"/>
        </references>
      </pivotArea>
    </format>
    <format dxfId="1570">
      <pivotArea dataOnly="0" labelOnly="1" fieldPosition="0">
        <references count="2">
          <reference field="0" count="1" selected="0">
            <x v="51"/>
          </reference>
          <reference field="1" count="0"/>
        </references>
      </pivotArea>
    </format>
    <format dxfId="1569">
      <pivotArea dataOnly="0" labelOnly="1" fieldPosition="0">
        <references count="2">
          <reference field="0" count="1" selected="0">
            <x v="52"/>
          </reference>
          <reference field="1" count="0"/>
        </references>
      </pivotArea>
    </format>
    <format dxfId="1568">
      <pivotArea dataOnly="0" labelOnly="1" fieldPosition="0">
        <references count="2">
          <reference field="0" count="1" selected="0">
            <x v="53"/>
          </reference>
          <reference field="1" count="0"/>
        </references>
      </pivotArea>
    </format>
    <format dxfId="1567">
      <pivotArea dataOnly="0" labelOnly="1" fieldPosition="0">
        <references count="2">
          <reference field="0" count="1" selected="0">
            <x v="54"/>
          </reference>
          <reference field="1" count="0"/>
        </references>
      </pivotArea>
    </format>
    <format dxfId="1566">
      <pivotArea dataOnly="0" labelOnly="1" fieldPosition="0">
        <references count="2">
          <reference field="0" count="1" selected="0">
            <x v="55"/>
          </reference>
          <reference field="1" count="0"/>
        </references>
      </pivotArea>
    </format>
    <format dxfId="1565">
      <pivotArea dataOnly="0" labelOnly="1" fieldPosition="0">
        <references count="2">
          <reference field="0" count="1" selected="0">
            <x v="56"/>
          </reference>
          <reference field="1" count="0"/>
        </references>
      </pivotArea>
    </format>
    <format dxfId="1564">
      <pivotArea dataOnly="0" labelOnly="1" fieldPosition="0">
        <references count="2">
          <reference field="0" count="1" selected="0">
            <x v="57"/>
          </reference>
          <reference field="1" count="0"/>
        </references>
      </pivotArea>
    </format>
    <format dxfId="1563">
      <pivotArea dataOnly="0" labelOnly="1" fieldPosition="0">
        <references count="2">
          <reference field="0" count="1" selected="0">
            <x v="58"/>
          </reference>
          <reference field="1" count="0"/>
        </references>
      </pivotArea>
    </format>
    <format dxfId="1562">
      <pivotArea dataOnly="0" labelOnly="1" fieldPosition="0">
        <references count="2">
          <reference field="0" count="1" selected="0">
            <x v="59"/>
          </reference>
          <reference field="1" count="9">
            <x v="0"/>
            <x v="1"/>
            <x v="5"/>
            <x v="7"/>
            <x v="8"/>
            <x v="9"/>
            <x v="10"/>
            <x v="11"/>
            <x v="12"/>
          </reference>
        </references>
      </pivotArea>
    </format>
    <format dxfId="1561">
      <pivotArea dataOnly="0" labelOnly="1" outline="0" axis="axisValues" fieldPosition="0"/>
    </format>
    <format dxfId="1560">
      <pivotArea dataOnly="0" labelOnly="1" outline="0" axis="axisValues" fieldPosition="0"/>
    </format>
    <format dxfId="1559">
      <pivotArea dataOnly="0" labelOnly="1" outline="0" axis="axisValues" fieldPosition="0"/>
    </format>
    <format dxfId="1558">
      <pivotArea outline="0" fieldPosition="0">
        <references count="1">
          <reference field="4294967294" count="1">
            <x v="0"/>
          </reference>
        </references>
      </pivotArea>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Evasion" cacheId="7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7" rowHeaderCaption=" ">
  <location ref="AL50:AM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compact="0"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numFmtId="3" showAll="0"/>
    <pivotField numFmtId="10" showAll="0"/>
    <pivotField numFmtId="3" showAll="0"/>
    <pivotField numFmtId="3" showAll="0"/>
    <pivotField numFmtId="3" showAll="0"/>
    <pivotField numFmtId="3" showAll="0"/>
    <pivotField numFmtId="3" showAll="0"/>
    <pivotField numFmtId="10" showAl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showAll="0"/>
    <pivotField showAll="0"/>
    <pivotField numFmtId="3" showAll="0"/>
    <pivotField numFmtId="10" showAll="0"/>
    <pivotField showAll="0"/>
    <pivotField showAll="0"/>
    <pivotField showAll="0"/>
    <pivotField numFmtId="10" showAll="0"/>
    <pivotField showAll="0"/>
    <pivotField showAll="0"/>
    <pivotField showAll="0"/>
    <pivotField showAll="0"/>
    <pivotField numFmtId="3" showAll="0"/>
    <pivotField numFmtId="10"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numFmtId="10" showAll="0"/>
    <pivotField numFmtId="3" showAll="0"/>
    <pivotField numFmtId="166" showAll="0"/>
    <pivotField numFmtId="10" showAll="0"/>
    <pivotField numFmtId="3" showAll="0"/>
    <pivotField numFmtId="167" showAll="0"/>
    <pivotField numFmtId="3" showAll="0"/>
    <pivotField numFmtId="10" showAll="0"/>
    <pivotField showAll="0"/>
    <pivotField numFmtId="168" showAll="0"/>
    <pivotField showAll="0"/>
    <pivotField numFmtId="168" showAl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 Evasión ESTIMADA " fld="97" baseField="1" baseItem="7" numFmtId="10"/>
  </dataFields>
  <formats count="12">
    <format dxfId="1607">
      <pivotArea type="all" dataOnly="0" outline="0" fieldPosition="0"/>
    </format>
    <format dxfId="1606">
      <pivotArea outline="0" collapsedLevelsAreSubtotals="1" fieldPosition="0"/>
    </format>
    <format dxfId="1605">
      <pivotArea field="0" type="button" dataOnly="0" labelOnly="1" outline="0" axis="axisRow" fieldPosition="0"/>
    </format>
    <format dxfId="1604">
      <pivotArea dataOnly="0" labelOnly="1" fieldPosition="0">
        <references count="1">
          <reference field="0" count="0"/>
        </references>
      </pivotArea>
    </format>
    <format dxfId="1603">
      <pivotArea dataOnly="0" labelOnly="1" grandRow="1" outline="0" fieldPosition="0"/>
    </format>
    <format dxfId="1602">
      <pivotArea dataOnly="0" labelOnly="1" outline="0" fieldPosition="0">
        <references count="2">
          <reference field="0" count="1" selected="0">
            <x v="26"/>
          </reference>
          <reference field="1" count="0"/>
        </references>
      </pivotArea>
    </format>
    <format dxfId="1601">
      <pivotArea dataOnly="0" labelOnly="1" outline="0" fieldPosition="0">
        <references count="2">
          <reference field="0" count="1" selected="0">
            <x v="27"/>
          </reference>
          <reference field="1" count="0"/>
        </references>
      </pivotArea>
    </format>
    <format dxfId="1600">
      <pivotArea dataOnly="0" labelOnly="1" outline="0" axis="axisValues" fieldPosition="0"/>
    </format>
    <format dxfId="1599">
      <pivotArea dataOnly="0" labelOnly="1" outline="0" axis="axisValues" fieldPosition="0"/>
    </format>
    <format dxfId="1598">
      <pivotArea dataOnly="0" labelOnly="1" outline="0" axis="axisValues" fieldPosition="0"/>
    </format>
    <format dxfId="1597">
      <pivotArea dataOnly="0" labelOnly="1" outline="0" axis="axisValues" fieldPosition="0"/>
    </format>
    <format dxfId="1596">
      <pivotArea outline="0" fieldPosition="0">
        <references count="1">
          <reference field="4294967294" count="1">
            <x v="0"/>
          </reference>
        </references>
      </pivotArea>
    </format>
  </formats>
  <chartFormats count="1">
    <chartFormat chart="0" format="8" series="1">
      <pivotArea type="data" outline="0" fieldPosition="0">
        <references count="1">
          <reference field="4294967294" count="1" selected="0">
            <x v="0"/>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Densidad Demanda" cacheId="76"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W50:AX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dataField="1"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DEMANDA (Pax Km/Km Línea)  " fld="85" baseField="1" baseItem="9" numFmtId="3"/>
  </dataFields>
  <formats count="38">
    <format dxfId="1645">
      <pivotArea type="all" dataOnly="0" outline="0" fieldPosition="0"/>
    </format>
    <format dxfId="1644">
      <pivotArea outline="0" collapsedLevelsAreSubtotals="1" fieldPosition="0"/>
    </format>
    <format dxfId="1643">
      <pivotArea dataOnly="0" labelOnly="1" outline="0" axis="axisValues" fieldPosition="0"/>
    </format>
    <format dxfId="1642">
      <pivotArea dataOnly="0" labelOnly="1" fieldPosition="0">
        <references count="1">
          <reference field="0" count="0"/>
        </references>
      </pivotArea>
    </format>
    <format dxfId="1641">
      <pivotArea dataOnly="0" labelOnly="1" fieldPosition="0">
        <references count="2">
          <reference field="0" count="1" selected="0">
            <x v="30"/>
          </reference>
          <reference field="1" count="0"/>
        </references>
      </pivotArea>
    </format>
    <format dxfId="1640">
      <pivotArea dataOnly="0" labelOnly="1" fieldPosition="0">
        <references count="2">
          <reference field="0" count="1" selected="0">
            <x v="31"/>
          </reference>
          <reference field="1" count="0"/>
        </references>
      </pivotArea>
    </format>
    <format dxfId="1639">
      <pivotArea dataOnly="0" labelOnly="1" fieldPosition="0">
        <references count="2">
          <reference field="0" count="1" selected="0">
            <x v="32"/>
          </reference>
          <reference field="1" count="0"/>
        </references>
      </pivotArea>
    </format>
    <format dxfId="1638">
      <pivotArea dataOnly="0" labelOnly="1" fieldPosition="0">
        <references count="2">
          <reference field="0" count="1" selected="0">
            <x v="33"/>
          </reference>
          <reference field="1" count="0"/>
        </references>
      </pivotArea>
    </format>
    <format dxfId="1637">
      <pivotArea dataOnly="0" labelOnly="1" fieldPosition="0">
        <references count="2">
          <reference field="0" count="1" selected="0">
            <x v="34"/>
          </reference>
          <reference field="1" count="0"/>
        </references>
      </pivotArea>
    </format>
    <format dxfId="1636">
      <pivotArea dataOnly="0" labelOnly="1" fieldPosition="0">
        <references count="2">
          <reference field="0" count="1" selected="0">
            <x v="35"/>
          </reference>
          <reference field="1" count="0"/>
        </references>
      </pivotArea>
    </format>
    <format dxfId="1635">
      <pivotArea dataOnly="0" labelOnly="1" fieldPosition="0">
        <references count="2">
          <reference field="0" count="1" selected="0">
            <x v="36"/>
          </reference>
          <reference field="1" count="0"/>
        </references>
      </pivotArea>
    </format>
    <format dxfId="1634">
      <pivotArea dataOnly="0" labelOnly="1" fieldPosition="0">
        <references count="2">
          <reference field="0" count="1" selected="0">
            <x v="37"/>
          </reference>
          <reference field="1" count="0"/>
        </references>
      </pivotArea>
    </format>
    <format dxfId="1633">
      <pivotArea dataOnly="0" labelOnly="1" fieldPosition="0">
        <references count="2">
          <reference field="0" count="1" selected="0">
            <x v="38"/>
          </reference>
          <reference field="1" count="0"/>
        </references>
      </pivotArea>
    </format>
    <format dxfId="1632">
      <pivotArea dataOnly="0" labelOnly="1" fieldPosition="0">
        <references count="2">
          <reference field="0" count="1" selected="0">
            <x v="39"/>
          </reference>
          <reference field="1" count="0"/>
        </references>
      </pivotArea>
    </format>
    <format dxfId="1631">
      <pivotArea dataOnly="0" labelOnly="1" fieldPosition="0">
        <references count="2">
          <reference field="0" count="1" selected="0">
            <x v="40"/>
          </reference>
          <reference field="1" count="0"/>
        </references>
      </pivotArea>
    </format>
    <format dxfId="1630">
      <pivotArea dataOnly="0" labelOnly="1" fieldPosition="0">
        <references count="2">
          <reference field="0" count="1" selected="0">
            <x v="41"/>
          </reference>
          <reference field="1" count="0"/>
        </references>
      </pivotArea>
    </format>
    <format dxfId="1629">
      <pivotArea dataOnly="0" labelOnly="1" fieldPosition="0">
        <references count="2">
          <reference field="0" count="1" selected="0">
            <x v="42"/>
          </reference>
          <reference field="1" count="0"/>
        </references>
      </pivotArea>
    </format>
    <format dxfId="1628">
      <pivotArea dataOnly="0" labelOnly="1" fieldPosition="0">
        <references count="2">
          <reference field="0" count="1" selected="0">
            <x v="43"/>
          </reference>
          <reference field="1" count="0"/>
        </references>
      </pivotArea>
    </format>
    <format dxfId="1627">
      <pivotArea dataOnly="0" labelOnly="1" fieldPosition="0">
        <references count="2">
          <reference field="0" count="1" selected="0">
            <x v="44"/>
          </reference>
          <reference field="1" count="0"/>
        </references>
      </pivotArea>
    </format>
    <format dxfId="1626">
      <pivotArea dataOnly="0" labelOnly="1" fieldPosition="0">
        <references count="2">
          <reference field="0" count="1" selected="0">
            <x v="45"/>
          </reference>
          <reference field="1" count="0"/>
        </references>
      </pivotArea>
    </format>
    <format dxfId="1625">
      <pivotArea dataOnly="0" labelOnly="1" fieldPosition="0">
        <references count="2">
          <reference field="0" count="1" selected="0">
            <x v="46"/>
          </reference>
          <reference field="1" count="0"/>
        </references>
      </pivotArea>
    </format>
    <format dxfId="1624">
      <pivotArea dataOnly="0" labelOnly="1" fieldPosition="0">
        <references count="2">
          <reference field="0" count="1" selected="0">
            <x v="47"/>
          </reference>
          <reference field="1" count="0"/>
        </references>
      </pivotArea>
    </format>
    <format dxfId="1623">
      <pivotArea dataOnly="0" labelOnly="1" fieldPosition="0">
        <references count="2">
          <reference field="0" count="1" selected="0">
            <x v="48"/>
          </reference>
          <reference field="1" count="0"/>
        </references>
      </pivotArea>
    </format>
    <format dxfId="1622">
      <pivotArea dataOnly="0" labelOnly="1" fieldPosition="0">
        <references count="2">
          <reference field="0" count="1" selected="0">
            <x v="49"/>
          </reference>
          <reference field="1" count="0"/>
        </references>
      </pivotArea>
    </format>
    <format dxfId="1621">
      <pivotArea dataOnly="0" labelOnly="1" fieldPosition="0">
        <references count="2">
          <reference field="0" count="1" selected="0">
            <x v="50"/>
          </reference>
          <reference field="1" count="0"/>
        </references>
      </pivotArea>
    </format>
    <format dxfId="1620">
      <pivotArea dataOnly="0" labelOnly="1" fieldPosition="0">
        <references count="2">
          <reference field="0" count="1" selected="0">
            <x v="51"/>
          </reference>
          <reference field="1" count="0"/>
        </references>
      </pivotArea>
    </format>
    <format dxfId="1619">
      <pivotArea dataOnly="0" labelOnly="1" fieldPosition="0">
        <references count="2">
          <reference field="0" count="1" selected="0">
            <x v="52"/>
          </reference>
          <reference field="1" count="0"/>
        </references>
      </pivotArea>
    </format>
    <format dxfId="1618">
      <pivotArea dataOnly="0" labelOnly="1" fieldPosition="0">
        <references count="2">
          <reference field="0" count="1" selected="0">
            <x v="53"/>
          </reference>
          <reference field="1" count="0"/>
        </references>
      </pivotArea>
    </format>
    <format dxfId="1617">
      <pivotArea dataOnly="0" labelOnly="1" fieldPosition="0">
        <references count="2">
          <reference field="0" count="1" selected="0">
            <x v="54"/>
          </reference>
          <reference field="1" count="0"/>
        </references>
      </pivotArea>
    </format>
    <format dxfId="1616">
      <pivotArea dataOnly="0" labelOnly="1" fieldPosition="0">
        <references count="2">
          <reference field="0" count="1" selected="0">
            <x v="55"/>
          </reference>
          <reference field="1" count="0"/>
        </references>
      </pivotArea>
    </format>
    <format dxfId="1615">
      <pivotArea dataOnly="0" labelOnly="1" fieldPosition="0">
        <references count="2">
          <reference field="0" count="1" selected="0">
            <x v="56"/>
          </reference>
          <reference field="1" count="0"/>
        </references>
      </pivotArea>
    </format>
    <format dxfId="1614">
      <pivotArea dataOnly="0" labelOnly="1" fieldPosition="0">
        <references count="2">
          <reference field="0" count="1" selected="0">
            <x v="57"/>
          </reference>
          <reference field="1" count="0"/>
        </references>
      </pivotArea>
    </format>
    <format dxfId="1613">
      <pivotArea dataOnly="0" labelOnly="1" fieldPosition="0">
        <references count="2">
          <reference field="0" count="1" selected="0">
            <x v="58"/>
          </reference>
          <reference field="1" count="0"/>
        </references>
      </pivotArea>
    </format>
    <format dxfId="1612">
      <pivotArea dataOnly="0" labelOnly="1" fieldPosition="0">
        <references count="2">
          <reference field="0" count="1" selected="0">
            <x v="59"/>
          </reference>
          <reference field="1" count="9">
            <x v="0"/>
            <x v="1"/>
            <x v="5"/>
            <x v="7"/>
            <x v="8"/>
            <x v="9"/>
            <x v="10"/>
            <x v="11"/>
            <x v="12"/>
          </reference>
        </references>
      </pivotArea>
    </format>
    <format dxfId="1611">
      <pivotArea dataOnly="0" labelOnly="1" outline="0" axis="axisValues" fieldPosition="0"/>
    </format>
    <format dxfId="1610">
      <pivotArea outline="0" fieldPosition="0">
        <references count="1">
          <reference field="4294967294" count="1">
            <x v="0"/>
          </reference>
        </references>
      </pivotArea>
    </format>
    <format dxfId="1609">
      <pivotArea dataOnly="0" labelOnly="1" outline="0" axis="axisValues" fieldPosition="0"/>
    </format>
    <format dxfId="1608">
      <pivotArea dataOnly="0" labelOnly="1" outline="0" axis="axisValues" fieldPosition="0"/>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Recaudacion Personal" cacheId="76"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C50:BE71" firstHeaderRow="0"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dataField="1" showAll="0"/>
    <pivotField dataField="1"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2">
    <i>
      <x/>
    </i>
    <i i="1">
      <x v="1"/>
    </i>
  </colItems>
  <dataFields count="2">
    <dataField name="Recaudación/Personal (PESOS) " fld="79" baseField="1" baseItem="1" numFmtId="168"/>
    <dataField name="Recaudación/Personal (DÓLAR US) " fld="80" baseField="1" baseItem="0" numFmtId="170"/>
  </dataFields>
  <formats count="40">
    <format dxfId="1685">
      <pivotArea field="0" type="button" dataOnly="0" labelOnly="1" outline="0" axis="axisRow" fieldPosition="0"/>
    </format>
    <format dxfId="1684">
      <pivotArea dataOnly="0" labelOnly="1" outline="0" fieldPosition="0">
        <references count="1">
          <reference field="4294967294" count="2">
            <x v="0"/>
            <x v="1"/>
          </reference>
        </references>
      </pivotArea>
    </format>
    <format dxfId="1683">
      <pivotArea outline="0" fieldPosition="0">
        <references count="1">
          <reference field="4294967294" count="1">
            <x v="0"/>
          </reference>
        </references>
      </pivotArea>
    </format>
    <format dxfId="1682">
      <pivotArea outline="0" fieldPosition="0">
        <references count="1">
          <reference field="4294967294" count="1">
            <x v="1"/>
          </reference>
        </references>
      </pivotArea>
    </format>
    <format dxfId="1681">
      <pivotArea type="all" dataOnly="0" outline="0" fieldPosition="0"/>
    </format>
    <format dxfId="1680">
      <pivotArea outline="0" collapsedLevelsAreSubtotals="1" fieldPosition="0"/>
    </format>
    <format dxfId="1679">
      <pivotArea field="0" type="button" dataOnly="0" labelOnly="1" outline="0" axis="axisRow" fieldPosition="0"/>
    </format>
    <format dxfId="1678">
      <pivotArea dataOnly="0" labelOnly="1" fieldPosition="0">
        <references count="1">
          <reference field="0" count="0"/>
        </references>
      </pivotArea>
    </format>
    <format dxfId="1677">
      <pivotArea dataOnly="0" labelOnly="1" grandRow="1" outline="0" fieldPosition="0"/>
    </format>
    <format dxfId="1676">
      <pivotArea dataOnly="0" labelOnly="1" fieldPosition="0">
        <references count="2">
          <reference field="0" count="1" selected="0">
            <x v="30"/>
          </reference>
          <reference field="1" count="0"/>
        </references>
      </pivotArea>
    </format>
    <format dxfId="1675">
      <pivotArea dataOnly="0" labelOnly="1" fieldPosition="0">
        <references count="2">
          <reference field="0" count="1" selected="0">
            <x v="31"/>
          </reference>
          <reference field="1" count="0"/>
        </references>
      </pivotArea>
    </format>
    <format dxfId="1674">
      <pivotArea dataOnly="0" labelOnly="1" fieldPosition="0">
        <references count="2">
          <reference field="0" count="1" selected="0">
            <x v="32"/>
          </reference>
          <reference field="1" count="0"/>
        </references>
      </pivotArea>
    </format>
    <format dxfId="1673">
      <pivotArea dataOnly="0" labelOnly="1" fieldPosition="0">
        <references count="2">
          <reference field="0" count="1" selected="0">
            <x v="33"/>
          </reference>
          <reference field="1" count="0"/>
        </references>
      </pivotArea>
    </format>
    <format dxfId="1672">
      <pivotArea dataOnly="0" labelOnly="1" fieldPosition="0">
        <references count="2">
          <reference field="0" count="1" selected="0">
            <x v="34"/>
          </reference>
          <reference field="1" count="0"/>
        </references>
      </pivotArea>
    </format>
    <format dxfId="1671">
      <pivotArea dataOnly="0" labelOnly="1" fieldPosition="0">
        <references count="2">
          <reference field="0" count="1" selected="0">
            <x v="35"/>
          </reference>
          <reference field="1" count="0"/>
        </references>
      </pivotArea>
    </format>
    <format dxfId="1670">
      <pivotArea dataOnly="0" labelOnly="1" fieldPosition="0">
        <references count="2">
          <reference field="0" count="1" selected="0">
            <x v="36"/>
          </reference>
          <reference field="1" count="0"/>
        </references>
      </pivotArea>
    </format>
    <format dxfId="1669">
      <pivotArea dataOnly="0" labelOnly="1" fieldPosition="0">
        <references count="2">
          <reference field="0" count="1" selected="0">
            <x v="37"/>
          </reference>
          <reference field="1" count="0"/>
        </references>
      </pivotArea>
    </format>
    <format dxfId="1668">
      <pivotArea dataOnly="0" labelOnly="1" fieldPosition="0">
        <references count="2">
          <reference field="0" count="1" selected="0">
            <x v="38"/>
          </reference>
          <reference field="1" count="0"/>
        </references>
      </pivotArea>
    </format>
    <format dxfId="1667">
      <pivotArea dataOnly="0" labelOnly="1" fieldPosition="0">
        <references count="2">
          <reference field="0" count="1" selected="0">
            <x v="39"/>
          </reference>
          <reference field="1" count="0"/>
        </references>
      </pivotArea>
    </format>
    <format dxfId="1666">
      <pivotArea dataOnly="0" labelOnly="1" fieldPosition="0">
        <references count="2">
          <reference field="0" count="1" selected="0">
            <x v="40"/>
          </reference>
          <reference field="1" count="0"/>
        </references>
      </pivotArea>
    </format>
    <format dxfId="1665">
      <pivotArea dataOnly="0" labelOnly="1" fieldPosition="0">
        <references count="2">
          <reference field="0" count="1" selected="0">
            <x v="41"/>
          </reference>
          <reference field="1" count="0"/>
        </references>
      </pivotArea>
    </format>
    <format dxfId="1664">
      <pivotArea dataOnly="0" labelOnly="1" fieldPosition="0">
        <references count="2">
          <reference field="0" count="1" selected="0">
            <x v="42"/>
          </reference>
          <reference field="1" count="0"/>
        </references>
      </pivotArea>
    </format>
    <format dxfId="1663">
      <pivotArea dataOnly="0" labelOnly="1" fieldPosition="0">
        <references count="2">
          <reference field="0" count="1" selected="0">
            <x v="43"/>
          </reference>
          <reference field="1" count="0"/>
        </references>
      </pivotArea>
    </format>
    <format dxfId="1662">
      <pivotArea dataOnly="0" labelOnly="1" fieldPosition="0">
        <references count="2">
          <reference field="0" count="1" selected="0">
            <x v="44"/>
          </reference>
          <reference field="1" count="0"/>
        </references>
      </pivotArea>
    </format>
    <format dxfId="1661">
      <pivotArea dataOnly="0" labelOnly="1" fieldPosition="0">
        <references count="2">
          <reference field="0" count="1" selected="0">
            <x v="45"/>
          </reference>
          <reference field="1" count="0"/>
        </references>
      </pivotArea>
    </format>
    <format dxfId="1660">
      <pivotArea dataOnly="0" labelOnly="1" fieldPosition="0">
        <references count="2">
          <reference field="0" count="1" selected="0">
            <x v="46"/>
          </reference>
          <reference field="1" count="0"/>
        </references>
      </pivotArea>
    </format>
    <format dxfId="1659">
      <pivotArea dataOnly="0" labelOnly="1" fieldPosition="0">
        <references count="2">
          <reference field="0" count="1" selected="0">
            <x v="47"/>
          </reference>
          <reference field="1" count="0"/>
        </references>
      </pivotArea>
    </format>
    <format dxfId="1658">
      <pivotArea dataOnly="0" labelOnly="1" fieldPosition="0">
        <references count="2">
          <reference field="0" count="1" selected="0">
            <x v="48"/>
          </reference>
          <reference field="1" count="0"/>
        </references>
      </pivotArea>
    </format>
    <format dxfId="1657">
      <pivotArea dataOnly="0" labelOnly="1" fieldPosition="0">
        <references count="2">
          <reference field="0" count="1" selected="0">
            <x v="49"/>
          </reference>
          <reference field="1" count="0"/>
        </references>
      </pivotArea>
    </format>
    <format dxfId="1656">
      <pivotArea dataOnly="0" labelOnly="1" fieldPosition="0">
        <references count="2">
          <reference field="0" count="1" selected="0">
            <x v="50"/>
          </reference>
          <reference field="1" count="0"/>
        </references>
      </pivotArea>
    </format>
    <format dxfId="1655">
      <pivotArea dataOnly="0" labelOnly="1" fieldPosition="0">
        <references count="2">
          <reference field="0" count="1" selected="0">
            <x v="51"/>
          </reference>
          <reference field="1" count="0"/>
        </references>
      </pivotArea>
    </format>
    <format dxfId="1654">
      <pivotArea dataOnly="0" labelOnly="1" fieldPosition="0">
        <references count="2">
          <reference field="0" count="1" selected="0">
            <x v="52"/>
          </reference>
          <reference field="1" count="0"/>
        </references>
      </pivotArea>
    </format>
    <format dxfId="1653">
      <pivotArea dataOnly="0" labelOnly="1" fieldPosition="0">
        <references count="2">
          <reference field="0" count="1" selected="0">
            <x v="53"/>
          </reference>
          <reference field="1" count="0"/>
        </references>
      </pivotArea>
    </format>
    <format dxfId="1652">
      <pivotArea dataOnly="0" labelOnly="1" fieldPosition="0">
        <references count="2">
          <reference field="0" count="1" selected="0">
            <x v="54"/>
          </reference>
          <reference field="1" count="0"/>
        </references>
      </pivotArea>
    </format>
    <format dxfId="1651">
      <pivotArea dataOnly="0" labelOnly="1" fieldPosition="0">
        <references count="2">
          <reference field="0" count="1" selected="0">
            <x v="55"/>
          </reference>
          <reference field="1" count="0"/>
        </references>
      </pivotArea>
    </format>
    <format dxfId="1650">
      <pivotArea dataOnly="0" labelOnly="1" fieldPosition="0">
        <references count="2">
          <reference field="0" count="1" selected="0">
            <x v="56"/>
          </reference>
          <reference field="1" count="0"/>
        </references>
      </pivotArea>
    </format>
    <format dxfId="1649">
      <pivotArea dataOnly="0" labelOnly="1" fieldPosition="0">
        <references count="2">
          <reference field="0" count="1" selected="0">
            <x v="57"/>
          </reference>
          <reference field="1" count="0"/>
        </references>
      </pivotArea>
    </format>
    <format dxfId="1648">
      <pivotArea dataOnly="0" labelOnly="1" fieldPosition="0">
        <references count="2">
          <reference field="0" count="1" selected="0">
            <x v="58"/>
          </reference>
          <reference field="1" count="0"/>
        </references>
      </pivotArea>
    </format>
    <format dxfId="1647">
      <pivotArea dataOnly="0" labelOnly="1" fieldPosition="0">
        <references count="2">
          <reference field="0" count="1" selected="0">
            <x v="59"/>
          </reference>
          <reference field="1" count="9">
            <x v="0"/>
            <x v="1"/>
            <x v="5"/>
            <x v="7"/>
            <x v="8"/>
            <x v="9"/>
            <x v="10"/>
            <x v="11"/>
            <x v="12"/>
          </reference>
        </references>
      </pivotArea>
    </format>
    <format dxfId="1646">
      <pivotArea dataOnly="0" labelOnly="1" outline="0" fieldPosition="0">
        <references count="1">
          <reference field="4294967294" count="2">
            <x v="0"/>
            <x v="1"/>
          </reference>
        </references>
      </pivotArea>
    </format>
  </formats>
  <chartFormats count="6">
    <chartFormat chart="0" format="2" series="1">
      <pivotArea type="data" outline="0" fieldPosition="0">
        <references count="1">
          <reference field="4294967294" count="1" selected="0">
            <x v="1"/>
          </reference>
        </references>
      </pivotArea>
    </chartFormat>
    <chartFormat chart="0" format="3" series="1">
      <pivotArea type="data" outline="0" fieldPosition="0">
        <references count="1">
          <reference field="4294967294" count="1" selected="0">
            <x v="0"/>
          </reference>
        </references>
      </pivotArea>
    </chartFormat>
    <chartFormat chart="0" format="4">
      <pivotArea type="data" outline="0" fieldPosition="0">
        <references count="3">
          <reference field="4294967294" count="1" selected="0">
            <x v="1"/>
          </reference>
          <reference field="0" count="1" selected="0">
            <x v="59"/>
          </reference>
          <reference field="1" count="1" selected="0">
            <x v="10"/>
          </reference>
        </references>
      </pivotArea>
    </chartFormat>
    <chartFormat chart="0" format="5">
      <pivotArea type="data" outline="0" fieldPosition="0">
        <references count="3">
          <reference field="4294967294" count="1" selected="0">
            <x v="1"/>
          </reference>
          <reference field="0" count="1" selected="0">
            <x v="59"/>
          </reference>
          <reference field="1" count="1" selected="0">
            <x v="8"/>
          </reference>
        </references>
      </pivotArea>
    </chartFormat>
    <chartFormat chart="0" format="6">
      <pivotArea type="data" outline="0" fieldPosition="0">
        <references count="3">
          <reference field="4294967294" count="1" selected="0">
            <x v="1"/>
          </reference>
          <reference field="0" count="1" selected="0">
            <x v="59"/>
          </reference>
          <reference field="1" count="1" selected="0">
            <x v="7"/>
          </reference>
        </references>
      </pivotArea>
    </chartFormat>
    <chartFormat chart="0" format="7">
      <pivotArea type="data" outline="0" fieldPosition="0">
        <references count="3">
          <reference field="4294967294" count="1" selected="0">
            <x v="1"/>
          </reference>
          <reference field="0" count="1" selected="0">
            <x v="59"/>
          </reference>
          <reference field="1" count="1" selected="0">
            <x v="5"/>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Regularidad" cacheId="7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5" rowHeaderCaption=" ">
  <location ref="O50:Q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dataField="1"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Regularidad Absoluta   " fld="93" baseField="1" baseItem="0" numFmtId="3"/>
    <dataField name="RA 95% " fld="38" subtotal="average" baseField="1" baseItem="1"/>
  </dataFields>
  <formats count="35">
    <format dxfId="1720">
      <pivotArea type="all" dataOnly="0" outline="0" fieldPosition="0"/>
    </format>
    <format dxfId="1719">
      <pivotArea outline="0" collapsedLevelsAreSubtotals="1" fieldPosition="0"/>
    </format>
    <format dxfId="1718">
      <pivotArea field="0" type="button" dataOnly="0" labelOnly="1" outline="0" axis="axisRow" fieldPosition="0"/>
    </format>
    <format dxfId="1717">
      <pivotArea dataOnly="0" labelOnly="1" outline="0" axis="axisValues" fieldPosition="0"/>
    </format>
    <format dxfId="1716">
      <pivotArea dataOnly="0" labelOnly="1" fieldPosition="0">
        <references count="1">
          <reference field="0" count="0"/>
        </references>
      </pivotArea>
    </format>
    <format dxfId="1715">
      <pivotArea dataOnly="0" labelOnly="1" grandRow="1" outline="0" fieldPosition="0"/>
    </format>
    <format dxfId="1714">
      <pivotArea dataOnly="0" labelOnly="1" fieldPosition="0">
        <references count="2">
          <reference field="0" count="1" selected="0">
            <x v="0"/>
          </reference>
          <reference field="1" count="0"/>
        </references>
      </pivotArea>
    </format>
    <format dxfId="1713">
      <pivotArea dataOnly="0" labelOnly="1" fieldPosition="0">
        <references count="2">
          <reference field="0" count="1" selected="0">
            <x v="4"/>
          </reference>
          <reference field="1" count="0"/>
        </references>
      </pivotArea>
    </format>
    <format dxfId="1712">
      <pivotArea dataOnly="0" labelOnly="1" fieldPosition="0">
        <references count="2">
          <reference field="0" count="1" selected="0">
            <x v="8"/>
          </reference>
          <reference field="1" count="0"/>
        </references>
      </pivotArea>
    </format>
    <format dxfId="1711">
      <pivotArea dataOnly="0" labelOnly="1" fieldPosition="0">
        <references count="2">
          <reference field="0" count="1" selected="0">
            <x v="12"/>
          </reference>
          <reference field="1" count="0"/>
        </references>
      </pivotArea>
    </format>
    <format dxfId="1710">
      <pivotArea dataOnly="0" labelOnly="1" fieldPosition="0">
        <references count="2">
          <reference field="0" count="1" selected="0">
            <x v="16"/>
          </reference>
          <reference field="1" count="0"/>
        </references>
      </pivotArea>
    </format>
    <format dxfId="1709">
      <pivotArea dataOnly="0" labelOnly="1" fieldPosition="0">
        <references count="2">
          <reference field="0" count="1" selected="0">
            <x v="20"/>
          </reference>
          <reference field="1" count="0"/>
        </references>
      </pivotArea>
    </format>
    <format dxfId="1708">
      <pivotArea dataOnly="0" labelOnly="1" fieldPosition="0">
        <references count="2">
          <reference field="0" count="1" selected="0">
            <x v="25"/>
          </reference>
          <reference field="1" count="0"/>
        </references>
      </pivotArea>
    </format>
    <format dxfId="1707">
      <pivotArea dataOnly="0" labelOnly="1" outline="0" axis="axisValues" fieldPosition="0"/>
    </format>
    <format dxfId="1706">
      <pivotArea dataOnly="0" labelOnly="1" outline="0" axis="axisValues" fieldPosition="0"/>
    </format>
    <format dxfId="1705">
      <pivotArea dataOnly="0" labelOnly="1" outline="0" axis="axisValues" fieldPosition="0"/>
    </format>
    <format dxfId="1704">
      <pivotArea field="0" type="button" dataOnly="0" labelOnly="1" outline="0" axis="axisRow" fieldPosition="0"/>
    </format>
    <format dxfId="1703">
      <pivotArea field="0" type="button" dataOnly="0" labelOnly="1" outline="0" axis="axisRow" fieldPosition="0"/>
    </format>
    <format dxfId="1702">
      <pivotArea field="0" type="button" dataOnly="0" labelOnly="1" outline="0" axis="axisRow" fieldPosition="0"/>
    </format>
    <format dxfId="1701">
      <pivotArea outline="0" collapsedLevelsAreSubtotals="1" fieldPosition="0"/>
    </format>
    <format dxfId="1700">
      <pivotArea outline="0" collapsedLevelsAreSubtotals="1" fieldPosition="0">
        <references count="1">
          <reference field="4294967294" count="1" selected="0">
            <x v="1"/>
          </reference>
        </references>
      </pivotArea>
    </format>
    <format dxfId="1699">
      <pivotArea dataOnly="0" labelOnly="1" outline="0" fieldPosition="0">
        <references count="1">
          <reference field="4294967294" count="1">
            <x v="1"/>
          </reference>
        </references>
      </pivotArea>
    </format>
    <format dxfId="1698">
      <pivotArea outline="0" collapsedLevelsAreSubtotals="1" fieldPosition="0">
        <references count="1">
          <reference field="4294967294" count="1" selected="0">
            <x v="1"/>
          </reference>
        </references>
      </pivotArea>
    </format>
    <format dxfId="1697">
      <pivotArea dataOnly="0" labelOnly="1" outline="0" fieldPosition="0">
        <references count="1">
          <reference field="4294967294" count="1">
            <x v="1"/>
          </reference>
        </references>
      </pivotArea>
    </format>
    <format dxfId="1696">
      <pivotArea dataOnly="0" outline="0" fieldPosition="0">
        <references count="1">
          <reference field="4294967294" count="1">
            <x v="1"/>
          </reference>
        </references>
      </pivotArea>
    </format>
    <format dxfId="1695">
      <pivotArea dataOnly="0" outline="0" fieldPosition="0">
        <references count="1">
          <reference field="4294967294" count="1">
            <x v="1"/>
          </reference>
        </references>
      </pivotArea>
    </format>
    <format dxfId="1694">
      <pivotArea outline="0" collapsedLevelsAreSubtotals="1" fieldPosition="0">
        <references count="1">
          <reference field="4294967294" count="1" selected="0">
            <x v="1"/>
          </reference>
        </references>
      </pivotArea>
    </format>
    <format dxfId="1693">
      <pivotArea dataOnly="0" labelOnly="1" outline="0" fieldPosition="0">
        <references count="1">
          <reference field="4294967294" count="1">
            <x v="1"/>
          </reference>
        </references>
      </pivotArea>
    </format>
    <format dxfId="1692">
      <pivotArea outline="0" collapsedLevelsAreSubtotals="1" fieldPosition="0">
        <references count="1">
          <reference field="4294967294" count="1" selected="0">
            <x v="1"/>
          </reference>
        </references>
      </pivotArea>
    </format>
    <format dxfId="1691">
      <pivotArea dataOnly="0" labelOnly="1" outline="0" fieldPosition="0">
        <references count="1">
          <reference field="4294967294" count="1">
            <x v="1"/>
          </reference>
        </references>
      </pivotArea>
    </format>
    <format dxfId="1690">
      <pivotArea collapsedLevelsAreSubtotals="1" fieldPosition="0">
        <references count="2">
          <reference field="4294967294" count="1" selected="0">
            <x v="1"/>
          </reference>
          <reference field="0" count="1">
            <x v="27"/>
          </reference>
        </references>
      </pivotArea>
    </format>
    <format dxfId="1689">
      <pivotArea dataOnly="0" outline="0" fieldPosition="0">
        <references count="1">
          <reference field="4294967294" count="1">
            <x v="1"/>
          </reference>
        </references>
      </pivotArea>
    </format>
    <format dxfId="1688">
      <pivotArea dataOnly="0" labelOnly="1" outline="0" fieldPosition="0">
        <references count="1">
          <reference field="4294967294" count="1">
            <x v="0"/>
          </reference>
        </references>
      </pivotArea>
    </format>
    <format dxfId="1687">
      <pivotArea dataOnly="0" outline="0" fieldPosition="0">
        <references count="1">
          <reference field="4294967294" count="1">
            <x v="1"/>
          </reference>
        </references>
      </pivotArea>
    </format>
    <format dxfId="1686">
      <pivotArea dataOnly="0" outline="0" fieldPosition="0">
        <references count="1">
          <reference field="4294967294" count="1">
            <x v="1"/>
          </reference>
        </references>
      </pivotArea>
    </format>
  </formats>
  <chartFormats count="2">
    <chartFormat chart="14" format="23" series="1">
      <pivotArea type="data" outline="0" fieldPosition="0">
        <references count="1">
          <reference field="4294967294" count="1" selected="0">
            <x v="0"/>
          </reference>
        </references>
      </pivotArea>
    </chartFormat>
    <chartFormat chart="14" format="24" series="1">
      <pivotArea type="data" outline="0" fieldPosition="0">
        <references count="1">
          <reference field="4294967294" count="1" selected="0">
            <x v="1"/>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TC Personal" cacheId="76"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K50:BL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items count="15">
        <item x="0"/>
        <item x="1"/>
        <item x="2"/>
        <item x="3"/>
        <item x="4"/>
        <item x="5"/>
        <item x="6"/>
        <item x="7"/>
        <item x="8"/>
        <item x="9"/>
        <item x="10"/>
        <item x="11"/>
        <item x="12"/>
        <item x="13"/>
        <item t="default"/>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dataField="1" showAll="0"/>
    <pivotField numFmtId="3" showAll="0"/>
    <pivotField numFmtId="3" showAll="0"/>
    <pivotField numFmtId="3" showAll="0"/>
    <pivotField numFmtId="3" showAll="0"/>
    <pivotField numFmtId="3" showAll="0"/>
    <pivotField numFmtId="3" showAll="0"/>
    <pivotField showAll="0"/>
    <pivotField showAll="0" defaultSubtotal="0">
      <items count="6">
        <item sd="0" x="0"/>
        <item sd="0" x="1"/>
        <item sd="0" x="2"/>
        <item sd="0" x="3"/>
        <item sd="0" x="4"/>
        <item x="5"/>
      </items>
    </pivotField>
    <pivotField showAll="0" defaultSubtotal="0">
      <items count="33">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sd="0" x="26"/>
        <item sd="0" x="27"/>
        <item sd="0" x="28"/>
        <item sd="0" x="29"/>
        <item sd="0"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Trenes Corridos/Personal " fld="82" baseField="1" baseItem="10" numFmtId="4"/>
  </dataFields>
  <formats count="42">
    <format dxfId="1762">
      <pivotArea type="all" dataOnly="0" outline="0" fieldPosition="0"/>
    </format>
    <format dxfId="1761">
      <pivotArea outline="0" collapsedLevelsAreSubtotals="1" fieldPosition="0"/>
    </format>
    <format dxfId="1760">
      <pivotArea field="0" type="button" dataOnly="0" labelOnly="1" outline="0" axis="axisRow" fieldPosition="0"/>
    </format>
    <format dxfId="1759">
      <pivotArea dataOnly="0" labelOnly="1" outline="0" axis="axisValues" fieldPosition="0"/>
    </format>
    <format dxfId="1758">
      <pivotArea dataOnly="0" labelOnly="1" fieldPosition="0">
        <references count="1">
          <reference field="0" count="0"/>
        </references>
      </pivotArea>
    </format>
    <format dxfId="1757">
      <pivotArea dataOnly="0" labelOnly="1" grandRow="1" outline="0" fieldPosition="0"/>
    </format>
    <format dxfId="1756">
      <pivotArea dataOnly="0" labelOnly="1" fieldPosition="0">
        <references count="2">
          <reference field="0" count="1" selected="0">
            <x v="30"/>
          </reference>
          <reference field="1" count="0"/>
        </references>
      </pivotArea>
    </format>
    <format dxfId="1755">
      <pivotArea dataOnly="0" labelOnly="1" fieldPosition="0">
        <references count="2">
          <reference field="0" count="1" selected="0">
            <x v="31"/>
          </reference>
          <reference field="1" count="0"/>
        </references>
      </pivotArea>
    </format>
    <format dxfId="1754">
      <pivotArea dataOnly="0" labelOnly="1" fieldPosition="0">
        <references count="2">
          <reference field="0" count="1" selected="0">
            <x v="32"/>
          </reference>
          <reference field="1" count="0"/>
        </references>
      </pivotArea>
    </format>
    <format dxfId="1753">
      <pivotArea dataOnly="0" labelOnly="1" fieldPosition="0">
        <references count="2">
          <reference field="0" count="1" selected="0">
            <x v="33"/>
          </reference>
          <reference field="1" count="0"/>
        </references>
      </pivotArea>
    </format>
    <format dxfId="1752">
      <pivotArea dataOnly="0" labelOnly="1" fieldPosition="0">
        <references count="2">
          <reference field="0" count="1" selected="0">
            <x v="34"/>
          </reference>
          <reference field="1" count="0"/>
        </references>
      </pivotArea>
    </format>
    <format dxfId="1751">
      <pivotArea dataOnly="0" labelOnly="1" fieldPosition="0">
        <references count="2">
          <reference field="0" count="1" selected="0">
            <x v="35"/>
          </reference>
          <reference field="1" count="0"/>
        </references>
      </pivotArea>
    </format>
    <format dxfId="1750">
      <pivotArea dataOnly="0" labelOnly="1" fieldPosition="0">
        <references count="2">
          <reference field="0" count="1" selected="0">
            <x v="36"/>
          </reference>
          <reference field="1" count="0"/>
        </references>
      </pivotArea>
    </format>
    <format dxfId="1749">
      <pivotArea dataOnly="0" labelOnly="1" fieldPosition="0">
        <references count="2">
          <reference field="0" count="1" selected="0">
            <x v="37"/>
          </reference>
          <reference field="1" count="0"/>
        </references>
      </pivotArea>
    </format>
    <format dxfId="1748">
      <pivotArea dataOnly="0" labelOnly="1" fieldPosition="0">
        <references count="2">
          <reference field="0" count="1" selected="0">
            <x v="38"/>
          </reference>
          <reference field="1" count="0"/>
        </references>
      </pivotArea>
    </format>
    <format dxfId="1747">
      <pivotArea dataOnly="0" labelOnly="1" fieldPosition="0">
        <references count="2">
          <reference field="0" count="1" selected="0">
            <x v="39"/>
          </reference>
          <reference field="1" count="0"/>
        </references>
      </pivotArea>
    </format>
    <format dxfId="1746">
      <pivotArea dataOnly="0" labelOnly="1" fieldPosition="0">
        <references count="2">
          <reference field="0" count="1" selected="0">
            <x v="40"/>
          </reference>
          <reference field="1" count="0"/>
        </references>
      </pivotArea>
    </format>
    <format dxfId="1745">
      <pivotArea dataOnly="0" labelOnly="1" fieldPosition="0">
        <references count="2">
          <reference field="0" count="1" selected="0">
            <x v="41"/>
          </reference>
          <reference field="1" count="0"/>
        </references>
      </pivotArea>
    </format>
    <format dxfId="1744">
      <pivotArea dataOnly="0" labelOnly="1" fieldPosition="0">
        <references count="2">
          <reference field="0" count="1" selected="0">
            <x v="42"/>
          </reference>
          <reference field="1" count="0"/>
        </references>
      </pivotArea>
    </format>
    <format dxfId="1743">
      <pivotArea dataOnly="0" labelOnly="1" fieldPosition="0">
        <references count="2">
          <reference field="0" count="1" selected="0">
            <x v="43"/>
          </reference>
          <reference field="1" count="0"/>
        </references>
      </pivotArea>
    </format>
    <format dxfId="1742">
      <pivotArea dataOnly="0" labelOnly="1" fieldPosition="0">
        <references count="2">
          <reference field="0" count="1" selected="0">
            <x v="44"/>
          </reference>
          <reference field="1" count="0"/>
        </references>
      </pivotArea>
    </format>
    <format dxfId="1741">
      <pivotArea dataOnly="0" labelOnly="1" fieldPosition="0">
        <references count="2">
          <reference field="0" count="1" selected="0">
            <x v="45"/>
          </reference>
          <reference field="1" count="0"/>
        </references>
      </pivotArea>
    </format>
    <format dxfId="1740">
      <pivotArea dataOnly="0" labelOnly="1" fieldPosition="0">
        <references count="2">
          <reference field="0" count="1" selected="0">
            <x v="46"/>
          </reference>
          <reference field="1" count="0"/>
        </references>
      </pivotArea>
    </format>
    <format dxfId="1739">
      <pivotArea dataOnly="0" labelOnly="1" fieldPosition="0">
        <references count="2">
          <reference field="0" count="1" selected="0">
            <x v="47"/>
          </reference>
          <reference field="1" count="0"/>
        </references>
      </pivotArea>
    </format>
    <format dxfId="1738">
      <pivotArea dataOnly="0" labelOnly="1" fieldPosition="0">
        <references count="2">
          <reference field="0" count="1" selected="0">
            <x v="48"/>
          </reference>
          <reference field="1" count="0"/>
        </references>
      </pivotArea>
    </format>
    <format dxfId="1737">
      <pivotArea dataOnly="0" labelOnly="1" fieldPosition="0">
        <references count="2">
          <reference field="0" count="1" selected="0">
            <x v="49"/>
          </reference>
          <reference field="1" count="0"/>
        </references>
      </pivotArea>
    </format>
    <format dxfId="1736">
      <pivotArea dataOnly="0" labelOnly="1" fieldPosition="0">
        <references count="2">
          <reference field="0" count="1" selected="0">
            <x v="50"/>
          </reference>
          <reference field="1" count="0"/>
        </references>
      </pivotArea>
    </format>
    <format dxfId="1735">
      <pivotArea dataOnly="0" labelOnly="1" fieldPosition="0">
        <references count="2">
          <reference field="0" count="1" selected="0">
            <x v="51"/>
          </reference>
          <reference field="1" count="0"/>
        </references>
      </pivotArea>
    </format>
    <format dxfId="1734">
      <pivotArea dataOnly="0" labelOnly="1" fieldPosition="0">
        <references count="2">
          <reference field="0" count="1" selected="0">
            <x v="52"/>
          </reference>
          <reference field="1" count="0"/>
        </references>
      </pivotArea>
    </format>
    <format dxfId="1733">
      <pivotArea dataOnly="0" labelOnly="1" fieldPosition="0">
        <references count="2">
          <reference field="0" count="1" selected="0">
            <x v="53"/>
          </reference>
          <reference field="1" count="0"/>
        </references>
      </pivotArea>
    </format>
    <format dxfId="1732">
      <pivotArea dataOnly="0" labelOnly="1" fieldPosition="0">
        <references count="2">
          <reference field="0" count="1" selected="0">
            <x v="54"/>
          </reference>
          <reference field="1" count="0"/>
        </references>
      </pivotArea>
    </format>
    <format dxfId="1731">
      <pivotArea dataOnly="0" labelOnly="1" fieldPosition="0">
        <references count="2">
          <reference field="0" count="1" selected="0">
            <x v="55"/>
          </reference>
          <reference field="1" count="0"/>
        </references>
      </pivotArea>
    </format>
    <format dxfId="1730">
      <pivotArea dataOnly="0" labelOnly="1" fieldPosition="0">
        <references count="2">
          <reference field="0" count="1" selected="0">
            <x v="56"/>
          </reference>
          <reference field="1" count="0"/>
        </references>
      </pivotArea>
    </format>
    <format dxfId="1729">
      <pivotArea dataOnly="0" labelOnly="1" fieldPosition="0">
        <references count="2">
          <reference field="0" count="1" selected="0">
            <x v="57"/>
          </reference>
          <reference field="1" count="0"/>
        </references>
      </pivotArea>
    </format>
    <format dxfId="1728">
      <pivotArea dataOnly="0" labelOnly="1" fieldPosition="0">
        <references count="2">
          <reference field="0" count="1" selected="0">
            <x v="58"/>
          </reference>
          <reference field="1" count="0"/>
        </references>
      </pivotArea>
    </format>
    <format dxfId="1727">
      <pivotArea dataOnly="0" labelOnly="1" fieldPosition="0">
        <references count="2">
          <reference field="0" count="1" selected="0">
            <x v="59"/>
          </reference>
          <reference field="1" count="9">
            <x v="0"/>
            <x v="1"/>
            <x v="5"/>
            <x v="7"/>
            <x v="8"/>
            <x v="9"/>
            <x v="10"/>
            <x v="11"/>
            <x v="12"/>
          </reference>
        </references>
      </pivotArea>
    </format>
    <format dxfId="1726">
      <pivotArea dataOnly="0" labelOnly="1" outline="0" axis="axisValues" fieldPosition="0"/>
    </format>
    <format dxfId="1725">
      <pivotArea outline="0" fieldPosition="0">
        <references count="1">
          <reference field="4294967294" count="1">
            <x v="0"/>
          </reference>
        </references>
      </pivotArea>
    </format>
    <format dxfId="1724">
      <pivotArea dataOnly="0" labelOnly="1" outline="0" axis="axisValues" fieldPosition="0"/>
    </format>
    <format dxfId="1723">
      <pivotArea dataOnly="0" labelOnly="1" outline="0" axis="axisValues" fieldPosition="0"/>
    </format>
    <format dxfId="1722">
      <pivotArea outline="0" fieldPosition="0">
        <references count="1">
          <reference field="4294967294" count="1">
            <x v="0"/>
          </reference>
        </references>
      </pivotArea>
    </format>
    <format dxfId="1721">
      <pivotArea outline="0" fieldPosition="0">
        <references count="1">
          <reference field="4294967294" count="1">
            <x v="0"/>
          </reference>
        </references>
      </pivotArea>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Recaudacion KmLinea" cacheId="76"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2">
  <location ref="AQ50:AR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dataField="1"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Km. Línea (DÓLAR US) " fld="72" baseField="1" baseItem="8" numFmtId="170"/>
  </dataFields>
  <formats count="41">
    <format dxfId="1803">
      <pivotArea field="0" type="button" dataOnly="0" labelOnly="1" outline="0" axis="axisRow" fieldPosition="0"/>
    </format>
    <format dxfId="1802">
      <pivotArea dataOnly="0" labelOnly="1" outline="0" axis="axisValues" fieldPosition="0"/>
    </format>
    <format dxfId="1801">
      <pivotArea dataOnly="0" labelOnly="1" outline="0" axis="axisValues" fieldPosition="0"/>
    </format>
    <format dxfId="1800">
      <pivotArea type="all" dataOnly="0" outline="0" fieldPosition="0"/>
    </format>
    <format dxfId="1799">
      <pivotArea outline="0" collapsedLevelsAreSubtotals="1" fieldPosition="0"/>
    </format>
    <format dxfId="1798">
      <pivotArea field="0" type="button" dataOnly="0" labelOnly="1" outline="0" axis="axisRow" fieldPosition="0"/>
    </format>
    <format dxfId="1797">
      <pivotArea dataOnly="0" labelOnly="1" outline="0" axis="axisValues" fieldPosition="0"/>
    </format>
    <format dxfId="1796">
      <pivotArea dataOnly="0" labelOnly="1" fieldPosition="0">
        <references count="1">
          <reference field="0" count="0"/>
        </references>
      </pivotArea>
    </format>
    <format dxfId="1795">
      <pivotArea dataOnly="0" labelOnly="1" grandRow="1" outline="0" fieldPosition="0"/>
    </format>
    <format dxfId="1794">
      <pivotArea dataOnly="0" labelOnly="1" fieldPosition="0">
        <references count="2">
          <reference field="0" count="1" selected="0">
            <x v="30"/>
          </reference>
          <reference field="1" count="0"/>
        </references>
      </pivotArea>
    </format>
    <format dxfId="1793">
      <pivotArea dataOnly="0" labelOnly="1" fieldPosition="0">
        <references count="2">
          <reference field="0" count="1" selected="0">
            <x v="31"/>
          </reference>
          <reference field="1" count="0"/>
        </references>
      </pivotArea>
    </format>
    <format dxfId="1792">
      <pivotArea dataOnly="0" labelOnly="1" fieldPosition="0">
        <references count="2">
          <reference field="0" count="1" selected="0">
            <x v="32"/>
          </reference>
          <reference field="1" count="0"/>
        </references>
      </pivotArea>
    </format>
    <format dxfId="1791">
      <pivotArea dataOnly="0" labelOnly="1" fieldPosition="0">
        <references count="2">
          <reference field="0" count="1" selected="0">
            <x v="33"/>
          </reference>
          <reference field="1" count="0"/>
        </references>
      </pivotArea>
    </format>
    <format dxfId="1790">
      <pivotArea dataOnly="0" labelOnly="1" fieldPosition="0">
        <references count="2">
          <reference field="0" count="1" selected="0">
            <x v="34"/>
          </reference>
          <reference field="1" count="0"/>
        </references>
      </pivotArea>
    </format>
    <format dxfId="1789">
      <pivotArea dataOnly="0" labelOnly="1" fieldPosition="0">
        <references count="2">
          <reference field="0" count="1" selected="0">
            <x v="35"/>
          </reference>
          <reference field="1" count="0"/>
        </references>
      </pivotArea>
    </format>
    <format dxfId="1788">
      <pivotArea dataOnly="0" labelOnly="1" fieldPosition="0">
        <references count="2">
          <reference field="0" count="1" selected="0">
            <x v="36"/>
          </reference>
          <reference field="1" count="0"/>
        </references>
      </pivotArea>
    </format>
    <format dxfId="1787">
      <pivotArea dataOnly="0" labelOnly="1" fieldPosition="0">
        <references count="2">
          <reference field="0" count="1" selected="0">
            <x v="37"/>
          </reference>
          <reference field="1" count="0"/>
        </references>
      </pivotArea>
    </format>
    <format dxfId="1786">
      <pivotArea dataOnly="0" labelOnly="1" fieldPosition="0">
        <references count="2">
          <reference field="0" count="1" selected="0">
            <x v="38"/>
          </reference>
          <reference field="1" count="0"/>
        </references>
      </pivotArea>
    </format>
    <format dxfId="1785">
      <pivotArea dataOnly="0" labelOnly="1" fieldPosition="0">
        <references count="2">
          <reference field="0" count="1" selected="0">
            <x v="39"/>
          </reference>
          <reference field="1" count="0"/>
        </references>
      </pivotArea>
    </format>
    <format dxfId="1784">
      <pivotArea dataOnly="0" labelOnly="1" fieldPosition="0">
        <references count="2">
          <reference field="0" count="1" selected="0">
            <x v="40"/>
          </reference>
          <reference field="1" count="0"/>
        </references>
      </pivotArea>
    </format>
    <format dxfId="1783">
      <pivotArea dataOnly="0" labelOnly="1" fieldPosition="0">
        <references count="2">
          <reference field="0" count="1" selected="0">
            <x v="41"/>
          </reference>
          <reference field="1" count="0"/>
        </references>
      </pivotArea>
    </format>
    <format dxfId="1782">
      <pivotArea dataOnly="0" labelOnly="1" fieldPosition="0">
        <references count="2">
          <reference field="0" count="1" selected="0">
            <x v="42"/>
          </reference>
          <reference field="1" count="0"/>
        </references>
      </pivotArea>
    </format>
    <format dxfId="1781">
      <pivotArea dataOnly="0" labelOnly="1" fieldPosition="0">
        <references count="2">
          <reference field="0" count="1" selected="0">
            <x v="43"/>
          </reference>
          <reference field="1" count="0"/>
        </references>
      </pivotArea>
    </format>
    <format dxfId="1780">
      <pivotArea dataOnly="0" labelOnly="1" fieldPosition="0">
        <references count="2">
          <reference field="0" count="1" selected="0">
            <x v="44"/>
          </reference>
          <reference field="1" count="0"/>
        </references>
      </pivotArea>
    </format>
    <format dxfId="1779">
      <pivotArea dataOnly="0" labelOnly="1" fieldPosition="0">
        <references count="2">
          <reference field="0" count="1" selected="0">
            <x v="45"/>
          </reference>
          <reference field="1" count="0"/>
        </references>
      </pivotArea>
    </format>
    <format dxfId="1778">
      <pivotArea dataOnly="0" labelOnly="1" fieldPosition="0">
        <references count="2">
          <reference field="0" count="1" selected="0">
            <x v="46"/>
          </reference>
          <reference field="1" count="0"/>
        </references>
      </pivotArea>
    </format>
    <format dxfId="1777">
      <pivotArea dataOnly="0" labelOnly="1" fieldPosition="0">
        <references count="2">
          <reference field="0" count="1" selected="0">
            <x v="47"/>
          </reference>
          <reference field="1" count="0"/>
        </references>
      </pivotArea>
    </format>
    <format dxfId="1776">
      <pivotArea dataOnly="0" labelOnly="1" fieldPosition="0">
        <references count="2">
          <reference field="0" count="1" selected="0">
            <x v="48"/>
          </reference>
          <reference field="1" count="0"/>
        </references>
      </pivotArea>
    </format>
    <format dxfId="1775">
      <pivotArea dataOnly="0" labelOnly="1" fieldPosition="0">
        <references count="2">
          <reference field="0" count="1" selected="0">
            <x v="49"/>
          </reference>
          <reference field="1" count="0"/>
        </references>
      </pivotArea>
    </format>
    <format dxfId="1774">
      <pivotArea dataOnly="0" labelOnly="1" fieldPosition="0">
        <references count="2">
          <reference field="0" count="1" selected="0">
            <x v="50"/>
          </reference>
          <reference field="1" count="0"/>
        </references>
      </pivotArea>
    </format>
    <format dxfId="1773">
      <pivotArea dataOnly="0" labelOnly="1" fieldPosition="0">
        <references count="2">
          <reference field="0" count="1" selected="0">
            <x v="51"/>
          </reference>
          <reference field="1" count="0"/>
        </references>
      </pivotArea>
    </format>
    <format dxfId="1772">
      <pivotArea dataOnly="0" labelOnly="1" fieldPosition="0">
        <references count="2">
          <reference field="0" count="1" selected="0">
            <x v="52"/>
          </reference>
          <reference field="1" count="0"/>
        </references>
      </pivotArea>
    </format>
    <format dxfId="1771">
      <pivotArea dataOnly="0" labelOnly="1" fieldPosition="0">
        <references count="2">
          <reference field="0" count="1" selected="0">
            <x v="53"/>
          </reference>
          <reference field="1" count="0"/>
        </references>
      </pivotArea>
    </format>
    <format dxfId="1770">
      <pivotArea dataOnly="0" labelOnly="1" fieldPosition="0">
        <references count="2">
          <reference field="0" count="1" selected="0">
            <x v="54"/>
          </reference>
          <reference field="1" count="0"/>
        </references>
      </pivotArea>
    </format>
    <format dxfId="1769">
      <pivotArea dataOnly="0" labelOnly="1" fieldPosition="0">
        <references count="2">
          <reference field="0" count="1" selected="0">
            <x v="55"/>
          </reference>
          <reference field="1" count="0"/>
        </references>
      </pivotArea>
    </format>
    <format dxfId="1768">
      <pivotArea dataOnly="0" labelOnly="1" fieldPosition="0">
        <references count="2">
          <reference field="0" count="1" selected="0">
            <x v="56"/>
          </reference>
          <reference field="1" count="0"/>
        </references>
      </pivotArea>
    </format>
    <format dxfId="1767">
      <pivotArea dataOnly="0" labelOnly="1" fieldPosition="0">
        <references count="2">
          <reference field="0" count="1" selected="0">
            <x v="57"/>
          </reference>
          <reference field="1" count="0"/>
        </references>
      </pivotArea>
    </format>
    <format dxfId="1766">
      <pivotArea dataOnly="0" labelOnly="1" fieldPosition="0">
        <references count="2">
          <reference field="0" count="1" selected="0">
            <x v="58"/>
          </reference>
          <reference field="1" count="0"/>
        </references>
      </pivotArea>
    </format>
    <format dxfId="1765">
      <pivotArea dataOnly="0" labelOnly="1" fieldPosition="0">
        <references count="2">
          <reference field="0" count="1" selected="0">
            <x v="59"/>
          </reference>
          <reference field="1" count="9">
            <x v="0"/>
            <x v="1"/>
            <x v="5"/>
            <x v="7"/>
            <x v="8"/>
            <x v="9"/>
            <x v="10"/>
            <x v="11"/>
            <x v="12"/>
          </reference>
        </references>
      </pivotArea>
    </format>
    <format dxfId="1764">
      <pivotArea dataOnly="0" labelOnly="1" outline="0" axis="axisValues" fieldPosition="0"/>
    </format>
    <format dxfId="1763">
      <pivotArea outline="0" fieldPosition="0">
        <references count="1">
          <reference field="4294967294" count="1">
            <x v="0"/>
          </reference>
        </references>
      </pivotArea>
    </format>
  </formats>
  <chartFormats count="1">
    <chartFormat chart="1"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Trenes Corridos" cacheId="7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9" rowHeaderCaption=" ">
  <location ref="I50:L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dataField="1" numFmtId="3" showAll="0"/>
    <pivotField numFmtId="3" showAll="0"/>
    <pivotField dataField="1"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renes Corridos (TC) " fld="33" baseField="0" baseItem="58"/>
    <dataField name="Variación % TC " fld="33" showDataAs="percentDiff" baseField="0" baseItem="1048828" numFmtId="10"/>
    <dataField name="Trenes Programados (TP)" fld="31" baseField="1" baseItem="3"/>
  </dataFields>
  <formats count="28">
    <format dxfId="1831">
      <pivotArea type="all" dataOnly="0" outline="0" fieldPosition="0"/>
    </format>
    <format dxfId="1830">
      <pivotArea outline="0" collapsedLevelsAreSubtotals="1" fieldPosition="0"/>
    </format>
    <format dxfId="1829">
      <pivotArea field="0" type="button" dataOnly="0" labelOnly="1" outline="0" axis="axisRow" fieldPosition="0"/>
    </format>
    <format dxfId="1828">
      <pivotArea dataOnly="0" labelOnly="1" outline="0" axis="axisValues" fieldPosition="0"/>
    </format>
    <format dxfId="1827">
      <pivotArea dataOnly="0" labelOnly="1" fieldPosition="0">
        <references count="1">
          <reference field="0" count="0"/>
        </references>
      </pivotArea>
    </format>
    <format dxfId="1826">
      <pivotArea dataOnly="0" labelOnly="1" grandRow="1" outline="0" fieldPosition="0"/>
    </format>
    <format dxfId="1825">
      <pivotArea dataOnly="0" labelOnly="1" fieldPosition="0">
        <references count="2">
          <reference field="0" count="1" selected="0">
            <x v="0"/>
          </reference>
          <reference field="1" count="0"/>
        </references>
      </pivotArea>
    </format>
    <format dxfId="1824">
      <pivotArea dataOnly="0" labelOnly="1" fieldPosition="0">
        <references count="2">
          <reference field="0" count="1" selected="0">
            <x v="4"/>
          </reference>
          <reference field="1" count="0"/>
        </references>
      </pivotArea>
    </format>
    <format dxfId="1823">
      <pivotArea dataOnly="0" labelOnly="1" fieldPosition="0">
        <references count="2">
          <reference field="0" count="1" selected="0">
            <x v="8"/>
          </reference>
          <reference field="1" count="0"/>
        </references>
      </pivotArea>
    </format>
    <format dxfId="1822">
      <pivotArea dataOnly="0" labelOnly="1" fieldPosition="0">
        <references count="2">
          <reference field="0" count="1" selected="0">
            <x v="12"/>
          </reference>
          <reference field="1" count="0"/>
        </references>
      </pivotArea>
    </format>
    <format dxfId="1821">
      <pivotArea dataOnly="0" labelOnly="1" fieldPosition="0">
        <references count="2">
          <reference field="0" count="1" selected="0">
            <x v="16"/>
          </reference>
          <reference field="1" count="0"/>
        </references>
      </pivotArea>
    </format>
    <format dxfId="1820">
      <pivotArea dataOnly="0" labelOnly="1" fieldPosition="0">
        <references count="2">
          <reference field="0" count="1" selected="0">
            <x v="20"/>
          </reference>
          <reference field="1" count="0"/>
        </references>
      </pivotArea>
    </format>
    <format dxfId="1819">
      <pivotArea dataOnly="0" labelOnly="1" fieldPosition="0">
        <references count="2">
          <reference field="0" count="1" selected="0">
            <x v="25"/>
          </reference>
          <reference field="1" count="0"/>
        </references>
      </pivotArea>
    </format>
    <format dxfId="1818">
      <pivotArea dataOnly="0" labelOnly="1" outline="0" axis="axisValues" fieldPosition="0"/>
    </format>
    <format dxfId="1817">
      <pivotArea dataOnly="0" labelOnly="1" outline="0" axis="axisValues" fieldPosition="0"/>
    </format>
    <format dxfId="1816">
      <pivotArea outline="0" collapsedLevelsAreSubtotals="1" fieldPosition="0"/>
    </format>
    <format dxfId="1815">
      <pivotArea dataOnly="0" labelOnly="1" outline="0" axis="axisValues" fieldPosition="0"/>
    </format>
    <format dxfId="1814">
      <pivotArea field="0" type="button" dataOnly="0" labelOnly="1" outline="0" axis="axisRow" fieldPosition="0"/>
    </format>
    <format dxfId="1813">
      <pivotArea field="0" type="button" dataOnly="0" labelOnly="1" outline="0" axis="axisRow" fieldPosition="0"/>
    </format>
    <format dxfId="1812">
      <pivotArea field="0" type="button" dataOnly="0" labelOnly="1" outline="0" axis="axisRow" fieldPosition="0"/>
    </format>
    <format dxfId="1811">
      <pivotArea dataOnly="0" labelOnly="1" outline="0" fieldPosition="0">
        <references count="1">
          <reference field="4294967294" count="1">
            <x v="0"/>
          </reference>
        </references>
      </pivotArea>
    </format>
    <format dxfId="1810">
      <pivotArea dataOnly="0" labelOnly="1" outline="0" fieldPosition="0">
        <references count="1">
          <reference field="4294967294" count="1">
            <x v="0"/>
          </reference>
        </references>
      </pivotArea>
    </format>
    <format dxfId="1809">
      <pivotArea dataOnly="0" labelOnly="1" outline="0" fieldPosition="0">
        <references count="1">
          <reference field="4294967294" count="1">
            <x v="0"/>
          </reference>
        </references>
      </pivotArea>
    </format>
    <format dxfId="1808">
      <pivotArea dataOnly="0" labelOnly="1" outline="0" fieldPosition="0">
        <references count="1">
          <reference field="4294967294" count="1">
            <x v="2"/>
          </reference>
        </references>
      </pivotArea>
    </format>
    <format dxfId="1807">
      <pivotArea dataOnly="0" labelOnly="1" outline="0" fieldPosition="0">
        <references count="1">
          <reference field="4294967294" count="1">
            <x v="2"/>
          </reference>
        </references>
      </pivotArea>
    </format>
    <format dxfId="1806">
      <pivotArea dataOnly="0" labelOnly="1" outline="0" fieldPosition="0">
        <references count="1">
          <reference field="4294967294" count="1">
            <x v="2"/>
          </reference>
        </references>
      </pivotArea>
    </format>
    <format dxfId="1805">
      <pivotArea outline="0" fieldPosition="0">
        <references count="1">
          <reference field="4294967294" count="1">
            <x v="1"/>
          </reference>
        </references>
      </pivotArea>
    </format>
    <format dxfId="1804">
      <pivotArea dataOnly="0" labelOnly="1" outline="0" fieldPosition="0">
        <references count="1">
          <reference field="4294967294" count="1">
            <x v="1"/>
          </reference>
        </references>
      </pivotArea>
    </format>
  </formats>
  <chartFormats count="7">
    <chartFormat chart="15" format="13" series="1">
      <pivotArea type="data" outline="0" fieldPosition="0">
        <references count="1">
          <reference field="4294967294" count="1" selected="0">
            <x v="0"/>
          </reference>
        </references>
      </pivotArea>
    </chartFormat>
    <chartFormat chart="15" format="14" series="1">
      <pivotArea type="data" outline="0" fieldPosition="0">
        <references count="1">
          <reference field="4294967294" count="1" selected="0">
            <x v="2"/>
          </reference>
        </references>
      </pivotArea>
    </chartFormat>
    <chartFormat chart="16" format="16" series="1">
      <pivotArea type="data" outline="0" fieldPosition="0">
        <references count="1">
          <reference field="4294967294" count="1" selected="0">
            <x v="0"/>
          </reference>
        </references>
      </pivotArea>
    </chartFormat>
    <chartFormat chart="16" format="17" series="1">
      <pivotArea type="data" outline="0" fieldPosition="0">
        <references count="1">
          <reference field="4294967294" count="1" selected="0">
            <x v="2"/>
          </reference>
        </references>
      </pivotArea>
    </chartFormat>
    <chartFormat chart="9" format="26" series="1">
      <pivotArea type="data" outline="0" fieldPosition="0">
        <references count="1">
          <reference field="4294967294" count="1" selected="0">
            <x v="2"/>
          </reference>
        </references>
      </pivotArea>
    </chartFormat>
    <chartFormat chart="9" format="27" series="1">
      <pivotArea type="data" outline="0" fieldPosition="0">
        <references count="1">
          <reference field="4294967294" count="1" selected="0">
            <x v="0"/>
          </reference>
        </references>
      </pivotArea>
    </chartFormat>
    <chartFormat chart="9" format="28"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Ocupacion" cacheId="7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 rowHeaderCaption=" ">
  <location ref="Z50:AC71" firstHeaderRow="0"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defaultSubtotal="0"/>
    <pivotField numFmtId="3" showAll="0"/>
    <pivotField numFmtId="3" showAll="0" defaultSubtotal="0"/>
    <pivotField numFmtId="3" showAll="0" defaultSubtotal="0"/>
    <pivotField numFmtId="3" showAll="0"/>
    <pivotField numFmtId="3" showAl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3">
    <i>
      <x/>
    </i>
    <i i="1">
      <x v="1"/>
    </i>
    <i i="2">
      <x v="2"/>
    </i>
  </colItems>
  <dataFields count="3">
    <dataField name="Captación Media (Pax x Coche) " fld="106" baseField="1" baseItem="7" numFmtId="3"/>
    <dataField name="Ocupación Media (PaxKm/CocheKm) " fld="105" baseField="1" baseItem="5" numFmtId="3"/>
    <dataField name="% de Ocupación Media PAX   " fld="96" baseField="1" baseItem="7" numFmtId="167"/>
  </dataFields>
  <formats count="76">
    <format dxfId="1907">
      <pivotArea type="all" dataOnly="0" outline="0" fieldPosition="0"/>
    </format>
    <format dxfId="1906">
      <pivotArea outline="0" collapsedLevelsAreSubtotals="1" fieldPosition="0"/>
    </format>
    <format dxfId="1905">
      <pivotArea field="0" type="button" dataOnly="0" labelOnly="1" outline="0" axis="axisRow" fieldPosition="0"/>
    </format>
    <format dxfId="1904">
      <pivotArea dataOnly="0" labelOnly="1" fieldPosition="0">
        <references count="1">
          <reference field="0" count="0"/>
        </references>
      </pivotArea>
    </format>
    <format dxfId="1903">
      <pivotArea dataOnly="0" labelOnly="1" grandRow="1" outline="0" fieldPosition="0"/>
    </format>
    <format dxfId="1902">
      <pivotArea dataOnly="0" labelOnly="1" fieldPosition="0">
        <references count="2">
          <reference field="0" count="1" selected="0">
            <x v="0"/>
          </reference>
          <reference field="1" count="0"/>
        </references>
      </pivotArea>
    </format>
    <format dxfId="1901">
      <pivotArea dataOnly="0" labelOnly="1" fieldPosition="0">
        <references count="2">
          <reference field="0" count="1" selected="0">
            <x v="1"/>
          </reference>
          <reference field="1" count="0"/>
        </references>
      </pivotArea>
    </format>
    <format dxfId="1900">
      <pivotArea dataOnly="0" labelOnly="1" fieldPosition="0">
        <references count="2">
          <reference field="0" count="1" selected="0">
            <x v="2"/>
          </reference>
          <reference field="1" count="0"/>
        </references>
      </pivotArea>
    </format>
    <format dxfId="1899">
      <pivotArea dataOnly="0" labelOnly="1" fieldPosition="0">
        <references count="2">
          <reference field="0" count="1" selected="0">
            <x v="3"/>
          </reference>
          <reference field="1" count="0"/>
        </references>
      </pivotArea>
    </format>
    <format dxfId="1898">
      <pivotArea dataOnly="0" labelOnly="1" fieldPosition="0">
        <references count="2">
          <reference field="0" count="1" selected="0">
            <x v="4"/>
          </reference>
          <reference field="1" count="0"/>
        </references>
      </pivotArea>
    </format>
    <format dxfId="1897">
      <pivotArea dataOnly="0" labelOnly="1" fieldPosition="0">
        <references count="2">
          <reference field="0" count="1" selected="0">
            <x v="5"/>
          </reference>
          <reference field="1" count="0"/>
        </references>
      </pivotArea>
    </format>
    <format dxfId="1896">
      <pivotArea dataOnly="0" labelOnly="1" fieldPosition="0">
        <references count="2">
          <reference field="0" count="1" selected="0">
            <x v="6"/>
          </reference>
          <reference field="1" count="0"/>
        </references>
      </pivotArea>
    </format>
    <format dxfId="1895">
      <pivotArea dataOnly="0" labelOnly="1" fieldPosition="0">
        <references count="2">
          <reference field="0" count="1" selected="0">
            <x v="7"/>
          </reference>
          <reference field="1" count="0"/>
        </references>
      </pivotArea>
    </format>
    <format dxfId="1894">
      <pivotArea dataOnly="0" labelOnly="1" fieldPosition="0">
        <references count="2">
          <reference field="0" count="1" selected="0">
            <x v="8"/>
          </reference>
          <reference field="1" count="0"/>
        </references>
      </pivotArea>
    </format>
    <format dxfId="1893">
      <pivotArea dataOnly="0" labelOnly="1" fieldPosition="0">
        <references count="2">
          <reference field="0" count="1" selected="0">
            <x v="9"/>
          </reference>
          <reference field="1" count="0"/>
        </references>
      </pivotArea>
    </format>
    <format dxfId="1892">
      <pivotArea dataOnly="0" labelOnly="1" fieldPosition="0">
        <references count="2">
          <reference field="0" count="1" selected="0">
            <x v="10"/>
          </reference>
          <reference field="1" count="0"/>
        </references>
      </pivotArea>
    </format>
    <format dxfId="1891">
      <pivotArea dataOnly="0" labelOnly="1" fieldPosition="0">
        <references count="2">
          <reference field="0" count="1" selected="0">
            <x v="11"/>
          </reference>
          <reference field="1" count="0"/>
        </references>
      </pivotArea>
    </format>
    <format dxfId="1890">
      <pivotArea dataOnly="0" labelOnly="1" fieldPosition="0">
        <references count="2">
          <reference field="0" count="1" selected="0">
            <x v="12"/>
          </reference>
          <reference field="1" count="0"/>
        </references>
      </pivotArea>
    </format>
    <format dxfId="1889">
      <pivotArea dataOnly="0" labelOnly="1" fieldPosition="0">
        <references count="2">
          <reference field="0" count="1" selected="0">
            <x v="13"/>
          </reference>
          <reference field="1" count="0"/>
        </references>
      </pivotArea>
    </format>
    <format dxfId="1888">
      <pivotArea dataOnly="0" labelOnly="1" fieldPosition="0">
        <references count="2">
          <reference field="0" count="1" selected="0">
            <x v="14"/>
          </reference>
          <reference field="1" count="0"/>
        </references>
      </pivotArea>
    </format>
    <format dxfId="1887">
      <pivotArea dataOnly="0" labelOnly="1" fieldPosition="0">
        <references count="2">
          <reference field="0" count="1" selected="0">
            <x v="15"/>
          </reference>
          <reference field="1" count="0"/>
        </references>
      </pivotArea>
    </format>
    <format dxfId="1886">
      <pivotArea dataOnly="0" labelOnly="1" fieldPosition="0">
        <references count="2">
          <reference field="0" count="1" selected="0">
            <x v="16"/>
          </reference>
          <reference field="1" count="0"/>
        </references>
      </pivotArea>
    </format>
    <format dxfId="1885">
      <pivotArea dataOnly="0" labelOnly="1" fieldPosition="0">
        <references count="2">
          <reference field="0" count="1" selected="0">
            <x v="17"/>
          </reference>
          <reference field="1" count="0"/>
        </references>
      </pivotArea>
    </format>
    <format dxfId="1884">
      <pivotArea dataOnly="0" labelOnly="1" fieldPosition="0">
        <references count="2">
          <reference field="0" count="1" selected="0">
            <x v="18"/>
          </reference>
          <reference field="1" count="0"/>
        </references>
      </pivotArea>
    </format>
    <format dxfId="1883">
      <pivotArea dataOnly="0" labelOnly="1" fieldPosition="0">
        <references count="2">
          <reference field="0" count="1" selected="0">
            <x v="19"/>
          </reference>
          <reference field="1" count="0"/>
        </references>
      </pivotArea>
    </format>
    <format dxfId="1882">
      <pivotArea dataOnly="0" labelOnly="1" fieldPosition="0">
        <references count="2">
          <reference field="0" count="1" selected="0">
            <x v="20"/>
          </reference>
          <reference field="1" count="0"/>
        </references>
      </pivotArea>
    </format>
    <format dxfId="1881">
      <pivotArea dataOnly="0" labelOnly="1" fieldPosition="0">
        <references count="2">
          <reference field="0" count="1" selected="0">
            <x v="21"/>
          </reference>
          <reference field="1" count="0"/>
        </references>
      </pivotArea>
    </format>
    <format dxfId="1880">
      <pivotArea dataOnly="0" labelOnly="1" fieldPosition="0">
        <references count="2">
          <reference field="0" count="1" selected="0">
            <x v="22"/>
          </reference>
          <reference field="1" count="0"/>
        </references>
      </pivotArea>
    </format>
    <format dxfId="1879">
      <pivotArea dataOnly="0" labelOnly="1" fieldPosition="0">
        <references count="2">
          <reference field="0" count="1" selected="0">
            <x v="23"/>
          </reference>
          <reference field="1" count="0"/>
        </references>
      </pivotArea>
    </format>
    <format dxfId="1878">
      <pivotArea dataOnly="0" labelOnly="1" fieldPosition="0">
        <references count="2">
          <reference field="0" count="1" selected="0">
            <x v="24"/>
          </reference>
          <reference field="1" count="0"/>
        </references>
      </pivotArea>
    </format>
    <format dxfId="1877">
      <pivotArea dataOnly="0" labelOnly="1" fieldPosition="0">
        <references count="2">
          <reference field="0" count="1" selected="0">
            <x v="25"/>
          </reference>
          <reference field="1" count="0"/>
        </references>
      </pivotArea>
    </format>
    <format dxfId="1876">
      <pivotArea dataOnly="0" labelOnly="1" fieldPosition="0">
        <references count="2">
          <reference field="0" count="1" selected="0">
            <x v="26"/>
          </reference>
          <reference field="1" count="0"/>
        </references>
      </pivotArea>
    </format>
    <format dxfId="1875">
      <pivotArea dataOnly="0" labelOnly="1" fieldPosition="0">
        <references count="2">
          <reference field="0" count="1" selected="0">
            <x v="27"/>
          </reference>
          <reference field="1" count="0"/>
        </references>
      </pivotArea>
    </format>
    <format dxfId="1874">
      <pivotArea dataOnly="0" labelOnly="1" fieldPosition="0">
        <references count="2">
          <reference field="0" count="1" selected="0">
            <x v="28"/>
          </reference>
          <reference field="1" count="0"/>
        </references>
      </pivotArea>
    </format>
    <format dxfId="1873">
      <pivotArea dataOnly="0" labelOnly="1" fieldPosition="0">
        <references count="2">
          <reference field="0" count="1" selected="0">
            <x v="29"/>
          </reference>
          <reference field="1" count="9">
            <x v="0"/>
            <x v="1"/>
            <x v="5"/>
            <x v="7"/>
            <x v="8"/>
            <x v="9"/>
            <x v="10"/>
            <x v="11"/>
            <x v="12"/>
          </reference>
        </references>
      </pivotArea>
    </format>
    <format dxfId="1872">
      <pivotArea type="all" dataOnly="0" outline="0" fieldPosition="0"/>
    </format>
    <format dxfId="1871">
      <pivotArea outline="0" collapsedLevelsAreSubtotals="1" fieldPosition="0"/>
    </format>
    <format dxfId="1870">
      <pivotArea field="0" type="button" dataOnly="0" labelOnly="1" outline="0" axis="axisRow" fieldPosition="0"/>
    </format>
    <format dxfId="1869">
      <pivotArea dataOnly="0" labelOnly="1" fieldPosition="0">
        <references count="1">
          <reference field="0" count="0"/>
        </references>
      </pivotArea>
    </format>
    <format dxfId="1868">
      <pivotArea dataOnly="0" labelOnly="1" grandRow="1" outline="0" fieldPosition="0"/>
    </format>
    <format dxfId="1867">
      <pivotArea dataOnly="0" labelOnly="1" fieldPosition="0">
        <references count="2">
          <reference field="0" count="1" selected="0">
            <x v="0"/>
          </reference>
          <reference field="1" count="0"/>
        </references>
      </pivotArea>
    </format>
    <format dxfId="1866">
      <pivotArea dataOnly="0" labelOnly="1" fieldPosition="0">
        <references count="2">
          <reference field="0" count="1" selected="0">
            <x v="1"/>
          </reference>
          <reference field="1" count="0"/>
        </references>
      </pivotArea>
    </format>
    <format dxfId="1865">
      <pivotArea dataOnly="0" labelOnly="1" fieldPosition="0">
        <references count="2">
          <reference field="0" count="1" selected="0">
            <x v="2"/>
          </reference>
          <reference field="1" count="0"/>
        </references>
      </pivotArea>
    </format>
    <format dxfId="1864">
      <pivotArea dataOnly="0" labelOnly="1" fieldPosition="0">
        <references count="2">
          <reference field="0" count="1" selected="0">
            <x v="3"/>
          </reference>
          <reference field="1" count="0"/>
        </references>
      </pivotArea>
    </format>
    <format dxfId="1863">
      <pivotArea dataOnly="0" labelOnly="1" fieldPosition="0">
        <references count="2">
          <reference field="0" count="1" selected="0">
            <x v="4"/>
          </reference>
          <reference field="1" count="0"/>
        </references>
      </pivotArea>
    </format>
    <format dxfId="1862">
      <pivotArea dataOnly="0" labelOnly="1" fieldPosition="0">
        <references count="2">
          <reference field="0" count="1" selected="0">
            <x v="5"/>
          </reference>
          <reference field="1" count="0"/>
        </references>
      </pivotArea>
    </format>
    <format dxfId="1861">
      <pivotArea dataOnly="0" labelOnly="1" fieldPosition="0">
        <references count="2">
          <reference field="0" count="1" selected="0">
            <x v="6"/>
          </reference>
          <reference field="1" count="0"/>
        </references>
      </pivotArea>
    </format>
    <format dxfId="1860">
      <pivotArea dataOnly="0" labelOnly="1" fieldPosition="0">
        <references count="2">
          <reference field="0" count="1" selected="0">
            <x v="7"/>
          </reference>
          <reference field="1" count="0"/>
        </references>
      </pivotArea>
    </format>
    <format dxfId="1859">
      <pivotArea dataOnly="0" labelOnly="1" fieldPosition="0">
        <references count="2">
          <reference field="0" count="1" selected="0">
            <x v="8"/>
          </reference>
          <reference field="1" count="0"/>
        </references>
      </pivotArea>
    </format>
    <format dxfId="1858">
      <pivotArea dataOnly="0" labelOnly="1" fieldPosition="0">
        <references count="2">
          <reference field="0" count="1" selected="0">
            <x v="9"/>
          </reference>
          <reference field="1" count="0"/>
        </references>
      </pivotArea>
    </format>
    <format dxfId="1857">
      <pivotArea dataOnly="0" labelOnly="1" fieldPosition="0">
        <references count="2">
          <reference field="0" count="1" selected="0">
            <x v="10"/>
          </reference>
          <reference field="1" count="0"/>
        </references>
      </pivotArea>
    </format>
    <format dxfId="1856">
      <pivotArea dataOnly="0" labelOnly="1" fieldPosition="0">
        <references count="2">
          <reference field="0" count="1" selected="0">
            <x v="11"/>
          </reference>
          <reference field="1" count="0"/>
        </references>
      </pivotArea>
    </format>
    <format dxfId="1855">
      <pivotArea dataOnly="0" labelOnly="1" fieldPosition="0">
        <references count="2">
          <reference field="0" count="1" selected="0">
            <x v="12"/>
          </reference>
          <reference field="1" count="0"/>
        </references>
      </pivotArea>
    </format>
    <format dxfId="1854">
      <pivotArea dataOnly="0" labelOnly="1" fieldPosition="0">
        <references count="2">
          <reference field="0" count="1" selected="0">
            <x v="13"/>
          </reference>
          <reference field="1" count="0"/>
        </references>
      </pivotArea>
    </format>
    <format dxfId="1853">
      <pivotArea dataOnly="0" labelOnly="1" fieldPosition="0">
        <references count="2">
          <reference field="0" count="1" selected="0">
            <x v="14"/>
          </reference>
          <reference field="1" count="0"/>
        </references>
      </pivotArea>
    </format>
    <format dxfId="1852">
      <pivotArea dataOnly="0" labelOnly="1" fieldPosition="0">
        <references count="2">
          <reference field="0" count="1" selected="0">
            <x v="15"/>
          </reference>
          <reference field="1" count="0"/>
        </references>
      </pivotArea>
    </format>
    <format dxfId="1851">
      <pivotArea dataOnly="0" labelOnly="1" fieldPosition="0">
        <references count="2">
          <reference field="0" count="1" selected="0">
            <x v="16"/>
          </reference>
          <reference field="1" count="0"/>
        </references>
      </pivotArea>
    </format>
    <format dxfId="1850">
      <pivotArea dataOnly="0" labelOnly="1" fieldPosition="0">
        <references count="2">
          <reference field="0" count="1" selected="0">
            <x v="17"/>
          </reference>
          <reference field="1" count="0"/>
        </references>
      </pivotArea>
    </format>
    <format dxfId="1849">
      <pivotArea dataOnly="0" labelOnly="1" fieldPosition="0">
        <references count="2">
          <reference field="0" count="1" selected="0">
            <x v="18"/>
          </reference>
          <reference field="1" count="0"/>
        </references>
      </pivotArea>
    </format>
    <format dxfId="1848">
      <pivotArea dataOnly="0" labelOnly="1" fieldPosition="0">
        <references count="2">
          <reference field="0" count="1" selected="0">
            <x v="19"/>
          </reference>
          <reference field="1" count="0"/>
        </references>
      </pivotArea>
    </format>
    <format dxfId="1847">
      <pivotArea dataOnly="0" labelOnly="1" fieldPosition="0">
        <references count="2">
          <reference field="0" count="1" selected="0">
            <x v="20"/>
          </reference>
          <reference field="1" count="0"/>
        </references>
      </pivotArea>
    </format>
    <format dxfId="1846">
      <pivotArea dataOnly="0" labelOnly="1" fieldPosition="0">
        <references count="2">
          <reference field="0" count="1" selected="0">
            <x v="21"/>
          </reference>
          <reference field="1" count="0"/>
        </references>
      </pivotArea>
    </format>
    <format dxfId="1845">
      <pivotArea dataOnly="0" labelOnly="1" fieldPosition="0">
        <references count="2">
          <reference field="0" count="1" selected="0">
            <x v="22"/>
          </reference>
          <reference field="1" count="0"/>
        </references>
      </pivotArea>
    </format>
    <format dxfId="1844">
      <pivotArea dataOnly="0" labelOnly="1" fieldPosition="0">
        <references count="2">
          <reference field="0" count="1" selected="0">
            <x v="23"/>
          </reference>
          <reference field="1" count="0"/>
        </references>
      </pivotArea>
    </format>
    <format dxfId="1843">
      <pivotArea dataOnly="0" labelOnly="1" fieldPosition="0">
        <references count="2">
          <reference field="0" count="1" selected="0">
            <x v="24"/>
          </reference>
          <reference field="1" count="0"/>
        </references>
      </pivotArea>
    </format>
    <format dxfId="1842">
      <pivotArea dataOnly="0" labelOnly="1" fieldPosition="0">
        <references count="2">
          <reference field="0" count="1" selected="0">
            <x v="25"/>
          </reference>
          <reference field="1" count="0"/>
        </references>
      </pivotArea>
    </format>
    <format dxfId="1841">
      <pivotArea dataOnly="0" labelOnly="1" fieldPosition="0">
        <references count="2">
          <reference field="0" count="1" selected="0">
            <x v="26"/>
          </reference>
          <reference field="1" count="0"/>
        </references>
      </pivotArea>
    </format>
    <format dxfId="1840">
      <pivotArea dataOnly="0" labelOnly="1" fieldPosition="0">
        <references count="2">
          <reference field="0" count="1" selected="0">
            <x v="27"/>
          </reference>
          <reference field="1" count="0"/>
        </references>
      </pivotArea>
    </format>
    <format dxfId="1839">
      <pivotArea dataOnly="0" labelOnly="1" fieldPosition="0">
        <references count="2">
          <reference field="0" count="1" selected="0">
            <x v="28"/>
          </reference>
          <reference field="1" count="0"/>
        </references>
      </pivotArea>
    </format>
    <format dxfId="1838">
      <pivotArea dataOnly="0" labelOnly="1" fieldPosition="0">
        <references count="2">
          <reference field="0" count="1" selected="0">
            <x v="29"/>
          </reference>
          <reference field="1" count="9">
            <x v="0"/>
            <x v="1"/>
            <x v="5"/>
            <x v="7"/>
            <x v="8"/>
            <x v="9"/>
            <x v="10"/>
            <x v="11"/>
            <x v="12"/>
          </reference>
        </references>
      </pivotArea>
    </format>
    <format dxfId="1837">
      <pivotArea field="0" type="button" dataOnly="0" labelOnly="1" outline="0" axis="axisRow" fieldPosition="0"/>
    </format>
    <format dxfId="1836">
      <pivotArea field="0" type="button" dataOnly="0" labelOnly="1" outline="0" axis="axisRow" fieldPosition="0"/>
    </format>
    <format dxfId="1835">
      <pivotArea field="0" type="button" dataOnly="0" labelOnly="1" outline="0" axis="axisRow" fieldPosition="0"/>
    </format>
    <format dxfId="1834">
      <pivotArea outline="0" fieldPosition="0">
        <references count="1">
          <reference field="4294967294" count="1">
            <x v="2"/>
          </reference>
        </references>
      </pivotArea>
    </format>
    <format dxfId="1833">
      <pivotArea dataOnly="0" labelOnly="1" outline="0" fieldPosition="0">
        <references count="1">
          <reference field="4294967294" count="1">
            <x v="2"/>
          </reference>
        </references>
      </pivotArea>
    </format>
    <format dxfId="1832">
      <pivotArea dataOnly="0" labelOnly="1" outline="0" fieldPosition="0">
        <references count="1">
          <reference field="4294967294" count="2">
            <x v="0"/>
            <x v="1"/>
          </reference>
        </references>
      </pivotArea>
    </format>
  </formats>
  <chartFormats count="3">
    <chartFormat chart="0" format="24" series="1">
      <pivotArea type="data" outline="0" fieldPosition="0">
        <references count="1">
          <reference field="4294967294" count="1" selected="0">
            <x v="0"/>
          </reference>
        </references>
      </pivotArea>
    </chartFormat>
    <chartFormat chart="0" format="25" series="1">
      <pivotArea type="data" outline="0" fieldPosition="0">
        <references count="1">
          <reference field="4294967294" count="1" selected="0">
            <x v="1"/>
          </reference>
        </references>
      </pivotArea>
    </chartFormat>
    <chartFormat chart="0" format="26"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Densidad Oferta" cacheId="76"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Z50:BA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dataField="1"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OFERTA (Coches Km/Km Línea)  " fld="86" baseField="1" baseItem="9" numFmtId="3"/>
  </dataFields>
  <formats count="40">
    <format dxfId="1947">
      <pivotArea type="all" dataOnly="0" outline="0" fieldPosition="0"/>
    </format>
    <format dxfId="1946">
      <pivotArea outline="0" collapsedLevelsAreSubtotals="1" fieldPosition="0"/>
    </format>
    <format dxfId="1945">
      <pivotArea field="0" type="button" dataOnly="0" labelOnly="1" outline="0" axis="axisRow" fieldPosition="0"/>
    </format>
    <format dxfId="1944">
      <pivotArea dataOnly="0" labelOnly="1" outline="0" axis="axisValues" fieldPosition="0"/>
    </format>
    <format dxfId="1943">
      <pivotArea dataOnly="0" labelOnly="1" fieldPosition="0">
        <references count="1">
          <reference field="0" count="0"/>
        </references>
      </pivotArea>
    </format>
    <format dxfId="1942">
      <pivotArea dataOnly="0" labelOnly="1" grandRow="1" outline="0" fieldPosition="0"/>
    </format>
    <format dxfId="1941">
      <pivotArea dataOnly="0" labelOnly="1" fieldPosition="0">
        <references count="2">
          <reference field="0" count="1" selected="0">
            <x v="30"/>
          </reference>
          <reference field="1" count="0"/>
        </references>
      </pivotArea>
    </format>
    <format dxfId="1940">
      <pivotArea dataOnly="0" labelOnly="1" fieldPosition="0">
        <references count="2">
          <reference field="0" count="1" selected="0">
            <x v="31"/>
          </reference>
          <reference field="1" count="0"/>
        </references>
      </pivotArea>
    </format>
    <format dxfId="1939">
      <pivotArea dataOnly="0" labelOnly="1" fieldPosition="0">
        <references count="2">
          <reference field="0" count="1" selected="0">
            <x v="32"/>
          </reference>
          <reference field="1" count="0"/>
        </references>
      </pivotArea>
    </format>
    <format dxfId="1938">
      <pivotArea dataOnly="0" labelOnly="1" fieldPosition="0">
        <references count="2">
          <reference field="0" count="1" selected="0">
            <x v="33"/>
          </reference>
          <reference field="1" count="0"/>
        </references>
      </pivotArea>
    </format>
    <format dxfId="1937">
      <pivotArea dataOnly="0" labelOnly="1" fieldPosition="0">
        <references count="2">
          <reference field="0" count="1" selected="0">
            <x v="34"/>
          </reference>
          <reference field="1" count="0"/>
        </references>
      </pivotArea>
    </format>
    <format dxfId="1936">
      <pivotArea dataOnly="0" labelOnly="1" fieldPosition="0">
        <references count="2">
          <reference field="0" count="1" selected="0">
            <x v="35"/>
          </reference>
          <reference field="1" count="0"/>
        </references>
      </pivotArea>
    </format>
    <format dxfId="1935">
      <pivotArea dataOnly="0" labelOnly="1" fieldPosition="0">
        <references count="2">
          <reference field="0" count="1" selected="0">
            <x v="36"/>
          </reference>
          <reference field="1" count="0"/>
        </references>
      </pivotArea>
    </format>
    <format dxfId="1934">
      <pivotArea dataOnly="0" labelOnly="1" fieldPosition="0">
        <references count="2">
          <reference field="0" count="1" selected="0">
            <x v="37"/>
          </reference>
          <reference field="1" count="0"/>
        </references>
      </pivotArea>
    </format>
    <format dxfId="1933">
      <pivotArea dataOnly="0" labelOnly="1" fieldPosition="0">
        <references count="2">
          <reference field="0" count="1" selected="0">
            <x v="38"/>
          </reference>
          <reference field="1" count="0"/>
        </references>
      </pivotArea>
    </format>
    <format dxfId="1932">
      <pivotArea dataOnly="0" labelOnly="1" fieldPosition="0">
        <references count="2">
          <reference field="0" count="1" selected="0">
            <x v="39"/>
          </reference>
          <reference field="1" count="0"/>
        </references>
      </pivotArea>
    </format>
    <format dxfId="1931">
      <pivotArea dataOnly="0" labelOnly="1" fieldPosition="0">
        <references count="2">
          <reference field="0" count="1" selected="0">
            <x v="40"/>
          </reference>
          <reference field="1" count="0"/>
        </references>
      </pivotArea>
    </format>
    <format dxfId="1930">
      <pivotArea dataOnly="0" labelOnly="1" fieldPosition="0">
        <references count="2">
          <reference field="0" count="1" selected="0">
            <x v="41"/>
          </reference>
          <reference field="1" count="0"/>
        </references>
      </pivotArea>
    </format>
    <format dxfId="1929">
      <pivotArea dataOnly="0" labelOnly="1" fieldPosition="0">
        <references count="2">
          <reference field="0" count="1" selected="0">
            <x v="42"/>
          </reference>
          <reference field="1" count="0"/>
        </references>
      </pivotArea>
    </format>
    <format dxfId="1928">
      <pivotArea dataOnly="0" labelOnly="1" fieldPosition="0">
        <references count="2">
          <reference field="0" count="1" selected="0">
            <x v="43"/>
          </reference>
          <reference field="1" count="0"/>
        </references>
      </pivotArea>
    </format>
    <format dxfId="1927">
      <pivotArea dataOnly="0" labelOnly="1" fieldPosition="0">
        <references count="2">
          <reference field="0" count="1" selected="0">
            <x v="44"/>
          </reference>
          <reference field="1" count="0"/>
        </references>
      </pivotArea>
    </format>
    <format dxfId="1926">
      <pivotArea dataOnly="0" labelOnly="1" fieldPosition="0">
        <references count="2">
          <reference field="0" count="1" selected="0">
            <x v="45"/>
          </reference>
          <reference field="1" count="0"/>
        </references>
      </pivotArea>
    </format>
    <format dxfId="1925">
      <pivotArea dataOnly="0" labelOnly="1" fieldPosition="0">
        <references count="2">
          <reference field="0" count="1" selected="0">
            <x v="46"/>
          </reference>
          <reference field="1" count="0"/>
        </references>
      </pivotArea>
    </format>
    <format dxfId="1924">
      <pivotArea dataOnly="0" labelOnly="1" fieldPosition="0">
        <references count="2">
          <reference field="0" count="1" selected="0">
            <x v="47"/>
          </reference>
          <reference field="1" count="0"/>
        </references>
      </pivotArea>
    </format>
    <format dxfId="1923">
      <pivotArea dataOnly="0" labelOnly="1" fieldPosition="0">
        <references count="2">
          <reference field="0" count="1" selected="0">
            <x v="48"/>
          </reference>
          <reference field="1" count="0"/>
        </references>
      </pivotArea>
    </format>
    <format dxfId="1922">
      <pivotArea dataOnly="0" labelOnly="1" fieldPosition="0">
        <references count="2">
          <reference field="0" count="1" selected="0">
            <x v="49"/>
          </reference>
          <reference field="1" count="0"/>
        </references>
      </pivotArea>
    </format>
    <format dxfId="1921">
      <pivotArea dataOnly="0" labelOnly="1" fieldPosition="0">
        <references count="2">
          <reference field="0" count="1" selected="0">
            <x v="50"/>
          </reference>
          <reference field="1" count="0"/>
        </references>
      </pivotArea>
    </format>
    <format dxfId="1920">
      <pivotArea dataOnly="0" labelOnly="1" fieldPosition="0">
        <references count="2">
          <reference field="0" count="1" selected="0">
            <x v="51"/>
          </reference>
          <reference field="1" count="0"/>
        </references>
      </pivotArea>
    </format>
    <format dxfId="1919">
      <pivotArea dataOnly="0" labelOnly="1" fieldPosition="0">
        <references count="2">
          <reference field="0" count="1" selected="0">
            <x v="52"/>
          </reference>
          <reference field="1" count="0"/>
        </references>
      </pivotArea>
    </format>
    <format dxfId="1918">
      <pivotArea dataOnly="0" labelOnly="1" fieldPosition="0">
        <references count="2">
          <reference field="0" count="1" selected="0">
            <x v="53"/>
          </reference>
          <reference field="1" count="0"/>
        </references>
      </pivotArea>
    </format>
    <format dxfId="1917">
      <pivotArea dataOnly="0" labelOnly="1" fieldPosition="0">
        <references count="2">
          <reference field="0" count="1" selected="0">
            <x v="54"/>
          </reference>
          <reference field="1" count="0"/>
        </references>
      </pivotArea>
    </format>
    <format dxfId="1916">
      <pivotArea dataOnly="0" labelOnly="1" fieldPosition="0">
        <references count="2">
          <reference field="0" count="1" selected="0">
            <x v="55"/>
          </reference>
          <reference field="1" count="0"/>
        </references>
      </pivotArea>
    </format>
    <format dxfId="1915">
      <pivotArea dataOnly="0" labelOnly="1" fieldPosition="0">
        <references count="2">
          <reference field="0" count="1" selected="0">
            <x v="56"/>
          </reference>
          <reference field="1" count="0"/>
        </references>
      </pivotArea>
    </format>
    <format dxfId="1914">
      <pivotArea dataOnly="0" labelOnly="1" fieldPosition="0">
        <references count="2">
          <reference field="0" count="1" selected="0">
            <x v="57"/>
          </reference>
          <reference field="1" count="0"/>
        </references>
      </pivotArea>
    </format>
    <format dxfId="1913">
      <pivotArea dataOnly="0" labelOnly="1" fieldPosition="0">
        <references count="2">
          <reference field="0" count="1" selected="0">
            <x v="58"/>
          </reference>
          <reference field="1" count="0"/>
        </references>
      </pivotArea>
    </format>
    <format dxfId="1912">
      <pivotArea dataOnly="0" labelOnly="1" fieldPosition="0">
        <references count="2">
          <reference field="0" count="1" selected="0">
            <x v="59"/>
          </reference>
          <reference field="1" count="9">
            <x v="0"/>
            <x v="1"/>
            <x v="5"/>
            <x v="7"/>
            <x v="8"/>
            <x v="9"/>
            <x v="10"/>
            <x v="11"/>
            <x v="12"/>
          </reference>
        </references>
      </pivotArea>
    </format>
    <format dxfId="1911">
      <pivotArea dataOnly="0" labelOnly="1" outline="0" axis="axisValues" fieldPosition="0"/>
    </format>
    <format dxfId="1910">
      <pivotArea outline="0" fieldPosition="0">
        <references count="1">
          <reference field="4294967294" count="1">
            <x v="0"/>
          </reference>
        </references>
      </pivotArea>
    </format>
    <format dxfId="1909">
      <pivotArea dataOnly="0" labelOnly="1" outline="0" axis="axisValues" fieldPosition="0"/>
    </format>
    <format dxfId="1908">
      <pivotArea dataOnly="0" labelOnly="1" outline="0" axis="axisValues" fieldPosition="0"/>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Trenes Kilometro" cacheId="7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U50:W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dataField="1" showAll="0" defaultSubtotal="0"/>
    <pivotField showAll="0" defaultSubtotal="0"/>
    <pivotField numFmtId="3" showAll="0"/>
    <pivotField numFmtId="3" showAll="0"/>
    <pivotField numFmtId="3" showAll="0"/>
    <pivotField numFmtId="3" showAll="0"/>
    <pivotField dataField="1"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Trenes Kilómetro (TK) " fld="10" baseField="1" baseItem="2" numFmtId="3"/>
    <dataField name="Coches Kilómetro (CK) " fld="16" baseField="1" baseItem="1" numFmtId="3"/>
  </dataFields>
  <formats count="24">
    <format dxfId="1971">
      <pivotArea type="all" dataOnly="0" outline="0" fieldPosition="0"/>
    </format>
    <format dxfId="1970">
      <pivotArea outline="0" collapsedLevelsAreSubtotals="1" fieldPosition="0"/>
    </format>
    <format dxfId="1969">
      <pivotArea field="0" type="button" dataOnly="0" labelOnly="1" outline="0" axis="axisRow" fieldPosition="0"/>
    </format>
    <format dxfId="1968">
      <pivotArea dataOnly="0" labelOnly="1" outline="0" axis="axisValues" fieldPosition="0"/>
    </format>
    <format dxfId="1967">
      <pivotArea dataOnly="0" labelOnly="1" fieldPosition="0">
        <references count="1">
          <reference field="0" count="0"/>
        </references>
      </pivotArea>
    </format>
    <format dxfId="1966">
      <pivotArea dataOnly="0" labelOnly="1" grandRow="1" outline="0" fieldPosition="0"/>
    </format>
    <format dxfId="1965">
      <pivotArea dataOnly="0" labelOnly="1" fieldPosition="0">
        <references count="2">
          <reference field="0" count="1" selected="0">
            <x v="0"/>
          </reference>
          <reference field="1" count="0"/>
        </references>
      </pivotArea>
    </format>
    <format dxfId="1964">
      <pivotArea dataOnly="0" labelOnly="1" fieldPosition="0">
        <references count="2">
          <reference field="0" count="1" selected="0">
            <x v="4"/>
          </reference>
          <reference field="1" count="0"/>
        </references>
      </pivotArea>
    </format>
    <format dxfId="1963">
      <pivotArea dataOnly="0" labelOnly="1" fieldPosition="0">
        <references count="2">
          <reference field="0" count="1" selected="0">
            <x v="8"/>
          </reference>
          <reference field="1" count="0"/>
        </references>
      </pivotArea>
    </format>
    <format dxfId="1962">
      <pivotArea dataOnly="0" labelOnly="1" fieldPosition="0">
        <references count="2">
          <reference field="0" count="1" selected="0">
            <x v="12"/>
          </reference>
          <reference field="1" count="0"/>
        </references>
      </pivotArea>
    </format>
    <format dxfId="1961">
      <pivotArea dataOnly="0" labelOnly="1" fieldPosition="0">
        <references count="2">
          <reference field="0" count="1" selected="0">
            <x v="16"/>
          </reference>
          <reference field="1" count="0"/>
        </references>
      </pivotArea>
    </format>
    <format dxfId="1960">
      <pivotArea dataOnly="0" labelOnly="1" fieldPosition="0">
        <references count="2">
          <reference field="0" count="1" selected="0">
            <x v="20"/>
          </reference>
          <reference field="1" count="0"/>
        </references>
      </pivotArea>
    </format>
    <format dxfId="1959">
      <pivotArea dataOnly="0" labelOnly="1" fieldPosition="0">
        <references count="2">
          <reference field="0" count="1" selected="0">
            <x v="25"/>
          </reference>
          <reference field="1" count="0"/>
        </references>
      </pivotArea>
    </format>
    <format dxfId="1958">
      <pivotArea dataOnly="0" labelOnly="1" outline="0" axis="axisValues" fieldPosition="0"/>
    </format>
    <format dxfId="1957">
      <pivotArea dataOnly="0" labelOnly="1" outline="0" axis="axisValues" fieldPosition="0"/>
    </format>
    <format dxfId="1956">
      <pivotArea dataOnly="0" labelOnly="1" outline="0" axis="axisValues" fieldPosition="0"/>
    </format>
    <format dxfId="1955">
      <pivotArea field="0" type="button" dataOnly="0" labelOnly="1" outline="0" axis="axisRow" fieldPosition="0"/>
    </format>
    <format dxfId="1954">
      <pivotArea field="0" type="button" dataOnly="0" labelOnly="1" outline="0" axis="axisRow" fieldPosition="0"/>
    </format>
    <format dxfId="1953">
      <pivotArea field="0" type="button" dataOnly="0" labelOnly="1" outline="0" axis="axisRow" fieldPosition="0"/>
    </format>
    <format dxfId="1952">
      <pivotArea outline="0" collapsedLevelsAreSubtotals="1" fieldPosition="0"/>
    </format>
    <format dxfId="1951">
      <pivotArea dataOnly="0" labelOnly="1" outline="0" axis="axisValues" fieldPosition="0"/>
    </format>
    <format dxfId="1950">
      <pivotArea outline="0" fieldPosition="0">
        <references count="1">
          <reference field="4294967294" count="1">
            <x v="0"/>
          </reference>
        </references>
      </pivotArea>
    </format>
    <format dxfId="1949">
      <pivotArea outline="0" fieldPosition="0">
        <references count="1">
          <reference field="4294967294" count="1">
            <x v="1"/>
          </reference>
        </references>
      </pivotArea>
    </format>
    <format dxfId="1948">
      <pivotArea dataOnly="0" labelOnly="1" outline="0" fieldPosition="0">
        <references count="1">
          <reference field="4294967294" count="2">
            <x v="0"/>
            <x v="1"/>
          </reference>
        </references>
      </pivotArea>
    </format>
  </formats>
  <chartFormats count="2">
    <chartFormat chart="17" format="5" series="1">
      <pivotArea type="data" outline="0" fieldPosition="0">
        <references count="1">
          <reference field="4294967294" count="1" selected="0">
            <x v="0"/>
          </reference>
        </references>
      </pivotArea>
    </chartFormat>
    <chartFormat chart="17" format="6"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asajeros" cacheId="7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0" rowHeaderCaption=" ">
  <location ref="C50:F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sortType="ascending">
      <items count="26">
        <item x="0"/>
        <item x="1"/>
        <item x="2"/>
        <item x="3"/>
        <item m="1" x="22"/>
        <item m="1" x="15"/>
        <item x="4"/>
        <item x="5"/>
        <item x="6"/>
        <item x="7"/>
        <item x="8"/>
        <item x="9"/>
        <item x="10"/>
        <item x="11"/>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ame="Pasajeros Pagos (PAX)2" dataField="1"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dataField="1"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6"/>
    </i>
    <i r="1">
      <x v="7"/>
    </i>
    <i r="1">
      <x v="8"/>
    </i>
    <i r="1">
      <x v="9"/>
    </i>
    <i r="1">
      <x v="10"/>
    </i>
    <i r="1">
      <x v="11"/>
    </i>
    <i r="1">
      <x v="12"/>
    </i>
    <i r="1">
      <x v="13"/>
    </i>
    <i>
      <x v="60"/>
    </i>
    <i r="1">
      <x/>
    </i>
    <i r="1">
      <x v="1"/>
    </i>
    <i r="1">
      <x v="2"/>
    </i>
    <i r="1">
      <x v="3"/>
    </i>
    <i r="1">
      <x v="6"/>
    </i>
    <i r="1">
      <x v="7"/>
    </i>
    <i r="1">
      <x v="8"/>
    </i>
  </rowItems>
  <colFields count="1">
    <field x="-2"/>
  </colFields>
  <colItems count="3">
    <i>
      <x/>
    </i>
    <i i="1">
      <x v="1"/>
    </i>
    <i i="2">
      <x v="2"/>
    </i>
  </colItems>
  <dataFields count="3">
    <dataField name="Pasajeros Pagos (PAX)" fld="43" baseField="1" baseItem="6"/>
    <dataField name="Variación % PAX " fld="43" showDataAs="percentDiff" baseField="0" baseItem="1048828" numFmtId="10"/>
    <dataField name="Pasajeros Totales (estimados)" fld="60" baseField="1" baseItem="5"/>
  </dataFields>
  <formats count="28">
    <format dxfId="1999">
      <pivotArea type="all" dataOnly="0" outline="0" fieldPosition="0"/>
    </format>
    <format dxfId="1998">
      <pivotArea outline="0" collapsedLevelsAreSubtotals="1" fieldPosition="0"/>
    </format>
    <format dxfId="1997">
      <pivotArea field="0" type="button" dataOnly="0" labelOnly="1" outline="0" axis="axisRow" fieldPosition="0"/>
    </format>
    <format dxfId="1996">
      <pivotArea dataOnly="0" labelOnly="1" outline="0" axis="axisValues" fieldPosition="0"/>
    </format>
    <format dxfId="1995">
      <pivotArea dataOnly="0" labelOnly="1" fieldPosition="0">
        <references count="1">
          <reference field="0" count="0"/>
        </references>
      </pivotArea>
    </format>
    <format dxfId="1994">
      <pivotArea dataOnly="0" labelOnly="1" grandRow="1" outline="0" fieldPosition="0"/>
    </format>
    <format dxfId="1993">
      <pivotArea dataOnly="0" labelOnly="1" fieldPosition="0">
        <references count="2">
          <reference field="0" count="1" selected="0">
            <x v="0"/>
          </reference>
          <reference field="1" count="0"/>
        </references>
      </pivotArea>
    </format>
    <format dxfId="1992">
      <pivotArea dataOnly="0" labelOnly="1" fieldPosition="0">
        <references count="2">
          <reference field="0" count="1" selected="0">
            <x v="4"/>
          </reference>
          <reference field="1" count="0"/>
        </references>
      </pivotArea>
    </format>
    <format dxfId="1991">
      <pivotArea dataOnly="0" labelOnly="1" fieldPosition="0">
        <references count="2">
          <reference field="0" count="1" selected="0">
            <x v="8"/>
          </reference>
          <reference field="1" count="0"/>
        </references>
      </pivotArea>
    </format>
    <format dxfId="1990">
      <pivotArea dataOnly="0" labelOnly="1" fieldPosition="0">
        <references count="2">
          <reference field="0" count="1" selected="0">
            <x v="12"/>
          </reference>
          <reference field="1" count="0"/>
        </references>
      </pivotArea>
    </format>
    <format dxfId="1989">
      <pivotArea dataOnly="0" labelOnly="1" fieldPosition="0">
        <references count="2">
          <reference field="0" count="1" selected="0">
            <x v="16"/>
          </reference>
          <reference field="1" count="0"/>
        </references>
      </pivotArea>
    </format>
    <format dxfId="1988">
      <pivotArea dataOnly="0" labelOnly="1" fieldPosition="0">
        <references count="2">
          <reference field="0" count="1" selected="0">
            <x v="20"/>
          </reference>
          <reference field="1" count="0"/>
        </references>
      </pivotArea>
    </format>
    <format dxfId="1987">
      <pivotArea dataOnly="0" labelOnly="1" fieldPosition="0">
        <references count="2">
          <reference field="0" count="1" selected="0">
            <x v="25"/>
          </reference>
          <reference field="1" count="0"/>
        </references>
      </pivotArea>
    </format>
    <format dxfId="1986">
      <pivotArea dataOnly="0" labelOnly="1" outline="0" axis="axisValues" fieldPosition="0"/>
    </format>
    <format dxfId="1985">
      <pivotArea dataOnly="0" labelOnly="1" outline="0" axis="axisValues" fieldPosition="0"/>
    </format>
    <format dxfId="1984">
      <pivotArea outline="0" collapsedLevelsAreSubtotals="1" fieldPosition="0"/>
    </format>
    <format dxfId="1983">
      <pivotArea dataOnly="0" labelOnly="1" outline="0" axis="axisValues" fieldPosition="0"/>
    </format>
    <format dxfId="1982">
      <pivotArea field="0" type="button" dataOnly="0" labelOnly="1" outline="0" axis="axisRow" fieldPosition="0"/>
    </format>
    <format dxfId="1981">
      <pivotArea field="0" type="button" dataOnly="0" labelOnly="1" outline="0" axis="axisRow" fieldPosition="0"/>
    </format>
    <format dxfId="1980">
      <pivotArea field="0" type="button" dataOnly="0" labelOnly="1" outline="0" axis="axisRow" fieldPosition="0"/>
    </format>
    <format dxfId="1979">
      <pivotArea dataOnly="0" labelOnly="1" outline="0" fieldPosition="0">
        <references count="1">
          <reference field="4294967294" count="1">
            <x v="0"/>
          </reference>
        </references>
      </pivotArea>
    </format>
    <format dxfId="1978">
      <pivotArea dataOnly="0" labelOnly="1" outline="0" fieldPosition="0">
        <references count="1">
          <reference field="4294967294" count="1">
            <x v="0"/>
          </reference>
        </references>
      </pivotArea>
    </format>
    <format dxfId="1977">
      <pivotArea dataOnly="0" labelOnly="1" outline="0" fieldPosition="0">
        <references count="1">
          <reference field="4294967294" count="1">
            <x v="0"/>
          </reference>
        </references>
      </pivotArea>
    </format>
    <format dxfId="1976">
      <pivotArea dataOnly="0" labelOnly="1" outline="0" fieldPosition="0">
        <references count="1">
          <reference field="4294967294" count="1">
            <x v="2"/>
          </reference>
        </references>
      </pivotArea>
    </format>
    <format dxfId="1975">
      <pivotArea dataOnly="0" labelOnly="1" outline="0" fieldPosition="0">
        <references count="1">
          <reference field="4294967294" count="1">
            <x v="2"/>
          </reference>
        </references>
      </pivotArea>
    </format>
    <format dxfId="1974">
      <pivotArea outline="0" fieldPosition="0">
        <references count="1">
          <reference field="4294967294" count="1">
            <x v="1"/>
          </reference>
        </references>
      </pivotArea>
    </format>
    <format dxfId="1973">
      <pivotArea dataOnly="0" labelOnly="1" outline="0" fieldPosition="0">
        <references count="1">
          <reference field="4294967294" count="1">
            <x v="1"/>
          </reference>
        </references>
      </pivotArea>
    </format>
    <format dxfId="1972">
      <pivotArea dataOnly="0" labelOnly="1" outline="0" fieldPosition="0">
        <references count="1">
          <reference field="4294967294" count="1">
            <x v="2"/>
          </reference>
        </references>
      </pivotArea>
    </format>
  </formats>
  <chartFormats count="3">
    <chartFormat chart="6" format="32" series="1">
      <pivotArea type="data" outline="0" fieldPosition="0">
        <references count="1">
          <reference field="4294967294" count="1" selected="0">
            <x v="0"/>
          </reference>
        </references>
      </pivotArea>
    </chartFormat>
    <chartFormat chart="6" format="33" series="1">
      <pivotArea type="data" outline="0" fieldPosition="0">
        <references count="1">
          <reference field="4294967294" count="1" selected="0">
            <x v="1"/>
          </reference>
        </references>
      </pivotArea>
    </chartFormat>
    <chartFormat chart="6" format="34"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Tarifas" cacheId="76"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AF50:AI71" firstHeaderRow="0" firstDataRow="1" firstDataCol="1"/>
  <pivotFields count="108">
    <pivotField axis="axisRow" numFmtId="1"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dataField="1" numFmtId="168" showAll="0"/>
    <pivotField showAll="0" defaultSubtotal="0"/>
    <pivotField dataField="1"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arifa Media en Pesos" fld="63" subtotal="average" baseField="0" baseItem="19" numFmtId="168"/>
    <dataField name="Variación % Tarifa Media en Pesos" fld="63" subtotal="average" showDataAs="percentDiff" baseField="0" baseItem="1048828" numFmtId="10"/>
    <dataField name="Tarifa Media en Dólares" fld="65" subtotal="average" baseField="1" baseItem="9" numFmtId="170"/>
  </dataFields>
  <formats count="37">
    <format dxfId="2036">
      <pivotArea type="all" dataOnly="0" outline="0" fieldPosition="0"/>
    </format>
    <format dxfId="2035">
      <pivotArea outline="0" collapsedLevelsAreSubtotals="1" fieldPosition="0"/>
    </format>
    <format dxfId="2034">
      <pivotArea field="0" type="button" dataOnly="0" labelOnly="1" outline="0" axis="axisRow" fieldPosition="0"/>
    </format>
    <format dxfId="2033">
      <pivotArea dataOnly="0" labelOnly="1" outline="0" axis="axisValues" fieldPosition="0"/>
    </format>
    <format dxfId="2032">
      <pivotArea dataOnly="0" labelOnly="1" fieldPosition="0">
        <references count="1">
          <reference field="0" count="0"/>
        </references>
      </pivotArea>
    </format>
    <format dxfId="2031">
      <pivotArea dataOnly="0" labelOnly="1" grandRow="1" outline="0" fieldPosition="0"/>
    </format>
    <format dxfId="2030">
      <pivotArea dataOnly="0" labelOnly="1" fieldPosition="0">
        <references count="2">
          <reference field="0" count="1" selected="0">
            <x v="0"/>
          </reference>
          <reference field="1" count="0"/>
        </references>
      </pivotArea>
    </format>
    <format dxfId="2029">
      <pivotArea dataOnly="0" labelOnly="1" fieldPosition="0">
        <references count="2">
          <reference field="0" count="1" selected="0">
            <x v="4"/>
          </reference>
          <reference field="1" count="0"/>
        </references>
      </pivotArea>
    </format>
    <format dxfId="2028">
      <pivotArea dataOnly="0" labelOnly="1" fieldPosition="0">
        <references count="2">
          <reference field="0" count="1" selected="0">
            <x v="8"/>
          </reference>
          <reference field="1" count="0"/>
        </references>
      </pivotArea>
    </format>
    <format dxfId="2027">
      <pivotArea dataOnly="0" labelOnly="1" fieldPosition="0">
        <references count="2">
          <reference field="0" count="1" selected="0">
            <x v="12"/>
          </reference>
          <reference field="1" count="0"/>
        </references>
      </pivotArea>
    </format>
    <format dxfId="2026">
      <pivotArea dataOnly="0" labelOnly="1" fieldPosition="0">
        <references count="2">
          <reference field="0" count="1" selected="0">
            <x v="16"/>
          </reference>
          <reference field="1" count="0"/>
        </references>
      </pivotArea>
    </format>
    <format dxfId="2025">
      <pivotArea dataOnly="0" labelOnly="1" fieldPosition="0">
        <references count="2">
          <reference field="0" count="1" selected="0">
            <x v="20"/>
          </reference>
          <reference field="1" count="0"/>
        </references>
      </pivotArea>
    </format>
    <format dxfId="2024">
      <pivotArea dataOnly="0" labelOnly="1" fieldPosition="0">
        <references count="2">
          <reference field="0" count="1" selected="0">
            <x v="25"/>
          </reference>
          <reference field="1" count="0"/>
        </references>
      </pivotArea>
    </format>
    <format dxfId="2023">
      <pivotArea dataOnly="0" labelOnly="1" outline="0" axis="axisValues" fieldPosition="0"/>
    </format>
    <format dxfId="2022">
      <pivotArea dataOnly="0" labelOnly="1" outline="0" axis="axisValues" fieldPosition="0"/>
    </format>
    <format dxfId="2021">
      <pivotArea dataOnly="0" labelOnly="1" outline="0" axis="axisValues" fieldPosition="0"/>
    </format>
    <format dxfId="2020">
      <pivotArea field="0" type="button" dataOnly="0" labelOnly="1" outline="0" axis="axisRow" fieldPosition="0"/>
    </format>
    <format dxfId="2019">
      <pivotArea field="0" type="button" dataOnly="0" labelOnly="1" outline="0" axis="axisRow" fieldPosition="0"/>
    </format>
    <format dxfId="2018">
      <pivotArea field="0" type="button" dataOnly="0" labelOnly="1" outline="0" axis="axisRow" fieldPosition="0"/>
    </format>
    <format dxfId="2017">
      <pivotArea outline="0" collapsedLevelsAreSubtotals="1" fieldPosition="0"/>
    </format>
    <format dxfId="2016">
      <pivotArea dataOnly="0" labelOnly="1" outline="0" axis="axisValues" fieldPosition="0"/>
    </format>
    <format dxfId="2015">
      <pivotArea dataOnly="0" labelOnly="1" outline="0" fieldPosition="0">
        <references count="1">
          <reference field="4294967294" count="2">
            <x v="0"/>
            <x v="2"/>
          </reference>
        </references>
      </pivotArea>
    </format>
    <format dxfId="2014">
      <pivotArea dataOnly="0" labelOnly="1" outline="0" fieldPosition="0">
        <references count="1">
          <reference field="4294967294" count="2">
            <x v="0"/>
            <x v="2"/>
          </reference>
        </references>
      </pivotArea>
    </format>
    <format dxfId="2013">
      <pivotArea dataOnly="0" labelOnly="1" outline="0" fieldPosition="0">
        <references count="1">
          <reference field="4294967294" count="2">
            <x v="0"/>
            <x v="2"/>
          </reference>
        </references>
      </pivotArea>
    </format>
    <format dxfId="2012">
      <pivotArea outline="0" collapsedLevelsAreSubtotals="1" fieldPosition="0">
        <references count="1">
          <reference field="4294967294" count="2" selected="0">
            <x v="0"/>
            <x v="2"/>
          </reference>
        </references>
      </pivotArea>
    </format>
    <format dxfId="2011">
      <pivotArea dataOnly="0" labelOnly="1" outline="0" fieldPosition="0">
        <references count="1">
          <reference field="4294967294" count="2">
            <x v="0"/>
            <x v="2"/>
          </reference>
        </references>
      </pivotArea>
    </format>
    <format dxfId="2010">
      <pivotArea outline="0" fieldPosition="0">
        <references count="1">
          <reference field="4294967294" count="1">
            <x v="2"/>
          </reference>
        </references>
      </pivotArea>
    </format>
    <format dxfId="2009">
      <pivotArea collapsedLevelsAreSubtotals="1" fieldPosition="0">
        <references count="3">
          <reference field="4294967294" count="1" selected="0">
            <x v="0"/>
          </reference>
          <reference field="0" count="1" selected="0">
            <x v="59"/>
          </reference>
          <reference field="1" count="0"/>
        </references>
      </pivotArea>
    </format>
    <format dxfId="2008">
      <pivotArea collapsedLevelsAreSubtotals="1" fieldPosition="0">
        <references count="3">
          <reference field="4294967294" count="1" selected="0">
            <x v="0"/>
          </reference>
          <reference field="0" count="1" selected="0">
            <x v="59"/>
          </reference>
          <reference field="1" count="0"/>
        </references>
      </pivotArea>
    </format>
    <format dxfId="2007">
      <pivotArea collapsedLevelsAreSubtotals="1" fieldPosition="0">
        <references count="2">
          <reference field="4294967294" count="1" selected="0">
            <x v="0"/>
          </reference>
          <reference field="0" count="1">
            <x v="59"/>
          </reference>
        </references>
      </pivotArea>
    </format>
    <format dxfId="2006">
      <pivotArea collapsedLevelsAreSubtotals="1" fieldPosition="0">
        <references count="2">
          <reference field="4294967294" count="1" selected="0">
            <x v="0"/>
          </reference>
          <reference field="0" count="1">
            <x v="59"/>
          </reference>
        </references>
      </pivotArea>
    </format>
    <format dxfId="2005">
      <pivotArea collapsedLevelsAreSubtotals="1" fieldPosition="0">
        <references count="2">
          <reference field="4294967294" count="1" selected="0">
            <x v="0"/>
          </reference>
          <reference field="0" count="1">
            <x v="59"/>
          </reference>
        </references>
      </pivotArea>
    </format>
    <format dxfId="2004">
      <pivotArea collapsedLevelsAreSubtotals="1" fieldPosition="0">
        <references count="3">
          <reference field="4294967294" count="1" selected="0">
            <x v="0"/>
          </reference>
          <reference field="0" count="1" selected="0">
            <x v="59"/>
          </reference>
          <reference field="1" count="0"/>
        </references>
      </pivotArea>
    </format>
    <format dxfId="2003">
      <pivotArea collapsedLevelsAreSubtotals="1" fieldPosition="0">
        <references count="2">
          <reference field="4294967294" count="1" selected="0">
            <x v="0"/>
          </reference>
          <reference field="0" count="1">
            <x v="59"/>
          </reference>
        </references>
      </pivotArea>
    </format>
    <format dxfId="2002">
      <pivotArea collapsedLevelsAreSubtotals="1" fieldPosition="0">
        <references count="3">
          <reference field="4294967294" count="1" selected="0">
            <x v="0"/>
          </reference>
          <reference field="0" count="1" selected="0">
            <x v="59"/>
          </reference>
          <reference field="1" count="0"/>
        </references>
      </pivotArea>
    </format>
    <format dxfId="2001">
      <pivotArea outline="0" fieldPosition="0">
        <references count="1">
          <reference field="4294967294" count="1">
            <x v="1"/>
          </reference>
        </references>
      </pivotArea>
    </format>
    <format dxfId="2000">
      <pivotArea dataOnly="0" labelOnly="1" outline="0" fieldPosition="0">
        <references count="1">
          <reference field="4294967294" count="1">
            <x v="1"/>
          </reference>
        </references>
      </pivotArea>
    </format>
  </formats>
  <chartFormats count="3">
    <chartFormat chart="18" format="6" series="1">
      <pivotArea type="data" outline="0" fieldPosition="0">
        <references count="1">
          <reference field="4294967294" count="1" selected="0">
            <x v="1"/>
          </reference>
        </references>
      </pivotArea>
    </chartFormat>
    <chartFormat chart="18" format="7" series="1">
      <pivotArea type="data" outline="0" fieldPosition="0">
        <references count="1">
          <reference field="4294967294" count="1" selected="0">
            <x v="0"/>
          </reference>
        </references>
      </pivotArea>
    </chartFormat>
    <chartFormat chart="18" format="8"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Recaudacion TC" cacheId="76"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T50:AU71" firstHeaderRow="1" firstDataRow="1" firstDataCol="1"/>
  <pivotFields count="108">
    <pivotField axis="axisRow"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Trenes Corridos (DÓLARES US) " fld="99" baseField="1" baseItem="7" numFmtId="170"/>
  </dataFields>
  <formats count="41">
    <format dxfId="2077">
      <pivotArea type="all" dataOnly="0" outline="0" fieldPosition="0"/>
    </format>
    <format dxfId="2076">
      <pivotArea outline="0" collapsedLevelsAreSubtotals="1" fieldPosition="0"/>
    </format>
    <format dxfId="2075">
      <pivotArea field="0" type="button" dataOnly="0" labelOnly="1" outline="0" axis="axisRow" fieldPosition="0"/>
    </format>
    <format dxfId="2074">
      <pivotArea dataOnly="0" labelOnly="1" outline="0" axis="axisValues" fieldPosition="0"/>
    </format>
    <format dxfId="2073">
      <pivotArea dataOnly="0" labelOnly="1" fieldPosition="0">
        <references count="1">
          <reference field="0" count="0"/>
        </references>
      </pivotArea>
    </format>
    <format dxfId="2072">
      <pivotArea dataOnly="0" labelOnly="1" grandRow="1" outline="0" fieldPosition="0"/>
    </format>
    <format dxfId="2071">
      <pivotArea dataOnly="0" labelOnly="1" fieldPosition="0">
        <references count="2">
          <reference field="0" count="1" selected="0">
            <x v="30"/>
          </reference>
          <reference field="1" count="0"/>
        </references>
      </pivotArea>
    </format>
    <format dxfId="2070">
      <pivotArea dataOnly="0" labelOnly="1" fieldPosition="0">
        <references count="2">
          <reference field="0" count="1" selected="0">
            <x v="31"/>
          </reference>
          <reference field="1" count="0"/>
        </references>
      </pivotArea>
    </format>
    <format dxfId="2069">
      <pivotArea dataOnly="0" labelOnly="1" fieldPosition="0">
        <references count="2">
          <reference field="0" count="1" selected="0">
            <x v="32"/>
          </reference>
          <reference field="1" count="0"/>
        </references>
      </pivotArea>
    </format>
    <format dxfId="2068">
      <pivotArea dataOnly="0" labelOnly="1" fieldPosition="0">
        <references count="2">
          <reference field="0" count="1" selected="0">
            <x v="33"/>
          </reference>
          <reference field="1" count="0"/>
        </references>
      </pivotArea>
    </format>
    <format dxfId="2067">
      <pivotArea dataOnly="0" labelOnly="1" fieldPosition="0">
        <references count="2">
          <reference field="0" count="1" selected="0">
            <x v="34"/>
          </reference>
          <reference field="1" count="0"/>
        </references>
      </pivotArea>
    </format>
    <format dxfId="2066">
      <pivotArea dataOnly="0" labelOnly="1" fieldPosition="0">
        <references count="2">
          <reference field="0" count="1" selected="0">
            <x v="35"/>
          </reference>
          <reference field="1" count="0"/>
        </references>
      </pivotArea>
    </format>
    <format dxfId="2065">
      <pivotArea dataOnly="0" labelOnly="1" fieldPosition="0">
        <references count="2">
          <reference field="0" count="1" selected="0">
            <x v="36"/>
          </reference>
          <reference field="1" count="0"/>
        </references>
      </pivotArea>
    </format>
    <format dxfId="2064">
      <pivotArea dataOnly="0" labelOnly="1" fieldPosition="0">
        <references count="2">
          <reference field="0" count="1" selected="0">
            <x v="37"/>
          </reference>
          <reference field="1" count="0"/>
        </references>
      </pivotArea>
    </format>
    <format dxfId="2063">
      <pivotArea dataOnly="0" labelOnly="1" fieldPosition="0">
        <references count="2">
          <reference field="0" count="1" selected="0">
            <x v="38"/>
          </reference>
          <reference field="1" count="0"/>
        </references>
      </pivotArea>
    </format>
    <format dxfId="2062">
      <pivotArea dataOnly="0" labelOnly="1" fieldPosition="0">
        <references count="2">
          <reference field="0" count="1" selected="0">
            <x v="39"/>
          </reference>
          <reference field="1" count="0"/>
        </references>
      </pivotArea>
    </format>
    <format dxfId="2061">
      <pivotArea dataOnly="0" labelOnly="1" fieldPosition="0">
        <references count="2">
          <reference field="0" count="1" selected="0">
            <x v="40"/>
          </reference>
          <reference field="1" count="0"/>
        </references>
      </pivotArea>
    </format>
    <format dxfId="2060">
      <pivotArea dataOnly="0" labelOnly="1" fieldPosition="0">
        <references count="2">
          <reference field="0" count="1" selected="0">
            <x v="41"/>
          </reference>
          <reference field="1" count="0"/>
        </references>
      </pivotArea>
    </format>
    <format dxfId="2059">
      <pivotArea dataOnly="0" labelOnly="1" fieldPosition="0">
        <references count="2">
          <reference field="0" count="1" selected="0">
            <x v="42"/>
          </reference>
          <reference field="1" count="0"/>
        </references>
      </pivotArea>
    </format>
    <format dxfId="2058">
      <pivotArea dataOnly="0" labelOnly="1" fieldPosition="0">
        <references count="2">
          <reference field="0" count="1" selected="0">
            <x v="43"/>
          </reference>
          <reference field="1" count="0"/>
        </references>
      </pivotArea>
    </format>
    <format dxfId="2057">
      <pivotArea dataOnly="0" labelOnly="1" fieldPosition="0">
        <references count="2">
          <reference field="0" count="1" selected="0">
            <x v="44"/>
          </reference>
          <reference field="1" count="0"/>
        </references>
      </pivotArea>
    </format>
    <format dxfId="2056">
      <pivotArea dataOnly="0" labelOnly="1" fieldPosition="0">
        <references count="2">
          <reference field="0" count="1" selected="0">
            <x v="45"/>
          </reference>
          <reference field="1" count="0"/>
        </references>
      </pivotArea>
    </format>
    <format dxfId="2055">
      <pivotArea dataOnly="0" labelOnly="1" fieldPosition="0">
        <references count="2">
          <reference field="0" count="1" selected="0">
            <x v="46"/>
          </reference>
          <reference field="1" count="0"/>
        </references>
      </pivotArea>
    </format>
    <format dxfId="2054">
      <pivotArea dataOnly="0" labelOnly="1" fieldPosition="0">
        <references count="2">
          <reference field="0" count="1" selected="0">
            <x v="47"/>
          </reference>
          <reference field="1" count="0"/>
        </references>
      </pivotArea>
    </format>
    <format dxfId="2053">
      <pivotArea dataOnly="0" labelOnly="1" fieldPosition="0">
        <references count="2">
          <reference field="0" count="1" selected="0">
            <x v="48"/>
          </reference>
          <reference field="1" count="0"/>
        </references>
      </pivotArea>
    </format>
    <format dxfId="2052">
      <pivotArea dataOnly="0" labelOnly="1" fieldPosition="0">
        <references count="2">
          <reference field="0" count="1" selected="0">
            <x v="49"/>
          </reference>
          <reference field="1" count="0"/>
        </references>
      </pivotArea>
    </format>
    <format dxfId="2051">
      <pivotArea dataOnly="0" labelOnly="1" fieldPosition="0">
        <references count="2">
          <reference field="0" count="1" selected="0">
            <x v="50"/>
          </reference>
          <reference field="1" count="0"/>
        </references>
      </pivotArea>
    </format>
    <format dxfId="2050">
      <pivotArea dataOnly="0" labelOnly="1" fieldPosition="0">
        <references count="2">
          <reference field="0" count="1" selected="0">
            <x v="51"/>
          </reference>
          <reference field="1" count="0"/>
        </references>
      </pivotArea>
    </format>
    <format dxfId="2049">
      <pivotArea dataOnly="0" labelOnly="1" fieldPosition="0">
        <references count="2">
          <reference field="0" count="1" selected="0">
            <x v="52"/>
          </reference>
          <reference field="1" count="0"/>
        </references>
      </pivotArea>
    </format>
    <format dxfId="2048">
      <pivotArea dataOnly="0" labelOnly="1" fieldPosition="0">
        <references count="2">
          <reference field="0" count="1" selected="0">
            <x v="53"/>
          </reference>
          <reference field="1" count="0"/>
        </references>
      </pivotArea>
    </format>
    <format dxfId="2047">
      <pivotArea dataOnly="0" labelOnly="1" fieldPosition="0">
        <references count="2">
          <reference field="0" count="1" selected="0">
            <x v="54"/>
          </reference>
          <reference field="1" count="0"/>
        </references>
      </pivotArea>
    </format>
    <format dxfId="2046">
      <pivotArea dataOnly="0" labelOnly="1" fieldPosition="0">
        <references count="2">
          <reference field="0" count="1" selected="0">
            <x v="55"/>
          </reference>
          <reference field="1" count="0"/>
        </references>
      </pivotArea>
    </format>
    <format dxfId="2045">
      <pivotArea dataOnly="0" labelOnly="1" fieldPosition="0">
        <references count="2">
          <reference field="0" count="1" selected="0">
            <x v="56"/>
          </reference>
          <reference field="1" count="0"/>
        </references>
      </pivotArea>
    </format>
    <format dxfId="2044">
      <pivotArea dataOnly="0" labelOnly="1" fieldPosition="0">
        <references count="2">
          <reference field="0" count="1" selected="0">
            <x v="57"/>
          </reference>
          <reference field="1" count="0"/>
        </references>
      </pivotArea>
    </format>
    <format dxfId="2043">
      <pivotArea dataOnly="0" labelOnly="1" fieldPosition="0">
        <references count="2">
          <reference field="0" count="1" selected="0">
            <x v="58"/>
          </reference>
          <reference field="1" count="0"/>
        </references>
      </pivotArea>
    </format>
    <format dxfId="2042">
      <pivotArea dataOnly="0" labelOnly="1" fieldPosition="0">
        <references count="2">
          <reference field="0" count="1" selected="0">
            <x v="59"/>
          </reference>
          <reference field="1" count="9">
            <x v="0"/>
            <x v="1"/>
            <x v="5"/>
            <x v="7"/>
            <x v="8"/>
            <x v="9"/>
            <x v="10"/>
            <x v="11"/>
            <x v="12"/>
          </reference>
        </references>
      </pivotArea>
    </format>
    <format dxfId="2041">
      <pivotArea dataOnly="0" labelOnly="1" outline="0" axis="axisValues" fieldPosition="0"/>
    </format>
    <format dxfId="2040">
      <pivotArea field="0" type="button" dataOnly="0" labelOnly="1" outline="0" axis="axisRow" fieldPosition="0"/>
    </format>
    <format dxfId="2039">
      <pivotArea dataOnly="0" labelOnly="1" outline="0" axis="axisValues" fieldPosition="0"/>
    </format>
    <format dxfId="2038">
      <pivotArea dataOnly="0" labelOnly="1" outline="0" axis="axisValues" fieldPosition="0"/>
    </format>
    <format dxfId="2037">
      <pivotArea outline="0" fieldPosition="0">
        <references count="1">
          <reference field="4294967294" count="1">
            <x v="0"/>
          </reference>
        </references>
      </pivotArea>
    </format>
  </formats>
  <chartFormats count="1">
    <chartFormat chart="0" format="2"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Total General" cacheId="76" dataOnRows="1" applyNumberFormats="0" applyBorderFormats="0" applyFontFormats="0" applyPatternFormats="0" applyAlignmentFormats="0" applyWidthHeightFormats="1" dataCaption="Valores" updatedVersion="6" minRefreshableVersion="3" showDataTips="0" colGrandTotals="0" itemPrintTitles="1" createdVersion="5" indent="0" showHeaders="0" outline="1" outlineData="1" multipleFieldFilters="0" colHeaderCaption="Año">
  <location ref="B11:J81" firstHeaderRow="0" firstDataRow="2" firstDataCol="1"/>
  <pivotFields count="108">
    <pivotField axis="axisCol" showAll="0">
      <items count="62">
        <item h="1" m="1" x="55"/>
        <item h="1" m="1" x="38"/>
        <item h="1" m="1" x="50"/>
        <item h="1" m="1" x="33"/>
        <item h="1" m="1" x="45"/>
        <item h="1" m="1" x="58"/>
        <item h="1" m="1" x="41"/>
        <item h="1" m="1" x="53"/>
        <item h="1" m="1" x="36"/>
        <item h="1" m="1" x="48"/>
        <item h="1" m="1" x="31"/>
        <item h="1" m="1" x="44"/>
        <item h="1" m="1" x="57"/>
        <item h="1" m="1" x="40"/>
        <item h="1" m="1" x="52"/>
        <item h="1" m="1" x="35"/>
        <item h="1" m="1" x="47"/>
        <item h="1" m="1" x="60"/>
        <item h="1" m="1" x="43"/>
        <item h="1" m="1" x="56"/>
        <item h="1" m="1" x="39"/>
        <item h="1" m="1" x="51"/>
        <item h="1" m="1" x="34"/>
        <item h="1" m="1" x="46"/>
        <item h="1" m="1" x="59"/>
        <item h="1" m="1" x="42"/>
        <item h="1" m="1" x="54"/>
        <item h="1" m="1" x="37"/>
        <item h="1" m="1" x="49"/>
        <item h="1" m="1" x="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x="30"/>
        <item t="default"/>
      </items>
    </pivotField>
    <pivotField axis="axisCol" showAll="0">
      <items count="26">
        <item m="1" x="22"/>
        <item m="1" x="13"/>
        <item m="1" x="19"/>
        <item m="1" x="17"/>
        <item m="1" x="15"/>
        <item m="1" x="21"/>
        <item m="1" x="24"/>
        <item m="1" x="23"/>
        <item m="1" x="20"/>
        <item m="1" x="14"/>
        <item m="1" x="18"/>
        <item m="1" x="16"/>
        <item x="0"/>
        <item x="1"/>
        <item x="2"/>
        <item x="3"/>
        <item x="4"/>
        <item x="5"/>
        <item x="6"/>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dataField="1" showAll="0"/>
    <pivotField dataField="1" showAll="0"/>
    <pivotField dataField="1" showAll="0"/>
    <pivotField dataField="1" showAll="0"/>
    <pivotField showAll="0"/>
    <pivotField dataField="1" showAll="0"/>
    <pivotField dataField="1" showAll="0"/>
    <pivotField dataField="1" showAll="0"/>
    <pivotField dataField="1" showAll="0"/>
    <pivotField dataField="1" showAll="0"/>
    <pivotField showAll="0"/>
    <pivotField dataField="1" numFmtId="166" showAll="0" defaultSubtotal="0"/>
    <pivotField numFmtId="10" showAll="0" defaultSubtotal="0"/>
    <pivotField dataField="1" numFmtId="166" showAll="0" defaultSubtotal="0"/>
    <pivotField showAll="0" defaultSubtota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dataField="1" showAll="0"/>
    <pivotField dataField="1" showAll="0"/>
    <pivotField showAll="0"/>
    <pivotField numFmtId="10" showAll="0"/>
    <pivotField showAll="0"/>
    <pivotField showAll="0"/>
    <pivotField showAll="0"/>
    <pivotField showAll="0"/>
    <pivotField dataField="1" numFmtId="3" showAll="0"/>
    <pivotField numFmtId="10" showAll="0"/>
    <pivotField dataField="1" numFmtId="3" showAll="0"/>
    <pivotField numFmtId="10" showAll="0" defaultSubtotal="0"/>
    <pivotField dataField="1" showAll="0"/>
    <pivotField showAll="0"/>
    <pivotField showAll="0" defaultSubtotal="0"/>
    <pivotField dataField="1" numFmtId="3" showAll="0"/>
    <pivotField numFmtId="166" showAll="0" defaultSubtotal="0"/>
    <pivotField showAll="0" defaultSubtotal="0"/>
    <pivotField numFmtId="10" showAll="0" defaultSubtotal="0"/>
    <pivotField showAll="0"/>
    <pivotField dataField="1" showAll="0"/>
    <pivotField dataField="1" showAll="0"/>
    <pivotField showAll="0"/>
    <pivotField dataField="1" numFmtId="3" showAll="0"/>
    <pivotField showAll="0"/>
    <pivotField dataField="1" showAll="0"/>
    <pivotField showAll="0"/>
    <pivotField dataField="1" showAll="0"/>
    <pivotField dataField="1" numFmtId="168" showAll="0"/>
    <pivotField dataField="1" showAll="0" defaultSubtotal="0"/>
    <pivotField dataField="1" numFmtId="168" showAll="0" defaultSubtotal="0"/>
    <pivotField showAll="0"/>
    <pivotField dataField="1" numFmtId="4" showAll="0" defaultSubtotal="0"/>
    <pivotField numFmtId="4" showAll="0" defaultSubtotal="0"/>
    <pivotField dataField="1" numFmtId="3" showAll="0" defaultSubtotal="0"/>
    <pivotField dataField="1" showAll="0"/>
    <pivotField dataField="1" numFmtId="171" showAll="0" defaultSubtotal="0"/>
    <pivotField dataField="1"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dataField="1" showAll="0" defaultSubtotal="0"/>
    <pivotField dataField="1" showAll="0" defaultSubtotal="0"/>
    <pivotField dataField="1" showAll="0"/>
    <pivotField dataField="1"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69">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i i="39">
      <x v="39"/>
    </i>
    <i i="40">
      <x v="40"/>
    </i>
    <i i="41">
      <x v="41"/>
    </i>
    <i i="42">
      <x v="42"/>
    </i>
    <i i="43">
      <x v="43"/>
    </i>
    <i i="44">
      <x v="44"/>
    </i>
    <i i="45">
      <x v="45"/>
    </i>
    <i i="46">
      <x v="46"/>
    </i>
    <i i="47">
      <x v="47"/>
    </i>
    <i i="48">
      <x v="48"/>
    </i>
    <i i="49">
      <x v="49"/>
    </i>
    <i i="50">
      <x v="50"/>
    </i>
    <i i="51">
      <x v="51"/>
    </i>
    <i i="52">
      <x v="52"/>
    </i>
    <i i="53">
      <x v="53"/>
    </i>
    <i i="54">
      <x v="54"/>
    </i>
    <i i="55">
      <x v="55"/>
    </i>
    <i i="56">
      <x v="56"/>
    </i>
    <i i="57">
      <x v="57"/>
    </i>
    <i i="58">
      <x v="58"/>
    </i>
    <i i="59">
      <x v="59"/>
    </i>
    <i i="60">
      <x v="60"/>
    </i>
    <i i="61">
      <x v="61"/>
    </i>
    <i i="62">
      <x v="62"/>
    </i>
    <i i="63">
      <x v="63"/>
    </i>
    <i i="64">
      <x v="64"/>
    </i>
    <i i="65">
      <x v="65"/>
    </i>
    <i i="66">
      <x v="66"/>
    </i>
    <i i="67">
      <x v="67"/>
    </i>
    <i i="68">
      <x v="68"/>
    </i>
  </rowItems>
  <colFields count="2">
    <field x="0"/>
    <field x="1"/>
  </colFields>
  <colItems count="8">
    <i>
      <x v="60"/>
      <x v="12"/>
    </i>
    <i r="1">
      <x v="13"/>
    </i>
    <i r="1">
      <x v="14"/>
    </i>
    <i r="1">
      <x v="15"/>
    </i>
    <i r="1">
      <x v="16"/>
    </i>
    <i r="1">
      <x v="17"/>
    </i>
    <i r="1">
      <x v="18"/>
    </i>
    <i t="default">
      <x v="60"/>
    </i>
  </colItems>
  <dataFields count="69">
    <dataField name="CNRT - Trenes Programados " fld="31" baseField="0" baseItem="0"/>
    <dataField name="CNRT - Trenes Cancelados " fld="32" baseField="0" baseItem="0"/>
    <dataField name="CNRT - Trenes Corridos (TC) " fld="33" baseField="1" baseItem="12"/>
    <dataField name="CNRT - Trenes Corridos (TC) Variación % " fld="33" showDataAs="percentDiff" baseField="0" baseItem="1048828" numFmtId="10"/>
    <dataField name="CNRT - Trenes Puntuales " fld="35" baseField="0" baseItem="0"/>
    <dataField name="CNRT - Trenes Atrasados " fld="36" baseField="0" baseItem="0"/>
    <dataField name="CNRT - Regularidad Absoluta   " fld="93" baseField="1" baseItem="12" numFmtId="10"/>
    <dataField name="CNRT - Cumplimiento de Programa   " fld="94" baseField="1" baseItem="12" numFmtId="10"/>
    <dataField name="CNRT - Regularidad Relativa   " fld="95" baseField="1" baseItem="12" numFmtId="10"/>
    <dataField name="CNRT - TK Remolcados (1) " fld="7" baseField="0" baseItem="0"/>
    <dataField name="CNRT - TK Coche Motor (2) " fld="8" baseField="1" baseItem="12" numFmtId="3"/>
    <dataField name="CNRT - TK Eléctricos (3) " fld="9" baseField="1" baseItem="12" numFmtId="3"/>
    <dataField name="CNRT - Trenes Kilómetro (TK) (1+2+3) " fld="10" baseField="1" baseItem="12"/>
    <dataField name="CNRT - CK Locomotoras (4) " fld="12" baseField="1" baseItem="12"/>
    <dataField name="CNRT - CK Remolcados (5) " fld="13" baseField="0" baseItem="0"/>
    <dataField name="CNRT - CK Coche Motor (6) " fld="14" subtotal="count" baseField="1" baseItem="12" numFmtId="3"/>
    <dataField name="CNRT - CK Eléctricos (7) " fld="15" baseField="1" baseItem="12" numFmtId="3"/>
    <dataField name="CNRT - Coches Kilómetro (CK) (5+6+7) " fld="16" baseField="1" baseItem="12"/>
    <dataField name="CNRT - Velocidad Comercial Trenes Diésel " fld="18" subtotal="average" baseField="1" baseItem="12" numFmtId="166"/>
    <dataField name="CNRT - Velocidad Comercial Trenes Eléctricos " fld="20" subtotal="average" baseField="1" baseItem="12" numFmtId="166"/>
    <dataField name="CNRT - Formación Media Trenes Remolcados " fld="22" subtotal="average" baseField="1" baseItem="12"/>
    <dataField name="CNRT - Formación Media Trenes Coche Motor " fld="23" subtotal="average" baseField="1" baseItem="12" numFmtId="166"/>
    <dataField name="CNRT - Formación Media Trenes Eléctricos " fld="24" subtotal="average" baseField="1" baseItem="12" numFmtId="166"/>
    <dataField name="CNRT - Asientos Promedio Coches Remolcados " fld="28" subtotal="average" baseField="1" baseItem="12"/>
    <dataField name="CNRT - Asientos Promedio Coches Motor" fld="29" subtotal="average" baseField="1" baseItem="12" numFmtId="3"/>
    <dataField name="CNRT - Asientos Promedio Coches Eléctricos" fld="30" subtotal="average" baseField="1" baseItem="12" numFmtId="3"/>
    <dataField name="CNRT - Asientos Ofrecidos Coches Remolcados " fld="25" baseField="1" baseItem="12"/>
    <dataField name="CNRT - Asientos Ofrecidos Coches Motor " fld="26" subtotal="average" baseField="1" baseItem="12" numFmtId="3"/>
    <dataField name="CNRT - Asientos Ofrecidos Coches Eléctrico " fld="27" subtotal="average" baseField="1" baseItem="12" numFmtId="3"/>
    <dataField name="CNRT - Pasajeros Pagos (PAX) " fld="43" baseField="1" baseItem="12" numFmtId="3"/>
    <dataField name="CNRT - Pasajeros Pagos (PAX) Variación %" fld="43" showDataAs="percentDiff" baseField="0" baseItem="1048828" numFmtId="10"/>
    <dataField name="CNRT - PAX x Día Hábil (promedio estimado)" fld="45" subtotal="average" baseField="1" baseItem="12" numFmtId="3"/>
    <dataField name="CNRT - PAX x Tren " fld="47" subtotal="average" baseField="1" baseItem="12" numFmtId="3"/>
    <dataField name="CNRT - PAX x Coche (Captación Media) " fld="106" baseField="1" baseItem="12" numFmtId="3"/>
    <dataField name="CNRT - Capacidad x Coche (4xm2) " fld="50" subtotal="average" baseField="1" baseItem="12"/>
    <dataField name="CNRT - Ocupación Media (PaxKm/CocheKm) " fld="105" baseField="1" baseItem="12" numFmtId="3"/>
    <dataField name="CNRT - % de Ocupación Media PAX   " fld="96" baseField="1" baseItem="12" numFmtId="167"/>
    <dataField name="CNRT - PAX Kilómetro " fld="55" baseField="1" baseItem="12" numFmtId="3"/>
    <dataField name="CNRT - PAX Recorrido Medio " fld="56" subtotal="average" baseField="1" baseItem="12" numFmtId="166"/>
    <dataField name="CNRT - PAX Desestacionalizados " fld="58" baseField="0" baseItem="0"/>
    <dataField name="CNRT - % Evasión ESTIMADA *" fld="97" baseField="1" baseItem="12" numFmtId="10"/>
    <dataField name="CNRT - Pasajeros Totales (PT) (estimados) " fld="60" baseField="0" baseItem="0"/>
    <dataField name="CNRT - Recaudación Vta. Boletos (PESOS) " fld="62" baseField="1" baseItem="12" numFmtId="171"/>
    <dataField name="CNRT - Tarifa Media (PESOS)  " fld="63" subtotal="average" baseField="1" baseItem="12" numFmtId="171"/>
    <dataField name="CNRT - Tarifa Media (DÓLAR US) " fld="65" subtotal="average" baseField="1" baseItem="12" numFmtId="170"/>
    <dataField name="CNRT - Tarifa Media como % del Salario medio (44 bol x mes)   " fld="64" subtotal="average" baseField="1" baseItem="12" numFmtId="10"/>
    <dataField name="CNRT - Recaudación/Km. Línea en Servicio (PESOS) " fld="71" baseField="1" baseItem="12" numFmtId="168"/>
    <dataField name="CNRT - Recaudación/Km. Línea en Servicio (DÓLAR US) " fld="72" baseField="1" baseItem="12" numFmtId="170"/>
    <dataField name="CNRT - Recaudación/Trenes Corridos (PESOS) " fld="98" baseField="1" baseItem="12" numFmtId="168"/>
    <dataField name="CNRT - Recaudación/Trenes Corridos (DÓLAR US) " fld="99" baseField="1" baseItem="12" numFmtId="170"/>
    <dataField name="CNRT - Recaudación/Coches Kilómetro (PESOS)" fld="100" baseField="1" baseItem="12" numFmtId="168"/>
    <dataField name="CNRT - Recaudación/Coches Kilómetro (DÓLAR US)" fld="101" baseField="1" baseItem="12" numFmtId="170"/>
    <dataField name="CNRT - Recaudación/Pasajeros Kilómetro (PESOS) " fld="102" baseField="1" baseItem="12" numFmtId="168"/>
    <dataField name="CNRT - Recaudación/Pasajeros Kilómetro (DÓLAR US)  " fld="103" baseField="1" baseItem="12" numFmtId="179"/>
    <dataField name="CNRT - Recaudación/Personal (PESOS) " fld="79" baseField="1" baseItem="12" numFmtId="168"/>
    <dataField name="CNRT - Recaudación/Personal (DÓLAR US) " fld="80" baseField="1" baseItem="12" numFmtId="170"/>
    <dataField name="CNRT - Trenes Corridos/Personal " fld="82" baseField="1" baseItem="12" numFmtId="166"/>
    <dataField name="CNRT - Trenes Corridos/Km. Línea en Servicio" fld="107" baseField="1" baseItem="12" numFmtId="3"/>
    <dataField name="CNRT - PAX/Personal " fld="81" baseField="1" baseItem="12" numFmtId="3"/>
    <dataField name="CNRT - PAX/Estaciones en Servicio" fld="84" baseField="1" baseItem="12" numFmtId="3"/>
    <dataField name="CNRT - PAX/Km. Línea en Servicio" fld="83" baseField="1" baseItem="12" numFmtId="3"/>
    <dataField name="CNRT - PAX/Coches en Servicio  " fld="88" baseField="1" baseItem="12" numFmtId="3"/>
    <dataField name="CNRT - Densidad vinculada a la DEMANDA (Pax Km/Km Línea)  " fld="85" baseField="1" baseItem="12" numFmtId="3"/>
    <dataField name="CNRT - Densidad vinculada a la OFERTA (Coches Km/Km Línea)  " fld="86" baseField="1" baseItem="12" numFmtId="3"/>
    <dataField name="CNRT - Promedio de Coches en Servicio" fld="87" subtotal="average" baseField="1" baseItem="12" numFmtId="3"/>
    <dataField name="CNRT - Km. Línea (entre cabeceras) en Servicio " fld="67" subtotal="average" baseField="1" baseItem="12" numFmtId="166"/>
    <dataField name="CNRT - Cantidad de Estaciones en Servicio " fld="69" subtotal="average" baseField="1" baseItem="12" numFmtId="3"/>
    <dataField name="CNRT - Promedio de Personal" fld="70" subtotal="average" baseField="1" baseItem="12" numFmtId="3"/>
    <dataField name="CNRT - Cotización Dólar US Promedio BNA (PESOS) " fld="104" baseField="1" baseItem="12" numFmtId="168"/>
  </dataFields>
  <formats count="142">
    <format dxfId="1557">
      <pivotArea dataOnly="0" labelOnly="1" outline="0" fieldPosition="0">
        <references count="1">
          <reference field="4294967294" count="12">
            <x v="2"/>
            <x v="12"/>
            <x v="13"/>
            <x v="17"/>
            <x v="18"/>
            <x v="20"/>
            <x v="23"/>
            <x v="26"/>
            <x v="29"/>
            <x v="32"/>
            <x v="37"/>
            <x v="38"/>
          </reference>
        </references>
      </pivotArea>
    </format>
    <format dxfId="1556">
      <pivotArea collapsedLevelsAreSubtotals="1" fieldPosition="0">
        <references count="1">
          <reference field="4294967294" count="4">
            <x v="2"/>
            <x v="12"/>
            <x v="13"/>
            <x v="17"/>
          </reference>
        </references>
      </pivotArea>
    </format>
    <format dxfId="1555">
      <pivotArea dataOnly="0" labelOnly="1" outline="0" fieldPosition="0">
        <references count="1">
          <reference field="4294967294" count="4">
            <x v="2"/>
            <x v="12"/>
            <x v="13"/>
            <x v="17"/>
          </reference>
        </references>
      </pivotArea>
    </format>
    <format dxfId="1554">
      <pivotArea collapsedLevelsAreSubtotals="1" fieldPosition="0">
        <references count="1">
          <reference field="4294967294" count="1">
            <x v="20"/>
          </reference>
        </references>
      </pivotArea>
    </format>
    <format dxfId="1553">
      <pivotArea dataOnly="0" labelOnly="1" outline="0" fieldPosition="0">
        <references count="1">
          <reference field="4294967294" count="1">
            <x v="20"/>
          </reference>
        </references>
      </pivotArea>
    </format>
    <format dxfId="1552">
      <pivotArea collapsedLevelsAreSubtotals="1" fieldPosition="0">
        <references count="1">
          <reference field="4294967294" count="2">
            <x v="23"/>
            <x v="26"/>
          </reference>
        </references>
      </pivotArea>
    </format>
    <format dxfId="1551">
      <pivotArea dataOnly="0" labelOnly="1" outline="0" fieldPosition="0">
        <references count="1">
          <reference field="4294967294" count="2">
            <x v="23"/>
            <x v="26"/>
          </reference>
        </references>
      </pivotArea>
    </format>
    <format dxfId="1550">
      <pivotArea type="all" dataOnly="0" outline="0" fieldPosition="0"/>
    </format>
    <format dxfId="1549">
      <pivotArea outline="0" collapsedLevelsAreSubtotals="1" fieldPosition="0"/>
    </format>
    <format dxfId="1548">
      <pivotArea dataOnly="0" labelOnly="1" outline="0" fieldPosition="0">
        <references count="1">
          <reference field="4294967294" count="12">
            <x v="2"/>
            <x v="12"/>
            <x v="13"/>
            <x v="17"/>
            <x v="18"/>
            <x v="20"/>
            <x v="23"/>
            <x v="26"/>
            <x v="29"/>
            <x v="32"/>
            <x v="37"/>
            <x v="38"/>
          </reference>
        </references>
      </pivotArea>
    </format>
    <format dxfId="1547">
      <pivotArea dataOnly="0" labelOnly="1" fieldPosition="0">
        <references count="1">
          <reference field="0" count="0"/>
        </references>
      </pivotArea>
    </format>
    <format dxfId="1546">
      <pivotArea dataOnly="0" labelOnly="1" fieldPosition="0">
        <references count="1">
          <reference field="0" count="0" defaultSubtotal="1"/>
        </references>
      </pivotArea>
    </format>
    <format dxfId="1545">
      <pivotArea dataOnly="0" labelOnly="1" fieldPosition="0">
        <references count="1">
          <reference field="0" count="0"/>
        </references>
      </pivotArea>
    </format>
    <format dxfId="1544">
      <pivotArea dataOnly="0" labelOnly="1" fieldPosition="0">
        <references count="1">
          <reference field="0" count="0" defaultSubtotal="1"/>
        </references>
      </pivotArea>
    </format>
    <format dxfId="1543">
      <pivotArea dataOnly="0" labelOnly="1" fieldPosition="0">
        <references count="1">
          <reference field="0" count="0"/>
        </references>
      </pivotArea>
    </format>
    <format dxfId="1542">
      <pivotArea dataOnly="0" labelOnly="1" fieldPosition="0">
        <references count="1">
          <reference field="0" count="0" defaultSubtotal="1"/>
        </references>
      </pivotArea>
    </format>
    <format dxfId="1541">
      <pivotArea collapsedLevelsAreSubtotals="1" fieldPosition="0">
        <references count="1">
          <reference field="4294967294" count="1">
            <x v="2"/>
          </reference>
        </references>
      </pivotArea>
    </format>
    <format dxfId="1540">
      <pivotArea dataOnly="0" labelOnly="1" outline="0" fieldPosition="0">
        <references count="1">
          <reference field="4294967294" count="1">
            <x v="2"/>
          </reference>
        </references>
      </pivotArea>
    </format>
    <format dxfId="1539">
      <pivotArea collapsedLevelsAreSubtotals="1" fieldPosition="0">
        <references count="1">
          <reference field="4294967294" count="1">
            <x v="29"/>
          </reference>
        </references>
      </pivotArea>
    </format>
    <format dxfId="1538">
      <pivotArea dataOnly="0" labelOnly="1" outline="0" fieldPosition="0">
        <references count="1">
          <reference field="4294967294" count="1">
            <x v="29"/>
          </reference>
        </references>
      </pivotArea>
    </format>
    <format dxfId="1537">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1536">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1535">
      <pivotArea dataOnly="0" labelOnly="1" fieldPosition="0">
        <references count="1">
          <reference field="0" count="3">
            <x v="25"/>
            <x v="26"/>
            <x v="27"/>
          </reference>
        </references>
      </pivotArea>
    </format>
    <format dxfId="1534">
      <pivotArea dataOnly="0" labelOnly="1" fieldPosition="0">
        <references count="1">
          <reference field="0" count="3" defaultSubtotal="1">
            <x v="25"/>
            <x v="26"/>
            <x v="27"/>
          </reference>
        </references>
      </pivotArea>
    </format>
    <format dxfId="1533">
      <pivotArea collapsedLevelsAreSubtotals="1" fieldPosition="0">
        <references count="1">
          <reference field="4294967294" count="4">
            <x v="0"/>
            <x v="1"/>
            <x v="4"/>
            <x v="5"/>
          </reference>
        </references>
      </pivotArea>
    </format>
    <format dxfId="1532">
      <pivotArea dataOnly="0" labelOnly="1" outline="0" fieldPosition="0">
        <references count="1">
          <reference field="4294967294" count="4">
            <x v="0"/>
            <x v="1"/>
            <x v="4"/>
            <x v="5"/>
          </reference>
        </references>
      </pivotArea>
    </format>
    <format dxfId="1531">
      <pivotArea collapsedLevelsAreSubtotals="1" fieldPosition="0">
        <references count="1">
          <reference field="4294967294" count="1">
            <x v="9"/>
          </reference>
        </references>
      </pivotArea>
    </format>
    <format dxfId="1530">
      <pivotArea dataOnly="0" labelOnly="1" outline="0" fieldPosition="0">
        <references count="1">
          <reference field="4294967294" count="1">
            <x v="9"/>
          </reference>
        </references>
      </pivotArea>
    </format>
    <format dxfId="1529">
      <pivotArea collapsedLevelsAreSubtotals="1" fieldPosition="0">
        <references count="1">
          <reference field="4294967294" count="1">
            <x v="14"/>
          </reference>
        </references>
      </pivotArea>
    </format>
    <format dxfId="1528">
      <pivotArea dataOnly="0" labelOnly="1" outline="0" fieldPosition="0">
        <references count="1">
          <reference field="4294967294" count="1">
            <x v="14"/>
          </reference>
        </references>
      </pivotArea>
    </format>
    <format dxfId="1527">
      <pivotArea collapsedLevelsAreSubtotals="1" fieldPosition="0">
        <references count="1">
          <reference field="4294967294" count="1">
            <x v="12"/>
          </reference>
        </references>
      </pivotArea>
    </format>
    <format dxfId="1526">
      <pivotArea dataOnly="0" labelOnly="1" outline="0" fieldPosition="0">
        <references count="1">
          <reference field="4294967294" count="1">
            <x v="12"/>
          </reference>
        </references>
      </pivotArea>
    </format>
    <format dxfId="1525">
      <pivotArea collapsedLevelsAreSubtotals="1" fieldPosition="0">
        <references count="1">
          <reference field="4294967294" count="1">
            <x v="17"/>
          </reference>
        </references>
      </pivotArea>
    </format>
    <format dxfId="1524">
      <pivotArea dataOnly="0" labelOnly="1" outline="0" fieldPosition="0">
        <references count="1">
          <reference field="4294967294" count="1">
            <x v="17"/>
          </reference>
        </references>
      </pivotArea>
    </format>
    <format dxfId="1523">
      <pivotArea collapsedLevelsAreSubtotals="1" fieldPosition="0">
        <references count="1">
          <reference field="4294967294" count="1">
            <x v="34"/>
          </reference>
        </references>
      </pivotArea>
    </format>
    <format dxfId="1522">
      <pivotArea dataOnly="0" labelOnly="1" outline="0" fieldPosition="0">
        <references count="1">
          <reference field="4294967294" count="1">
            <x v="34"/>
          </reference>
        </references>
      </pivotArea>
    </format>
    <format dxfId="1521">
      <pivotArea collapsedLevelsAreSubtotals="1" fieldPosition="0">
        <references count="1">
          <reference field="4294967294" count="1">
            <x v="37"/>
          </reference>
        </references>
      </pivotArea>
    </format>
    <format dxfId="1520">
      <pivotArea dataOnly="0" labelOnly="1" outline="0" fieldPosition="0">
        <references count="1">
          <reference field="4294967294" count="1">
            <x v="37"/>
          </reference>
        </references>
      </pivotArea>
    </format>
    <format dxfId="1519">
      <pivotArea collapsedLevelsAreSubtotals="1" fieldPosition="0">
        <references count="1">
          <reference field="4294967294" count="1">
            <x v="39"/>
          </reference>
        </references>
      </pivotArea>
    </format>
    <format dxfId="1518">
      <pivotArea dataOnly="0" labelOnly="1" outline="0" fieldPosition="0">
        <references count="1">
          <reference field="4294967294" count="1">
            <x v="39"/>
          </reference>
        </references>
      </pivotArea>
    </format>
    <format dxfId="1517">
      <pivotArea collapsedLevelsAreSubtotals="1" fieldPosition="0">
        <references count="1">
          <reference field="4294967294" count="1">
            <x v="39"/>
          </reference>
        </references>
      </pivotArea>
    </format>
    <format dxfId="1516">
      <pivotArea dataOnly="0" labelOnly="1" outline="0" fieldPosition="0">
        <references count="1">
          <reference field="4294967294" count="1">
            <x v="39"/>
          </reference>
        </references>
      </pivotArea>
    </format>
    <format dxfId="1515">
      <pivotArea collapsedLevelsAreSubtotals="1" fieldPosition="0">
        <references count="1">
          <reference field="4294967294" count="1">
            <x v="41"/>
          </reference>
        </references>
      </pivotArea>
    </format>
    <format dxfId="1514">
      <pivotArea dataOnly="0" labelOnly="1" outline="0" fieldPosition="0">
        <references count="1">
          <reference field="4294967294" count="1">
            <x v="41"/>
          </reference>
        </references>
      </pivotArea>
    </format>
    <format dxfId="1513">
      <pivotArea collapsedLevelsAreSubtotals="1" fieldPosition="0">
        <references count="1">
          <reference field="4294967294" count="1">
            <x v="41"/>
          </reference>
        </references>
      </pivotArea>
    </format>
    <format dxfId="1512">
      <pivotArea dataOnly="0" labelOnly="1" outline="0" fieldPosition="0">
        <references count="1">
          <reference field="4294967294" count="1">
            <x v="41"/>
          </reference>
        </references>
      </pivotArea>
    </format>
    <format dxfId="1511">
      <pivotArea outline="0" fieldPosition="0">
        <references count="1">
          <reference field="4294967294" count="1">
            <x v="42"/>
          </reference>
        </references>
      </pivotArea>
    </format>
    <format dxfId="1510">
      <pivotArea collapsedLevelsAreSubtotals="1" fieldPosition="0">
        <references count="1">
          <reference field="4294967294" count="1">
            <x v="42"/>
          </reference>
        </references>
      </pivotArea>
    </format>
    <format dxfId="1509">
      <pivotArea dataOnly="0" labelOnly="1" outline="0" fieldPosition="0">
        <references count="1">
          <reference field="4294967294" count="1">
            <x v="42"/>
          </reference>
        </references>
      </pivotArea>
    </format>
    <format dxfId="1508">
      <pivotArea outline="0" fieldPosition="0">
        <references count="1">
          <reference field="4294967294" count="1">
            <x v="43"/>
          </reference>
        </references>
      </pivotArea>
    </format>
    <format dxfId="1507">
      <pivotArea outline="0" fieldPosition="0">
        <references count="1">
          <reference field="4294967294" count="1">
            <x v="44"/>
          </reference>
        </references>
      </pivotArea>
    </format>
    <format dxfId="1506">
      <pivotArea outline="0" fieldPosition="0">
        <references count="1">
          <reference field="4294967294" count="1">
            <x v="45"/>
          </reference>
        </references>
      </pivotArea>
    </format>
    <format dxfId="1505">
      <pivotArea outline="0" collapsedLevelsAreSubtotals="1" fieldPosition="0"/>
    </format>
    <format dxfId="1504">
      <pivotArea dataOnly="0" labelOnly="1" outline="0" fieldPosition="0">
        <references count="1">
          <reference field="4294967294" count="25">
            <x v="0"/>
            <x v="1"/>
            <x v="2"/>
            <x v="4"/>
            <x v="5"/>
            <x v="9"/>
            <x v="12"/>
            <x v="13"/>
            <x v="14"/>
            <x v="17"/>
            <x v="18"/>
            <x v="20"/>
            <x v="23"/>
            <x v="26"/>
            <x v="29"/>
            <x v="32"/>
            <x v="34"/>
            <x v="37"/>
            <x v="38"/>
            <x v="39"/>
            <x v="41"/>
            <x v="42"/>
            <x v="43"/>
            <x v="44"/>
            <x v="45"/>
          </reference>
        </references>
      </pivotArea>
    </format>
    <format dxfId="1503">
      <pivotArea outline="0" fieldPosition="0">
        <references count="1">
          <reference field="4294967294" count="1">
            <x v="65"/>
          </reference>
        </references>
      </pivotArea>
    </format>
    <format dxfId="1502">
      <pivotArea outline="0" fieldPosition="0">
        <references count="1">
          <reference field="4294967294" count="1">
            <x v="66"/>
          </reference>
        </references>
      </pivotArea>
    </format>
    <format dxfId="1501">
      <pivotArea outline="0" fieldPosition="0">
        <references count="1">
          <reference field="4294967294" count="1">
            <x v="67"/>
          </reference>
        </references>
      </pivotArea>
    </format>
    <format dxfId="1500">
      <pivotArea outline="0" fieldPosition="0">
        <references count="1">
          <reference field="4294967294" count="1">
            <x v="64"/>
          </reference>
        </references>
      </pivotArea>
    </format>
    <format dxfId="1499">
      <pivotArea outline="0" fieldPosition="0">
        <references count="1">
          <reference field="4294967294" count="1">
            <x v="46"/>
          </reference>
        </references>
      </pivotArea>
    </format>
    <format dxfId="1498">
      <pivotArea outline="0" fieldPosition="0">
        <references count="1">
          <reference field="4294967294" count="1">
            <x v="47"/>
          </reference>
        </references>
      </pivotArea>
    </format>
    <format dxfId="1497">
      <pivotArea outline="0" fieldPosition="0">
        <references count="1">
          <reference field="4294967294" count="1">
            <x v="54"/>
          </reference>
        </references>
      </pivotArea>
    </format>
    <format dxfId="1496">
      <pivotArea outline="0" fieldPosition="0">
        <references count="1">
          <reference field="4294967294" count="1">
            <x v="55"/>
          </reference>
        </references>
      </pivotArea>
    </format>
    <format dxfId="1495">
      <pivotArea outline="0" fieldPosition="0">
        <references count="1">
          <reference field="4294967294" count="1">
            <x v="58"/>
          </reference>
        </references>
      </pivotArea>
    </format>
    <format dxfId="1494">
      <pivotArea outline="0" fieldPosition="0">
        <references count="1">
          <reference field="4294967294" count="1">
            <x v="56"/>
          </reference>
        </references>
      </pivotArea>
    </format>
    <format dxfId="1493">
      <pivotArea outline="0" fieldPosition="0">
        <references count="1">
          <reference field="4294967294" count="1">
            <x v="59"/>
          </reference>
        </references>
      </pivotArea>
    </format>
    <format dxfId="1492">
      <pivotArea outline="0" fieldPosition="0">
        <references count="1">
          <reference field="4294967294" count="1">
            <x v="61"/>
          </reference>
        </references>
      </pivotArea>
    </format>
    <format dxfId="1491">
      <pivotArea collapsedLevelsAreSubtotals="1" fieldPosition="0">
        <references count="1">
          <reference field="4294967294" count="12">
            <x v="46"/>
            <x v="47"/>
            <x v="54"/>
            <x v="55"/>
            <x v="56"/>
            <x v="58"/>
            <x v="59"/>
            <x v="61"/>
            <x v="64"/>
            <x v="65"/>
            <x v="66"/>
            <x v="67"/>
          </reference>
        </references>
      </pivotArea>
    </format>
    <format dxfId="1490">
      <pivotArea dataOnly="0" labelOnly="1" outline="0" fieldPosition="0">
        <references count="1">
          <reference field="4294967294" count="12">
            <x v="46"/>
            <x v="47"/>
            <x v="54"/>
            <x v="55"/>
            <x v="56"/>
            <x v="58"/>
            <x v="59"/>
            <x v="61"/>
            <x v="64"/>
            <x v="65"/>
            <x v="66"/>
            <x v="67"/>
          </reference>
        </references>
      </pivotArea>
    </format>
    <format dxfId="1489">
      <pivotArea dataOnly="0" labelOnly="1" fieldPosition="0">
        <references count="1">
          <reference field="0" count="0"/>
        </references>
      </pivotArea>
    </format>
    <format dxfId="1488">
      <pivotArea dataOnly="0" labelOnly="1" fieldPosition="0">
        <references count="1">
          <reference field="0" count="0" defaultSubtotal="1"/>
        </references>
      </pivotArea>
    </format>
    <format dxfId="1487">
      <pivotArea dataOnly="0" outline="0" fieldPosition="0">
        <references count="1">
          <reference field="4294967294" count="1">
            <x v="42"/>
          </reference>
        </references>
      </pivotArea>
    </format>
    <format dxfId="1486">
      <pivotArea dataOnly="0" outline="0" fieldPosition="0">
        <references count="1">
          <reference field="4294967294" count="1">
            <x v="42"/>
          </reference>
        </references>
      </pivotArea>
    </format>
    <format dxfId="1485">
      <pivotArea collapsedLevelsAreSubtotals="1" fieldPosition="0">
        <references count="1">
          <reference field="4294967294" count="3">
            <x v="65"/>
            <x v="66"/>
            <x v="67"/>
          </reference>
        </references>
      </pivotArea>
    </format>
    <format dxfId="1484">
      <pivotArea dataOnly="0" labelOnly="1" outline="0" fieldPosition="0">
        <references count="1">
          <reference field="4294967294" count="3">
            <x v="65"/>
            <x v="66"/>
            <x v="67"/>
          </reference>
        </references>
      </pivotArea>
    </format>
    <format dxfId="1483">
      <pivotArea outline="0" fieldPosition="0">
        <references count="1">
          <reference field="4294967294" count="1">
            <x v="3"/>
          </reference>
        </references>
      </pivotArea>
    </format>
    <format dxfId="1482">
      <pivotArea outline="0" fieldPosition="0">
        <references count="1">
          <reference field="4294967294" count="1">
            <x v="30"/>
          </reference>
        </references>
      </pivotArea>
    </format>
    <format dxfId="1481">
      <pivotArea outline="0" fieldPosition="0">
        <references count="1">
          <reference field="4294967294" count="1">
            <x v="31"/>
          </reference>
        </references>
      </pivotArea>
    </format>
    <format dxfId="1480">
      <pivotArea outline="0" fieldPosition="0">
        <references count="1">
          <reference field="4294967294" count="1">
            <x v="60"/>
          </reference>
        </references>
      </pivotArea>
    </format>
    <format dxfId="1479">
      <pivotArea outline="0" fieldPosition="0">
        <references count="1">
          <reference field="4294967294" count="1">
            <x v="62"/>
          </reference>
        </references>
      </pivotArea>
    </format>
    <format dxfId="1478">
      <pivotArea outline="0" fieldPosition="0">
        <references count="1">
          <reference field="4294967294" count="1">
            <x v="63"/>
          </reference>
        </references>
      </pivotArea>
    </format>
    <format dxfId="1477">
      <pivotArea dataOnly="0" labelOnly="1" fieldPosition="0">
        <references count="1">
          <reference field="0" count="0"/>
        </references>
      </pivotArea>
    </format>
    <format dxfId="1476">
      <pivotArea dataOnly="0" labelOnly="1" fieldPosition="0">
        <references count="1">
          <reference field="0" count="0" defaultSubtotal="1"/>
        </references>
      </pivotArea>
    </format>
    <format dxfId="1475">
      <pivotArea outline="0" fieldPosition="0">
        <references count="1">
          <reference field="4294967294" count="1">
            <x v="56"/>
          </reference>
        </references>
      </pivotArea>
    </format>
    <format dxfId="1474">
      <pivotArea outline="0" fieldPosition="0">
        <references count="1">
          <reference field="4294967294" count="1">
            <x v="10"/>
          </reference>
        </references>
      </pivotArea>
    </format>
    <format dxfId="1473">
      <pivotArea outline="0" fieldPosition="0">
        <references count="1">
          <reference field="4294967294" count="1">
            <x v="11"/>
          </reference>
        </references>
      </pivotArea>
    </format>
    <format dxfId="1472">
      <pivotArea type="all" dataOnly="0" outline="0" fieldPosition="0"/>
    </format>
    <format dxfId="1471">
      <pivotArea outline="0" fieldPosition="0">
        <references count="1">
          <reference field="4294967294" count="1">
            <x v="15"/>
          </reference>
        </references>
      </pivotArea>
    </format>
    <format dxfId="1470">
      <pivotArea outline="0" fieldPosition="0">
        <references count="1">
          <reference field="4294967294" count="1">
            <x v="16"/>
          </reference>
        </references>
      </pivotArea>
    </format>
    <format dxfId="1469">
      <pivotArea outline="0" fieldPosition="0">
        <references count="1">
          <reference field="4294967294" count="1">
            <x v="19"/>
          </reference>
        </references>
      </pivotArea>
    </format>
    <format dxfId="1468">
      <pivotArea outline="0" fieldPosition="0">
        <references count="1">
          <reference field="4294967294" count="1">
            <x v="18"/>
          </reference>
        </references>
      </pivotArea>
    </format>
    <format dxfId="1467">
      <pivotArea outline="0" fieldPosition="0">
        <references count="1">
          <reference field="4294967294" count="1">
            <x v="21"/>
          </reference>
        </references>
      </pivotArea>
    </format>
    <format dxfId="1466">
      <pivotArea outline="0" fieldPosition="0">
        <references count="1">
          <reference field="4294967294" count="1">
            <x v="22"/>
          </reference>
        </references>
      </pivotArea>
    </format>
    <format dxfId="1465">
      <pivotArea outline="0" fieldPosition="0">
        <references count="1">
          <reference field="4294967294" count="1">
            <x v="27"/>
          </reference>
        </references>
      </pivotArea>
    </format>
    <format dxfId="1464">
      <pivotArea outline="0" fieldPosition="0">
        <references count="1">
          <reference field="4294967294" count="1">
            <x v="28"/>
          </reference>
        </references>
      </pivotArea>
    </format>
    <format dxfId="1463">
      <pivotArea outline="0" fieldPosition="0">
        <references count="1">
          <reference field="4294967294" count="1">
            <x v="24"/>
          </reference>
        </references>
      </pivotArea>
    </format>
    <format dxfId="1462">
      <pivotArea outline="0" fieldPosition="0">
        <references count="1">
          <reference field="4294967294" count="1">
            <x v="25"/>
          </reference>
        </references>
      </pivotArea>
    </format>
    <format dxfId="1461">
      <pivotArea outline="0" fieldPosition="0">
        <references count="1">
          <reference field="4294967294" count="1">
            <x v="6"/>
          </reference>
        </references>
      </pivotArea>
    </format>
    <format dxfId="1460">
      <pivotArea collapsedLevelsAreSubtotals="1" fieldPosition="0">
        <references count="1">
          <reference field="4294967294" count="1">
            <x v="6"/>
          </reference>
        </references>
      </pivotArea>
    </format>
    <format dxfId="1459">
      <pivotArea dataOnly="0" labelOnly="1" outline="0" fieldPosition="0">
        <references count="1">
          <reference field="4294967294" count="1">
            <x v="6"/>
          </reference>
        </references>
      </pivotArea>
    </format>
    <format dxfId="1458">
      <pivotArea outline="0" fieldPosition="0">
        <references count="1">
          <reference field="4294967294" count="1">
            <x v="8"/>
          </reference>
        </references>
      </pivotArea>
    </format>
    <format dxfId="1457">
      <pivotArea outline="0" fieldPosition="0">
        <references count="1">
          <reference field="4294967294" count="1">
            <x v="7"/>
          </reference>
        </references>
      </pivotArea>
    </format>
    <format dxfId="1456">
      <pivotArea outline="0" fieldPosition="0">
        <references count="1">
          <reference field="4294967294" count="1">
            <x v="36"/>
          </reference>
        </references>
      </pivotArea>
    </format>
    <format dxfId="1455">
      <pivotArea outline="0" fieldPosition="0">
        <references count="1">
          <reference field="4294967294" count="1">
            <x v="36"/>
          </reference>
        </references>
      </pivotArea>
    </format>
    <format dxfId="1454">
      <pivotArea collapsedLevelsAreSubtotals="1" fieldPosition="0">
        <references count="1">
          <reference field="4294967294" count="1">
            <x v="36"/>
          </reference>
        </references>
      </pivotArea>
    </format>
    <format dxfId="1453">
      <pivotArea dataOnly="0" labelOnly="1" outline="0" fieldPosition="0">
        <references count="1">
          <reference field="4294967294" count="1">
            <x v="36"/>
          </reference>
        </references>
      </pivotArea>
    </format>
    <format dxfId="1452">
      <pivotArea outline="0" fieldPosition="0">
        <references count="1">
          <reference field="4294967294" count="1">
            <x v="40"/>
          </reference>
        </references>
      </pivotArea>
    </format>
    <format dxfId="1451">
      <pivotArea collapsedLevelsAreSubtotals="1" fieldPosition="0">
        <references count="1">
          <reference field="4294967294" count="1">
            <x v="40"/>
          </reference>
        </references>
      </pivotArea>
    </format>
    <format dxfId="1450">
      <pivotArea dataOnly="0" labelOnly="1" outline="0" fieldPosition="0">
        <references count="1">
          <reference field="4294967294" count="1">
            <x v="40"/>
          </reference>
        </references>
      </pivotArea>
    </format>
    <format dxfId="1449">
      <pivotArea outline="0" fieldPosition="0">
        <references count="1">
          <reference field="4294967294" count="1">
            <x v="48"/>
          </reference>
        </references>
      </pivotArea>
    </format>
    <format dxfId="1448">
      <pivotArea outline="0" fieldPosition="0">
        <references count="1">
          <reference field="4294967294" count="1">
            <x v="49"/>
          </reference>
        </references>
      </pivotArea>
    </format>
    <format dxfId="1447">
      <pivotArea outline="0" fieldPosition="0">
        <references count="1">
          <reference field="4294967294" count="1">
            <x v="50"/>
          </reference>
        </references>
      </pivotArea>
    </format>
    <format dxfId="1446">
      <pivotArea outline="0" fieldPosition="0">
        <references count="1">
          <reference field="4294967294" count="1">
            <x v="51"/>
          </reference>
        </references>
      </pivotArea>
    </format>
    <format dxfId="1445">
      <pivotArea collapsedLevelsAreSubtotals="1" fieldPosition="0">
        <references count="1">
          <reference field="4294967294" count="1">
            <x v="52"/>
          </reference>
        </references>
      </pivotArea>
    </format>
    <format dxfId="1444">
      <pivotArea collapsedLevelsAreSubtotals="1" fieldPosition="0">
        <references count="1">
          <reference field="4294967294" count="1">
            <x v="52"/>
          </reference>
        </references>
      </pivotArea>
    </format>
    <format dxfId="1443">
      <pivotArea collapsedLevelsAreSubtotals="1" fieldPosition="0">
        <references count="1">
          <reference field="4294967294" count="1">
            <x v="52"/>
          </reference>
        </references>
      </pivotArea>
    </format>
    <format dxfId="1442">
      <pivotArea collapsedLevelsAreSubtotals="1" fieldPosition="0">
        <references count="1">
          <reference field="4294967294" count="1">
            <x v="52"/>
          </reference>
        </references>
      </pivotArea>
    </format>
    <format dxfId="1441">
      <pivotArea collapsedLevelsAreSubtotals="1" fieldPosition="0">
        <references count="1">
          <reference field="4294967294" count="1">
            <x v="53"/>
          </reference>
        </references>
      </pivotArea>
    </format>
    <format dxfId="1440">
      <pivotArea collapsedLevelsAreSubtotals="1" fieldPosition="0">
        <references count="1">
          <reference field="4294967294" count="1">
            <x v="53"/>
          </reference>
        </references>
      </pivotArea>
    </format>
    <format dxfId="1439">
      <pivotArea collapsedLevelsAreSubtotals="1" fieldPosition="0">
        <references count="1">
          <reference field="4294967294" count="1">
            <x v="53"/>
          </reference>
        </references>
      </pivotArea>
    </format>
    <format dxfId="1438">
      <pivotArea collapsedLevelsAreSubtotals="1" fieldPosition="0">
        <references count="1">
          <reference field="4294967294" count="1">
            <x v="53"/>
          </reference>
        </references>
      </pivotArea>
    </format>
    <format dxfId="1437">
      <pivotArea collapsedLevelsAreSubtotals="1" fieldPosition="0">
        <references count="1">
          <reference field="4294967294" count="1">
            <x v="53"/>
          </reference>
        </references>
      </pivotArea>
    </format>
    <format dxfId="1436">
      <pivotArea collapsedLevelsAreSubtotals="1" fieldPosition="0">
        <references count="2">
          <reference field="4294967294" count="1">
            <x v="53"/>
          </reference>
          <reference field="0" count="0" selected="0" defaultSubtotal="1"/>
        </references>
      </pivotArea>
    </format>
    <format dxfId="1435">
      <pivotArea collapsedLevelsAreSubtotals="1" fieldPosition="0">
        <references count="2">
          <reference field="4294967294" count="1">
            <x v="53"/>
          </reference>
          <reference field="0" count="0" selected="0" defaultSubtotal="1"/>
        </references>
      </pivotArea>
    </format>
    <format dxfId="1434">
      <pivotArea collapsedLevelsAreSubtotals="1" fieldPosition="0">
        <references count="2">
          <reference field="4294967294" count="1">
            <x v="53"/>
          </reference>
          <reference field="0" count="0" selected="0" defaultSubtotal="1"/>
        </references>
      </pivotArea>
    </format>
    <format dxfId="1433">
      <pivotArea outline="0" fieldPosition="0">
        <references count="1">
          <reference field="4294967294" count="1">
            <x v="52"/>
          </reference>
        </references>
      </pivotArea>
    </format>
    <format dxfId="1432">
      <pivotArea outline="0" fieldPosition="0">
        <references count="1">
          <reference field="4294967294" count="1">
            <x v="53"/>
          </reference>
        </references>
      </pivotArea>
    </format>
    <format dxfId="1431">
      <pivotArea collapsedLevelsAreSubtotals="1" fieldPosition="0">
        <references count="1">
          <reference field="4294967294" count="4">
            <x v="64"/>
            <x v="65"/>
            <x v="66"/>
            <x v="67"/>
          </reference>
        </references>
      </pivotArea>
    </format>
    <format dxfId="1430">
      <pivotArea dataOnly="0" labelOnly="1" outline="0" fieldPosition="0">
        <references count="1">
          <reference field="4294967294" count="4">
            <x v="64"/>
            <x v="65"/>
            <x v="66"/>
            <x v="67"/>
          </reference>
        </references>
      </pivotArea>
    </format>
    <format dxfId="1429">
      <pivotArea collapsedLevelsAreSubtotals="1" fieldPosition="0">
        <references count="1">
          <reference field="4294967294" count="4">
            <x v="64"/>
            <x v="65"/>
            <x v="66"/>
            <x v="67"/>
          </reference>
        </references>
      </pivotArea>
    </format>
    <format dxfId="1428">
      <pivotArea dataOnly="0" labelOnly="1" outline="0" fieldPosition="0">
        <references count="1">
          <reference field="4294967294" count="4">
            <x v="64"/>
            <x v="65"/>
            <x v="66"/>
            <x v="67"/>
          </reference>
        </references>
      </pivotArea>
    </format>
    <format dxfId="1427">
      <pivotArea collapsedLevelsAreSubtotals="1" fieldPosition="0">
        <references count="1">
          <reference field="4294967294" count="2">
            <x v="62"/>
            <x v="63"/>
          </reference>
        </references>
      </pivotArea>
    </format>
    <format dxfId="1426">
      <pivotArea dataOnly="0" labelOnly="1" outline="0" fieldPosition="0">
        <references count="1">
          <reference field="4294967294" count="2">
            <x v="62"/>
            <x v="63"/>
          </reference>
        </references>
      </pivotArea>
    </format>
    <format dxfId="1425">
      <pivotArea outline="0" fieldPosition="0">
        <references count="1">
          <reference field="4294967294" count="1">
            <x v="35"/>
          </reference>
        </references>
      </pivotArea>
    </format>
    <format dxfId="1424">
      <pivotArea outline="0" fieldPosition="0">
        <references count="1">
          <reference field="4294967294" count="1">
            <x v="33"/>
          </reference>
        </references>
      </pivotArea>
    </format>
    <format dxfId="1423">
      <pivotArea collapsedLevelsAreSubtotals="1" fieldPosition="0">
        <references count="1">
          <reference field="4294967294" count="1">
            <x v="35"/>
          </reference>
        </references>
      </pivotArea>
    </format>
    <format dxfId="1422">
      <pivotArea dataOnly="0" labelOnly="1" outline="0" fieldPosition="0">
        <references count="1">
          <reference field="4294967294" count="1">
            <x v="35"/>
          </reference>
        </references>
      </pivotArea>
    </format>
    <format dxfId="1421">
      <pivotArea collapsedLevelsAreSubtotals="1" fieldPosition="0">
        <references count="1">
          <reference field="4294967294" count="1">
            <x v="39"/>
          </reference>
        </references>
      </pivotArea>
    </format>
    <format dxfId="1420">
      <pivotArea dataOnly="0" labelOnly="1" outline="0" fieldPosition="0">
        <references count="1">
          <reference field="4294967294" count="1">
            <x v="39"/>
          </reference>
        </references>
      </pivotArea>
    </format>
    <format dxfId="1419">
      <pivotArea collapsedLevelsAreSubtotals="1" fieldPosition="0">
        <references count="3">
          <reference field="4294967294" count="1">
            <x v="56"/>
          </reference>
          <reference field="0" count="0" selected="0"/>
          <reference field="1" count="4" selected="0">
            <x v="12"/>
            <x v="13"/>
            <x v="14"/>
            <x v="15"/>
          </reference>
        </references>
      </pivotArea>
    </format>
    <format dxfId="1418">
      <pivotArea collapsedLevelsAreSubtotals="1" fieldPosition="0">
        <references count="1">
          <reference field="4294967294" count="1">
            <x v="56"/>
          </reference>
        </references>
      </pivotArea>
    </format>
    <format dxfId="1417">
      <pivotArea collapsedLevelsAreSubtotals="1" fieldPosition="0">
        <references count="1">
          <reference field="4294967294" count="1">
            <x v="56"/>
          </reference>
        </references>
      </pivotArea>
    </format>
    <format dxfId="1416">
      <pivotArea outline="0" fieldPosition="0">
        <references count="1">
          <reference field="4294967294" count="1">
            <x v="57"/>
          </reference>
        </references>
      </pivotArea>
    </format>
  </formats>
  <pivotTableStyleInfo name="PivotStyleMedium2" showRowHeaders="1" showColHeaders="1" showRowStripes="0" showColStripes="1"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Año" sourceName="Año">
  <pivotTables>
    <pivotTable tabId="47" name="Pasajeros"/>
    <pivotTable tabId="47" name="Trenes Corridos"/>
    <pivotTable tabId="47" name="Regularidad"/>
    <pivotTable tabId="47" name="Trenes Kilometro"/>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crossFilter="showItemsWithNoData">
      <items count="61">
        <i x="30" s="1"/>
        <i x="0"/>
        <i x="1"/>
        <i x="2"/>
        <i x="3"/>
        <i x="4"/>
        <i x="5"/>
        <i x="6"/>
        <i x="7"/>
        <i x="8"/>
        <i x="9"/>
        <i x="10"/>
        <i x="11"/>
        <i x="12"/>
        <i x="13"/>
        <i x="14"/>
        <i x="15"/>
        <i x="16"/>
        <i x="17"/>
        <i x="18"/>
        <i x="19"/>
        <i x="20"/>
        <i x="21"/>
        <i x="22"/>
        <i x="23"/>
        <i x="24"/>
        <i x="25"/>
        <i x="26"/>
        <i x="27"/>
        <i x="28"/>
        <i x="29" s="1"/>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Mes" sourceName="Mes">
  <pivotTables>
    <pivotTable tabId="47" name="Pasajeros"/>
    <pivotTable tabId="47" name="Trenes Corridos"/>
    <pivotTable tabId="47" name="Regularidad"/>
    <pivotTable tabId="47" name="Trenes Kilometro"/>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items count="25">
        <i x="0" s="1"/>
        <i x="1" s="1"/>
        <i x="2" s="1"/>
        <i x="3" s="1"/>
        <i x="4" s="1"/>
        <i x="5" s="1"/>
        <i x="6" s="1"/>
        <i x="7" s="1"/>
        <i x="8" s="1"/>
        <i x="9" s="1"/>
        <i x="10" s="1"/>
        <i x="11" s="1"/>
        <i x="22" s="1" nd="1"/>
        <i x="15" s="1" nd="1"/>
        <i x="21" s="1" nd="1"/>
        <i x="13" s="1" nd="1"/>
        <i x="24" s="1" nd="1"/>
        <i x="23" s="1" nd="1"/>
        <i x="20" s="1" nd="1"/>
        <i x="19" s="1" nd="1"/>
        <i x="14" s="1" nd="1"/>
        <i x="18" s="1" nd="1"/>
        <i x="16" s="1" nd="1"/>
        <i x="17" s="1" nd="1"/>
        <i x="12"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Año2" sourceName="Año">
  <pivotTables>
    <pivotTable tabId="49" name="Total General"/>
  </pivotTables>
  <data>
    <tabular pivotCacheId="1" showMissing="0" crossFilter="showItemsWithNoData">
      <items count="61">
        <i x="30" s="1"/>
        <i x="0"/>
        <i x="1"/>
        <i x="2"/>
        <i x="3"/>
        <i x="4"/>
        <i x="5"/>
        <i x="6"/>
        <i x="7"/>
        <i x="8"/>
        <i x="9"/>
        <i x="10"/>
        <i x="11"/>
        <i x="12"/>
        <i x="13"/>
        <i x="14"/>
        <i x="15"/>
        <i x="16"/>
        <i x="17"/>
        <i x="18"/>
        <i x="19"/>
        <i x="20"/>
        <i x="21"/>
        <i x="22"/>
        <i x="23"/>
        <i x="24"/>
        <i x="25"/>
        <i x="26"/>
        <i x="27"/>
        <i x="28"/>
        <i x="29"/>
        <i x="55" nd="1"/>
        <i x="38" nd="1"/>
        <i x="50" nd="1"/>
        <i x="33" nd="1"/>
        <i x="45" nd="1"/>
        <i x="58" nd="1"/>
        <i x="41" nd="1"/>
        <i x="53" nd="1"/>
        <i x="36" nd="1"/>
        <i x="48" nd="1"/>
        <i x="31" nd="1"/>
        <i x="44" nd="1"/>
        <i x="57" nd="1"/>
        <i x="40" nd="1"/>
        <i x="52" nd="1"/>
        <i x="35" nd="1"/>
        <i x="47" nd="1"/>
        <i x="60" nd="1"/>
        <i x="43" nd="1"/>
        <i x="56" nd="1"/>
        <i x="39" nd="1"/>
        <i x="51" nd="1"/>
        <i x="34" nd="1"/>
        <i x="46" nd="1"/>
        <i x="59" nd="1"/>
        <i x="42" nd="1"/>
        <i x="54" nd="1"/>
        <i x="37" nd="1"/>
        <i x="49" nd="1"/>
        <i x="32"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Mes2" sourceName="Mes">
  <pivotTables>
    <pivotTable tabId="49" name="Total General"/>
  </pivotTables>
  <data>
    <tabular pivotCacheId="1" showMissing="0">
      <items count="25">
        <i x="0" s="1"/>
        <i x="1" s="1"/>
        <i x="2" s="1"/>
        <i x="3" s="1"/>
        <i x="4" s="1"/>
        <i x="5" s="1"/>
        <i x="6" s="1"/>
        <i x="7" s="1" nd="1"/>
        <i x="8" s="1" nd="1"/>
        <i x="9" s="1" nd="1"/>
        <i x="10" s="1" nd="1"/>
        <i x="11" s="1" nd="1"/>
        <i x="22" s="1" nd="1"/>
        <i x="15" s="1" nd="1"/>
        <i x="21" s="1" nd="1"/>
        <i x="13" s="1" nd="1"/>
        <i x="24" s="1" nd="1"/>
        <i x="23" s="1" nd="1"/>
        <i x="20" s="1" nd="1"/>
        <i x="19" s="1" nd="1"/>
        <i x="14" s="1" nd="1"/>
        <i x="18" s="1" nd="1"/>
        <i x="16" s="1" nd="1"/>
        <i x="17" s="1" nd="1"/>
        <i x="12"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ño" cache="SegmentaciónDeDatos_Año" caption="Año" columnCount="6" style="SlicerStyleDark1 2" rowHeight="257175"/>
  <slicer name="Mes" cache="SegmentaciónDeDatos_Mes" caption="Mes" columnCount="2" style="SlicerStyleDark1 2" rowHeight="257175"/>
</slicers>
</file>

<file path=xl/slicers/slicer2.xml><?xml version="1.0" encoding="utf-8"?>
<slicers xmlns="http://schemas.microsoft.com/office/spreadsheetml/2009/9/main" xmlns:mc="http://schemas.openxmlformats.org/markup-compatibility/2006" xmlns:x="http://schemas.openxmlformats.org/spreadsheetml/2006/main" mc:Ignorable="x">
  <slicer name="Año 2" cache="SegmentaciónDeDatos_Año2" caption="Año" columnCount="20" style="SlicerStyleDark1 2" rowHeight="216000"/>
  <slicer name="Mes 2" cache="SegmentaciónDeDatos_Mes2" caption="Mes" columnCount="12" style="SlicerStyleDark1 2" rowHeight="257175"/>
</slicers>
</file>

<file path=xl/tables/table1.xml><?xml version="1.0" encoding="utf-8"?>
<table xmlns="http://schemas.openxmlformats.org/spreadsheetml/2006/main" id="1" name="Tabla1" displayName="Tabla1" ref="A1:CL368" totalsRowShown="0" headerRowDxfId="1415" dataDxfId="1414">
  <autoFilter ref="A1:CL368"/>
  <tableColumns count="90">
    <tableColumn id="1" name="Año" dataDxfId="1413"/>
    <tableColumn id="45" name="Mes" dataDxfId="1412"/>
    <tableColumn id="90" name="Período" dataDxfId="1411">
      <calculatedColumnFormula xml:space="preserve"> A2 &amp; "/" &amp; B2</calculatedColumnFormula>
    </tableColumn>
    <tableColumn id="62" name="Operador" dataDxfId="1410"/>
    <tableColumn id="58" name="Línea" dataDxfId="1409"/>
    <tableColumn id="57" name="Servicio" dataDxfId="1408"/>
    <tableColumn id="56" name="Tipo de Tracción" dataDxfId="1407"/>
    <tableColumn id="2" name="TK Remolcados (1)" dataDxfId="1406"/>
    <tableColumn id="3" name="TK Coche Motor (2)" dataDxfId="1405"/>
    <tableColumn id="4" name="TK Eléctricos (3)" dataDxfId="1404"/>
    <tableColumn id="5" name="Trenes Kilómetro (TK) (1+2+3)" dataDxfId="1403">
      <calculatedColumnFormula>+Tabla1[[#This Row],[TK Remolcados (1)]]+Tabla1[[#This Row],[TK Coche Motor (2)]]+Tabla1[[#This Row],[TK Eléctricos (3)]]</calculatedColumnFormula>
    </tableColumn>
    <tableColumn id="42" name="Variación % TK" dataDxfId="1402" dataCellStyle="Porcentaje"/>
    <tableColumn id="6" name="CK Locomotoras (4)" dataDxfId="1401">
      <calculatedColumnFormula>Tabla1[[#This Row],[TK Remolcados (1)]]</calculatedColumnFormula>
    </tableColumn>
    <tableColumn id="7" name="CK Remolcados (5)" dataDxfId="1400">
      <calculatedColumnFormula>Tabla1[[#This Row],[TK Remolcados (1)]]*Tabla1[[#This Row],[Form. Media Trenes Remolcados]]</calculatedColumnFormula>
    </tableColumn>
    <tableColumn id="8" name="CK Coche Motor (6)" dataDxfId="1399"/>
    <tableColumn id="9" name="CK Eléctricos (7)" dataDxfId="1398"/>
    <tableColumn id="10" name="Coches Kilómetro (CK) (5+6+7)" dataDxfId="1397">
      <calculatedColumnFormula>Tabla1[[#This Row],[CK Remolcados (5)]]+Tabla1[[#This Row],[CK Coche Motor (6)]]+Tabla1[[#This Row],[CK Eléctricos (7)]]</calculatedColumnFormula>
    </tableColumn>
    <tableColumn id="43" name="Varicaión % CK" dataDxfId="1396" dataCellStyle="Porcentaje"/>
    <tableColumn id="11" name="Velocidad Comercial Trenes Diésel" dataDxfId="1395"/>
    <tableColumn id="60" name="Variación % Velocidad Comercial TD" dataDxfId="1394" dataCellStyle="Porcentaje"/>
    <tableColumn id="59" name="Velocidad Comercial Trenes Eléctricos" dataDxfId="1393"/>
    <tableColumn id="53" name="Variación % Velocidad Comercial TE" dataDxfId="1392" dataCellStyle="Porcentaje"/>
    <tableColumn id="12" name="Form. Media Trenes Remolcados" dataDxfId="1391"/>
    <tableColumn id="13" name="Form. Media Trenes Coche Motor" dataDxfId="1390"/>
    <tableColumn id="14" name="Form. Media Trenes Eléctricos" dataDxfId="1389"/>
    <tableColumn id="15" name="Asientos Ofrecidos Coches Remolcados" dataDxfId="1388">
      <calculatedColumnFormula>Tabla1[[#This Row],[Form. Media Trenes Remolcados]]*Tabla1[[#This Row],[Asientos Prom. x C. Remolcados]]*Tabla1[[#This Row],[Trenes Corridos (TC)]]</calculatedColumnFormula>
    </tableColumn>
    <tableColumn id="16" name="Asientos Ofrecidos Coches Motor" dataDxfId="1387"/>
    <tableColumn id="17" name="Asientos Ofrecidos Coches Eléctrico" dataDxfId="1386"/>
    <tableColumn id="18" name="Asientos Prom. x C. Remolcados" dataDxfId="1385"/>
    <tableColumn id="19" name="Asientos Prom. x C. Motor" dataDxfId="1384"/>
    <tableColumn id="20" name="Asientos Prom. x C. Eléctricos" dataDxfId="1383"/>
    <tableColumn id="21" name="Trenes Programados" dataDxfId="1382">
      <calculatedColumnFormula>+'[2]SM TAB'!$H6</calculatedColumnFormula>
    </tableColumn>
    <tableColumn id="22" name="Trenes Cancelados" dataDxfId="1381">
      <calculatedColumnFormula>+Tabla1[[#This Row],[Trenes Programados]]-Tabla1[[#This Row],[Trenes Corridos (TC)]]</calculatedColumnFormula>
    </tableColumn>
    <tableColumn id="23" name="Trenes Corridos (TC)" dataDxfId="1380">
      <calculatedColumnFormula>+'[2]SM TAB'!$J6</calculatedColumnFormula>
    </tableColumn>
    <tableColumn id="44" name="Variación % TC" dataDxfId="1379" dataCellStyle="Porcentaje"/>
    <tableColumn id="24" name="Trenes Puntuales" dataDxfId="1378">
      <calculatedColumnFormula>+'[2]SM TAB'!$K6</calculatedColumnFormula>
    </tableColumn>
    <tableColumn id="25" name="Trenes Atrasados" dataDxfId="1377">
      <calculatedColumnFormula>+Tabla1[[#This Row],[Trenes Corridos (TC)]]-Tabla1[[#This Row],[Trenes Puntuales]]</calculatedColumnFormula>
    </tableColumn>
    <tableColumn id="26" name="Regularidad Absoluta" dataDxfId="1376">
      <calculatedColumnFormula>Tabla1[[#This Row],[Trenes Puntuales]]/Tabla1[[#This Row],[Trenes Programados]]</calculatedColumnFormula>
    </tableColumn>
    <tableColumn id="64" name="RA 95%" dataDxfId="1375"/>
    <tableColumn id="63" name="RA 95%+" dataDxfId="1374">
      <calculatedColumnFormula>+IF(Tabla1[[#This Row],[Regularidad Absoluta]]&gt;=Tabla1[[#This Row],[RA 95%]],Tabla1[[#This Row],[Regularidad Absoluta]],"")</calculatedColumnFormula>
    </tableColumn>
    <tableColumn id="27" name="Regularidad Relativa" dataDxfId="1373">
      <calculatedColumnFormula>Tabla1[[#This Row],[Trenes Puntuales]]/Tabla1[[#This Row],[Trenes Corridos (TC)]]</calculatedColumnFormula>
    </tableColumn>
    <tableColumn id="28" name="Cumplimiento del Programa" dataDxfId="1372">
      <calculatedColumnFormula>Tabla1[[#This Row],[Trenes Corridos (TC)]]/Tabla1[[#This Row],[Trenes Programados]]</calculatedColumnFormula>
    </tableColumn>
    <tableColumn id="49" name="Variación % RA" dataDxfId="1371"/>
    <tableColumn id="29" name="Pasajeros Pagos (PAX)" dataDxfId="1370"/>
    <tableColumn id="46" name="Variación % PAX" dataDxfId="1369" dataCellStyle="Porcentaje"/>
    <tableColumn id="30" name="PAX Día Habil" dataDxfId="1368">
      <calculatedColumnFormula>+Tabla1[[#This Row],[Pasajeros Pagos (PAX)]]/Tabla1[[#This Row],[Indice Dia Habil]]</calculatedColumnFormula>
    </tableColumn>
    <tableColumn id="83" name="Variación % Día Hábil" dataDxfId="1367"/>
    <tableColumn id="31" name="PAX x Tren" dataDxfId="1366">
      <calculatedColumnFormula>+Tabla1[[#This Row],[Pasajeros Pagos (PAX)]]/Tabla1[[#This Row],[Trenes Corridos (TC)]]</calculatedColumnFormula>
    </tableColumn>
    <tableColumn id="32" name="PAX x Coche" dataDxfId="1365">
      <calculatedColumnFormula>+Tabla1[[#This Row],[PAX x Tren]]/Tabla1[[#This Row],[Form. Media Trenes Remolcados]]</calculatedColumnFormula>
    </tableColumn>
    <tableColumn id="88" name="Variación % Pax x Coche" dataDxfId="1364"/>
    <tableColumn id="48" name="Capacidad x Coche (4xm2)" dataDxfId="1363"/>
    <tableColumn id="86" name="Ocupación Media (PaxKm/CocheKm)" dataDxfId="1362">
      <calculatedColumnFormula>+Tabla1[[#This Row],[PAX Kilómetro]]/Tabla1[[#This Row],[Coches Kilómetro (CK) (5+6+7)]]</calculatedColumnFormula>
    </tableColumn>
    <tableColumn id="87" name="Variación % Ocupacion Media" dataDxfId="1361"/>
    <tableColumn id="47" name="% de Ocupación Media PAX" dataDxfId="1360" dataCellStyle="Porcentaje">
      <calculatedColumnFormula>+Tabla1[[#This Row],[Ocupación Media (PaxKm/CocheKm)]]/Tabla1[[#This Row],[Capacidad x Coche (4xm2)]]</calculatedColumnFormula>
    </tableColumn>
    <tableColumn id="50" name="Variación % Ocupación PAX" dataDxfId="1359" dataCellStyle="Porcentaje"/>
    <tableColumn id="33" name="PAX Kilómetro" dataDxfId="1358">
      <calculatedColumnFormula>+Tabla1[[#This Row],[Pasajeros Pagos (PAX)]]*Tabla1[[#This Row],[PAX Recorrido Medio]]</calculatedColumnFormula>
    </tableColumn>
    <tableColumn id="34" name="PAX Recorrido Medio" dataDxfId="1357"/>
    <tableColumn id="51" name="Vaciación % PAX Recorrido Medio" dataDxfId="1356"/>
    <tableColumn id="35" name="PAX Desestacionalizados" dataDxfId="1355">
      <calculatedColumnFormula>+Tabla1[[#This Row],[Pasajeros Pagos (PAX)]]*CN2</calculatedColumnFormula>
    </tableColumn>
    <tableColumn id="36" name="% Evasión (estimado)" dataDxfId="1354" dataCellStyle="Porcentaje"/>
    <tableColumn id="37" name="Pasajeros Totales (PT) (estimados)" dataDxfId="1353">
      <calculatedColumnFormula>(+AH2*CM2)*((+(20/(1-20/100))/100)+1)-1</calculatedColumnFormula>
    </tableColumn>
    <tableColumn id="52" name="Variación % Indicadores de Confort" dataDxfId="1352" dataCellStyle="Porcentaje">
      <calculatedColumnFormula>+(Tabla1[[#This Row],[Variación % TC]]*0.2)-(Tabla1[[#This Row],[Vaciación % PAX Recorrido Medio]]*0.1)-(Tabla1[[#This Row],[Variación % Ocupación PAX]]*0.5)+(Tabla1[[#This Row],[Variación % RA]]*0.1)+(Tabla1[[#This Row],[Variación % Velocidad Comercial TE]]*0.1)</calculatedColumnFormula>
    </tableColumn>
    <tableColumn id="38" name="Recaudación Vta. Boletos $" dataDxfId="1351"/>
    <tableColumn id="39" name="Tarifa Media $" dataDxfId="1350">
      <calculatedColumnFormula>+Tabla1[[#This Row],[Recaudación Vta. Boletos $]]/Tabla1[[#This Row],[Pasajeros Pagos (PAX)]]</calculatedColumnFormula>
    </tableColumn>
    <tableColumn id="55" name="TARIFA como % del Salario medio (44 bol x mes)" dataDxfId="1349" dataCellStyle="Porcentaje">
      <calculatedColumnFormula>+(Tabla1[[#This Row],[Tarifa Media $]]*44)/CQ2</calculatedColumnFormula>
    </tableColumn>
    <tableColumn id="54" name="Tarifa Media US Dólar" dataDxfId="1348">
      <calculatedColumnFormula>+Tabla1[[#This Row],[Tarifa Media $]]/CP2</calculatedColumnFormula>
    </tableColumn>
    <tableColumn id="40" name="Indice Dia Habil" dataDxfId="1347"/>
    <tableColumn id="41" name="Km. Línea (entre cabeceras) en Servicio" dataDxfId="1346"/>
    <tableColumn id="89" name="Km. De Línea (entre cabeceras)" dataDxfId="1345">
      <calculatedColumnFormula>+Tabla1[[#This Row],[Km. Línea (entre cabeceras) en Servicio]]</calculatedColumnFormula>
    </tableColumn>
    <tableColumn id="76" name="Cantidad de Estaciones en Servicio" dataDxfId="1344"/>
    <tableColumn id="69" name="Personal" dataDxfId="1343"/>
    <tableColumn id="68" name="Recaudación/Km. Línea (PESOS)" dataDxfId="1342">
      <calculatedColumnFormula>+Tabla1[[#This Row],[Recaudación Vta. Boletos $]]/Tabla1[[#This Row],[Km. Línea (entre cabeceras) en Servicio]]</calculatedColumnFormula>
    </tableColumn>
    <tableColumn id="71" name="Recaudación/Km. Línea (DÓLAR US)" dataDxfId="1341">
      <calculatedColumnFormula>+Tabla1[[#This Row],[Recaudación/Km. Línea (PESOS)]]/CP2</calculatedColumnFormula>
    </tableColumn>
    <tableColumn id="67" name="Recaudación/Trenes Corridos (PESOS)" dataDxfId="1340">
      <calculatedColumnFormula>+Tabla1[[#This Row],[Recaudación Vta. Boletos $]]/Tabla1[[#This Row],[Trenes Corridos (TC)]]</calculatedColumnFormula>
    </tableColumn>
    <tableColumn id="72" name="Recaudación/Trenes Corridos (DÓLAR US)" dataDxfId="1339">
      <calculatedColumnFormula>+Tabla1[[#This Row],[Recaudación/Trenes Corridos (PESOS)]]/CP2</calculatedColumnFormula>
    </tableColumn>
    <tableColumn id="70" name="Recaudación/Coche Kilómetro (PESOS)" dataDxfId="1338">
      <calculatedColumnFormula>+Tabla1[[#This Row],[Recaudación Vta. Boletos $]]/Tabla1[[#This Row],[Coches Kilómetro (CK) (5+6+7)]]</calculatedColumnFormula>
    </tableColumn>
    <tableColumn id="73" name="Recaudación/Coche Kilómetro (DÓLAR US)" dataDxfId="1337">
      <calculatedColumnFormula>+Tabla1[[#This Row],[Recaudación/Coche Kilómetro (PESOS)]]/CP2</calculatedColumnFormula>
    </tableColumn>
    <tableColumn id="78" name="Recaudación/Pasajeros Kilómetro (PESOS)" dataDxfId="1336">
      <calculatedColumnFormula>+Tabla1[[#This Row],[Recaudación Vta. Boletos $]]/Tabla1[[#This Row],[PAX Kilómetro]]</calculatedColumnFormula>
    </tableColumn>
    <tableColumn id="77" name="Recaudación/Pasajeros Kilómetro (DÓLAR US)" dataDxfId="1335">
      <calculatedColumnFormula>+Tabla1[[#This Row],[Recaudación/Pasajeros Kilómetro (PESOS)]]/CP2</calculatedColumnFormula>
    </tableColumn>
    <tableColumn id="66" name="Recaudación/Personal (PESOS)" dataDxfId="1334">
      <calculatedColumnFormula>+Tabla1[[#This Row],[Recaudación Vta. Boletos $]]/Tabla1[[#This Row],[Personal]]</calculatedColumnFormula>
    </tableColumn>
    <tableColumn id="74" name="Recaudación/Personal (DÓLAR US)" dataDxfId="1333">
      <calculatedColumnFormula>+Tabla1[[#This Row],[Recaudación/Personal (PESOS)]]/CP2</calculatedColumnFormula>
    </tableColumn>
    <tableColumn id="65" name="Pasajeros Pagos/Personal" dataDxfId="1332">
      <calculatedColumnFormula>+Tabla1[[#This Row],[Pasajeros Pagos (PAX)]]/Tabla1[[#This Row],[Personal]]</calculatedColumnFormula>
    </tableColumn>
    <tableColumn id="75" name="Trenes corridos/Personal" dataDxfId="1331">
      <calculatedColumnFormula>+Tabla1[[#This Row],[Trenes Corridos (TC)]]/Tabla1[[#This Row],[Personal]]</calculatedColumnFormula>
    </tableColumn>
    <tableColumn id="80" name="Pasajeros Pagos/Km. Línea" dataDxfId="1330">
      <calculatedColumnFormula>+Tabla1[[#This Row],[Pasajeros Pagos (PAX)]]/Tabla1[[#This Row],[Km. Línea (entre cabeceras) en Servicio]]</calculatedColumnFormula>
    </tableColumn>
    <tableColumn id="79" name="Pasajeros Pagos/Estaciones" dataDxfId="1329">
      <calculatedColumnFormula>+Tabla1[[#This Row],[Pasajeros Pagos (PAX)]]/Tabla1[[#This Row],[Cantidad de Estaciones en Servicio]]</calculatedColumnFormula>
    </tableColumn>
    <tableColumn id="82" name="UTILIZACIÓN DE INFRAESTRUCTURA: Densidad vinculada a la demanda (Pax Km/Km Línea)" dataDxfId="1328">
      <calculatedColumnFormula>+Tabla1[[#This Row],[PAX Kilómetro]]/Tabla1[[#This Row],[Km. Línea (entre cabeceras) en Servicio]]</calculatedColumnFormula>
    </tableColumn>
    <tableColumn id="81" name="UTILIZACIÓN DE INFRAESTRUCTURA: Densidad vinculada a la oferta (Coches Km/Km Línea)" dataDxfId="1327">
      <calculatedColumnFormula>+Tabla1[[#This Row],[Coches Kilómetro (CK) (5+6+7)]]/Tabla1[[#This Row],[Km. Línea (entre cabeceras) en Servicio]]</calculatedColumnFormula>
    </tableColumn>
    <tableColumn id="84" name="Coches en Servicio" dataDxfId="1326">
      <calculatedColumnFormula>+[1]!SMar_InfraMR[[#This Row],[Total Coches Remolcados]]</calculatedColumnFormula>
    </tableColumn>
    <tableColumn id="85" name="Pax/Coches en Servicio" dataDxfId="1325">
      <calculatedColumnFormula>+Tabla1[[#This Row],[Pasajeros Pagos (PAX)]]/Tabla1[[#This Row],[Coches en Servicio]]</calculatedColumnFormula>
    </tableColumn>
    <tableColumn id="61" name="OBSERVACIONES" dataDxfId="1324"/>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mralph@cnrt.gob.ar" TargetMode="External"/></Relationships>
</file>

<file path=xl/worksheets/_rels/sheet2.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microsoft.com/office/2007/relationships/slicer" Target="../slicers/slicer1.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drawing" Target="../drawings/drawing1.xml"/><Relationship Id="rId2" Type="http://schemas.openxmlformats.org/officeDocument/2006/relationships/pivotTable" Target="../pivotTables/pivotTable2.xml"/><Relationship Id="rId16" Type="http://schemas.openxmlformats.org/officeDocument/2006/relationships/printerSettings" Target="../printerSettings/printerSettings2.bin"/><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hyperlink" Target="mailto:mralph@cnrt.gob.ar" TargetMode="Externa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5.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2:K56"/>
  <sheetViews>
    <sheetView showGridLines="0" showRowColHeaders="0" zoomScale="90" zoomScaleNormal="90" workbookViewId="0"/>
  </sheetViews>
  <sheetFormatPr baseColWidth="10" defaultRowHeight="15" x14ac:dyDescent="0.2"/>
  <cols>
    <col min="1" max="2" width="1.77734375" customWidth="1"/>
    <col min="3" max="3" width="11.44140625" customWidth="1"/>
    <col min="12" max="12" width="11.33203125" customWidth="1"/>
  </cols>
  <sheetData>
    <row r="2" spans="2:11" ht="33" x14ac:dyDescent="0.45">
      <c r="B2" s="100" t="s">
        <v>90</v>
      </c>
      <c r="C2" s="101"/>
      <c r="D2" s="101"/>
      <c r="E2" s="101"/>
      <c r="F2" s="101"/>
      <c r="G2" s="101"/>
      <c r="H2" s="101"/>
      <c r="I2" s="101"/>
      <c r="J2" s="101"/>
      <c r="K2" s="101"/>
    </row>
    <row r="3" spans="2:11" s="30" customFormat="1" x14ac:dyDescent="0.2">
      <c r="B3" s="102"/>
      <c r="C3" s="102"/>
      <c r="D3" s="102"/>
      <c r="E3" s="102"/>
      <c r="F3" s="102"/>
      <c r="G3" s="102"/>
      <c r="H3" s="102"/>
      <c r="I3" s="102"/>
      <c r="J3" s="102"/>
      <c r="K3" s="102"/>
    </row>
    <row r="4" spans="2:11" s="30" customFormat="1" ht="19.5" customHeight="1" x14ac:dyDescent="0.2">
      <c r="B4" s="151" t="s">
        <v>91</v>
      </c>
      <c r="C4" s="151"/>
      <c r="D4" s="151"/>
      <c r="E4" s="151"/>
      <c r="F4" s="151"/>
      <c r="G4" s="151"/>
      <c r="H4" s="151"/>
      <c r="I4" s="151"/>
      <c r="J4" s="151"/>
      <c r="K4" s="151"/>
    </row>
    <row r="5" spans="2:11" s="30" customFormat="1" ht="34.5" customHeight="1" x14ac:dyDescent="0.2">
      <c r="B5" s="151" t="s">
        <v>92</v>
      </c>
      <c r="C5" s="151"/>
      <c r="D5" s="151"/>
      <c r="E5" s="151"/>
      <c r="F5" s="151"/>
      <c r="G5" s="151"/>
      <c r="H5" s="151"/>
      <c r="I5" s="151"/>
      <c r="J5" s="151"/>
      <c r="K5" s="151"/>
    </row>
    <row r="6" spans="2:11" s="30" customFormat="1" x14ac:dyDescent="0.2">
      <c r="B6" s="102"/>
      <c r="C6" s="102"/>
      <c r="D6" s="102"/>
      <c r="E6" s="102"/>
      <c r="F6" s="102"/>
      <c r="G6" s="102"/>
      <c r="H6" s="102"/>
      <c r="I6" s="102"/>
      <c r="J6" s="102"/>
      <c r="K6" s="102"/>
    </row>
    <row r="7" spans="2:11" s="30" customFormat="1" ht="19.5" x14ac:dyDescent="0.2">
      <c r="B7" s="151" t="s">
        <v>171</v>
      </c>
      <c r="C7" s="151"/>
      <c r="D7" s="151"/>
      <c r="E7" s="151"/>
      <c r="F7" s="151"/>
      <c r="G7" s="151"/>
      <c r="H7" s="151"/>
      <c r="I7" s="151"/>
      <c r="J7" s="151"/>
      <c r="K7" s="151"/>
    </row>
    <row r="8" spans="2:11" s="30" customFormat="1" x14ac:dyDescent="0.2">
      <c r="B8" s="102"/>
      <c r="C8" s="102"/>
      <c r="D8" s="102"/>
      <c r="E8" s="102"/>
      <c r="F8" s="102"/>
      <c r="G8" s="102"/>
      <c r="H8" s="102"/>
      <c r="I8" s="102"/>
      <c r="J8" s="102"/>
      <c r="K8" s="102"/>
    </row>
    <row r="9" spans="2:11" s="99" customFormat="1" ht="18" customHeight="1" x14ac:dyDescent="0.2">
      <c r="B9" s="103" t="s">
        <v>108</v>
      </c>
      <c r="C9" s="149" t="s">
        <v>115</v>
      </c>
      <c r="D9" s="149"/>
      <c r="E9" s="149"/>
      <c r="F9" s="149"/>
      <c r="G9" s="149"/>
      <c r="H9" s="149"/>
      <c r="I9" s="149"/>
      <c r="J9" s="149"/>
      <c r="K9" s="149"/>
    </row>
    <row r="10" spans="2:11" s="99" customFormat="1" ht="18" customHeight="1" x14ac:dyDescent="0.2">
      <c r="B10" s="103" t="s">
        <v>108</v>
      </c>
      <c r="C10" s="149" t="s">
        <v>116</v>
      </c>
      <c r="D10" s="149"/>
      <c r="E10" s="149"/>
      <c r="F10" s="149"/>
      <c r="G10" s="149"/>
      <c r="H10" s="149"/>
      <c r="I10" s="149"/>
      <c r="J10" s="149"/>
      <c r="K10" s="149"/>
    </row>
    <row r="11" spans="2:11" s="99" customFormat="1" ht="18" customHeight="1" x14ac:dyDescent="0.2">
      <c r="B11" s="103" t="s">
        <v>108</v>
      </c>
      <c r="C11" s="149" t="s">
        <v>94</v>
      </c>
      <c r="D11" s="149"/>
      <c r="E11" s="149"/>
      <c r="F11" s="149"/>
      <c r="G11" s="149"/>
      <c r="H11" s="149"/>
      <c r="I11" s="149"/>
      <c r="J11" s="149"/>
      <c r="K11" s="149"/>
    </row>
    <row r="12" spans="2:11" s="99" customFormat="1" ht="18" customHeight="1" x14ac:dyDescent="0.2">
      <c r="B12" s="103" t="s">
        <v>108</v>
      </c>
      <c r="C12" s="149" t="s">
        <v>125</v>
      </c>
      <c r="D12" s="149"/>
      <c r="E12" s="149"/>
      <c r="F12" s="149"/>
      <c r="G12" s="149"/>
      <c r="H12" s="149"/>
      <c r="I12" s="149"/>
      <c r="J12" s="149"/>
      <c r="K12" s="149"/>
    </row>
    <row r="13" spans="2:11" s="99" customFormat="1" ht="18" customHeight="1" x14ac:dyDescent="0.2">
      <c r="B13" s="103" t="s">
        <v>108</v>
      </c>
      <c r="C13" s="149" t="s">
        <v>95</v>
      </c>
      <c r="D13" s="149"/>
      <c r="E13" s="149"/>
      <c r="F13" s="149"/>
      <c r="G13" s="149"/>
      <c r="H13" s="149"/>
      <c r="I13" s="149"/>
      <c r="J13" s="149"/>
      <c r="K13" s="149"/>
    </row>
    <row r="14" spans="2:11" s="99" customFormat="1" ht="18" customHeight="1" x14ac:dyDescent="0.2">
      <c r="B14" s="103" t="s">
        <v>108</v>
      </c>
      <c r="C14" s="149" t="s">
        <v>96</v>
      </c>
      <c r="D14" s="149"/>
      <c r="E14" s="149"/>
      <c r="F14" s="149"/>
      <c r="G14" s="149"/>
      <c r="H14" s="149"/>
      <c r="I14" s="149"/>
      <c r="J14" s="149"/>
      <c r="K14" s="149"/>
    </row>
    <row r="15" spans="2:11" s="99" customFormat="1" ht="18" customHeight="1" x14ac:dyDescent="0.2">
      <c r="B15" s="103" t="s">
        <v>108</v>
      </c>
      <c r="C15" s="149" t="s">
        <v>97</v>
      </c>
      <c r="D15" s="149"/>
      <c r="E15" s="149"/>
      <c r="F15" s="149"/>
      <c r="G15" s="149"/>
      <c r="H15" s="149"/>
      <c r="I15" s="149"/>
      <c r="J15" s="149"/>
      <c r="K15" s="149"/>
    </row>
    <row r="16" spans="2:11" s="99" customFormat="1" ht="18" customHeight="1" x14ac:dyDescent="0.2">
      <c r="B16" s="103" t="s">
        <v>108</v>
      </c>
      <c r="C16" s="149" t="s">
        <v>98</v>
      </c>
      <c r="D16" s="149"/>
      <c r="E16" s="149"/>
      <c r="F16" s="149"/>
      <c r="G16" s="149"/>
      <c r="H16" s="149"/>
      <c r="I16" s="149"/>
      <c r="J16" s="149"/>
      <c r="K16" s="149"/>
    </row>
    <row r="17" spans="2:11" s="99" customFormat="1" ht="15" customHeight="1" x14ac:dyDescent="0.2">
      <c r="B17" s="103" t="s">
        <v>108</v>
      </c>
      <c r="C17" s="149" t="s">
        <v>145</v>
      </c>
      <c r="D17" s="149"/>
      <c r="E17" s="149"/>
      <c r="F17" s="149"/>
      <c r="G17" s="149"/>
      <c r="H17" s="149"/>
      <c r="I17" s="149"/>
      <c r="J17" s="149"/>
      <c r="K17" s="149"/>
    </row>
    <row r="18" spans="2:11" s="99" customFormat="1" ht="15" customHeight="1" x14ac:dyDescent="0.2">
      <c r="B18" s="103"/>
      <c r="C18" s="150" t="s">
        <v>146</v>
      </c>
      <c r="D18" s="150"/>
      <c r="E18" s="150"/>
      <c r="F18" s="150"/>
      <c r="G18" s="150"/>
      <c r="H18" s="150"/>
      <c r="I18" s="150"/>
      <c r="J18" s="150"/>
      <c r="K18" s="150"/>
    </row>
    <row r="19" spans="2:11" s="99" customFormat="1" ht="18" customHeight="1" x14ac:dyDescent="0.2">
      <c r="B19" s="103"/>
      <c r="C19" s="150" t="s">
        <v>168</v>
      </c>
      <c r="D19" s="150"/>
      <c r="E19" s="150"/>
      <c r="F19" s="150"/>
      <c r="G19" s="150"/>
      <c r="H19" s="150"/>
      <c r="I19" s="150"/>
      <c r="J19" s="150"/>
      <c r="K19" s="150"/>
    </row>
    <row r="20" spans="2:11" s="99" customFormat="1" ht="15" customHeight="1" x14ac:dyDescent="0.2">
      <c r="B20" s="103" t="s">
        <v>108</v>
      </c>
      <c r="C20" s="149" t="s">
        <v>147</v>
      </c>
      <c r="D20" s="149"/>
      <c r="E20" s="149"/>
      <c r="F20" s="149"/>
      <c r="G20" s="149"/>
      <c r="H20" s="149"/>
      <c r="I20" s="149"/>
      <c r="J20" s="149"/>
      <c r="K20" s="149"/>
    </row>
    <row r="21" spans="2:11" s="99" customFormat="1" ht="15" customHeight="1" x14ac:dyDescent="0.2">
      <c r="B21" s="103"/>
      <c r="C21" s="150" t="s">
        <v>148</v>
      </c>
      <c r="D21" s="150"/>
      <c r="E21" s="150"/>
      <c r="F21" s="150"/>
      <c r="G21" s="150"/>
      <c r="H21" s="150"/>
      <c r="I21" s="150"/>
      <c r="J21" s="150"/>
      <c r="K21" s="150"/>
    </row>
    <row r="22" spans="2:11" s="99" customFormat="1" ht="18" customHeight="1" x14ac:dyDescent="0.2">
      <c r="B22" s="103"/>
      <c r="C22" s="150" t="s">
        <v>169</v>
      </c>
      <c r="D22" s="150"/>
      <c r="E22" s="150"/>
      <c r="F22" s="150"/>
      <c r="G22" s="150"/>
      <c r="H22" s="150"/>
      <c r="I22" s="150"/>
      <c r="J22" s="150"/>
      <c r="K22" s="150"/>
    </row>
    <row r="23" spans="2:11" s="99" customFormat="1" ht="18" customHeight="1" x14ac:dyDescent="0.2">
      <c r="B23" s="103" t="s">
        <v>108</v>
      </c>
      <c r="C23" s="149" t="s">
        <v>149</v>
      </c>
      <c r="D23" s="149"/>
      <c r="E23" s="149"/>
      <c r="F23" s="149"/>
      <c r="G23" s="149"/>
      <c r="H23" s="149"/>
      <c r="I23" s="149"/>
      <c r="J23" s="149"/>
      <c r="K23" s="149"/>
    </row>
    <row r="24" spans="2:11" s="99" customFormat="1" ht="18" customHeight="1" x14ac:dyDescent="0.2">
      <c r="B24" s="103" t="s">
        <v>108</v>
      </c>
      <c r="C24" s="149" t="s">
        <v>170</v>
      </c>
      <c r="D24" s="149"/>
      <c r="E24" s="149"/>
      <c r="F24" s="149"/>
      <c r="G24" s="149"/>
      <c r="H24" s="149"/>
      <c r="I24" s="149"/>
      <c r="J24" s="149"/>
      <c r="K24" s="149"/>
    </row>
    <row r="25" spans="2:11" s="99" customFormat="1" ht="18" customHeight="1" x14ac:dyDescent="0.2">
      <c r="B25" s="103" t="s">
        <v>108</v>
      </c>
      <c r="C25" s="149" t="s">
        <v>126</v>
      </c>
      <c r="D25" s="149"/>
      <c r="E25" s="149"/>
      <c r="F25" s="149"/>
      <c r="G25" s="149"/>
      <c r="H25" s="149"/>
      <c r="I25" s="149"/>
      <c r="J25" s="149"/>
      <c r="K25" s="149"/>
    </row>
    <row r="26" spans="2:11" s="99" customFormat="1" ht="18" customHeight="1" x14ac:dyDescent="0.2">
      <c r="B26" s="103" t="s">
        <v>108</v>
      </c>
      <c r="C26" s="149" t="s">
        <v>99</v>
      </c>
      <c r="D26" s="149"/>
      <c r="E26" s="149"/>
      <c r="F26" s="149"/>
      <c r="G26" s="149"/>
      <c r="H26" s="149"/>
      <c r="I26" s="149"/>
      <c r="J26" s="149"/>
      <c r="K26" s="149"/>
    </row>
    <row r="27" spans="2:11" s="99" customFormat="1" ht="18" customHeight="1" x14ac:dyDescent="0.2">
      <c r="B27" s="103" t="s">
        <v>108</v>
      </c>
      <c r="C27" s="149" t="s">
        <v>100</v>
      </c>
      <c r="D27" s="149"/>
      <c r="E27" s="149"/>
      <c r="F27" s="149"/>
      <c r="G27" s="149"/>
      <c r="H27" s="149"/>
      <c r="I27" s="149"/>
      <c r="J27" s="149"/>
      <c r="K27" s="149"/>
    </row>
    <row r="28" spans="2:11" s="99" customFormat="1" ht="18" customHeight="1" x14ac:dyDescent="0.2">
      <c r="B28" s="103" t="s">
        <v>108</v>
      </c>
      <c r="C28" s="149" t="s">
        <v>101</v>
      </c>
      <c r="D28" s="149"/>
      <c r="E28" s="149"/>
      <c r="F28" s="149"/>
      <c r="G28" s="149"/>
      <c r="H28" s="149"/>
      <c r="I28" s="149"/>
      <c r="J28" s="149"/>
      <c r="K28" s="149"/>
    </row>
    <row r="29" spans="2:11" s="99" customFormat="1" ht="18" customHeight="1" x14ac:dyDescent="0.2">
      <c r="B29" s="103" t="s">
        <v>108</v>
      </c>
      <c r="C29" s="149" t="s">
        <v>102</v>
      </c>
      <c r="D29" s="149"/>
      <c r="E29" s="149"/>
      <c r="F29" s="149"/>
      <c r="G29" s="149"/>
      <c r="H29" s="149"/>
      <c r="I29" s="149"/>
      <c r="J29" s="149"/>
      <c r="K29" s="149"/>
    </row>
    <row r="30" spans="2:11" s="99" customFormat="1" ht="18" customHeight="1" x14ac:dyDescent="0.2">
      <c r="B30" s="103" t="s">
        <v>108</v>
      </c>
      <c r="C30" s="149" t="s">
        <v>93</v>
      </c>
      <c r="D30" s="149"/>
      <c r="E30" s="149"/>
      <c r="F30" s="149"/>
      <c r="G30" s="149"/>
      <c r="H30" s="149"/>
      <c r="I30" s="149"/>
      <c r="J30" s="149"/>
      <c r="K30" s="149"/>
    </row>
    <row r="31" spans="2:11" s="99" customFormat="1" ht="18" customHeight="1" x14ac:dyDescent="0.2">
      <c r="B31" s="103" t="s">
        <v>108</v>
      </c>
      <c r="C31" s="149" t="s">
        <v>103</v>
      </c>
      <c r="D31" s="149"/>
      <c r="E31" s="149"/>
      <c r="F31" s="149"/>
      <c r="G31" s="149"/>
      <c r="H31" s="149"/>
      <c r="I31" s="149"/>
      <c r="J31" s="149"/>
      <c r="K31" s="149"/>
    </row>
    <row r="32" spans="2:11" s="99" customFormat="1" ht="18" customHeight="1" x14ac:dyDescent="0.2">
      <c r="B32" s="103" t="s">
        <v>108</v>
      </c>
      <c r="C32" s="149" t="s">
        <v>191</v>
      </c>
      <c r="D32" s="149"/>
      <c r="E32" s="149"/>
      <c r="F32" s="149"/>
      <c r="G32" s="149"/>
      <c r="H32" s="149"/>
      <c r="I32" s="149"/>
      <c r="J32" s="149"/>
      <c r="K32" s="149"/>
    </row>
    <row r="33" spans="2:11" s="99" customFormat="1" ht="18" customHeight="1" x14ac:dyDescent="0.2">
      <c r="B33" s="103" t="s">
        <v>108</v>
      </c>
      <c r="C33" s="149" t="s">
        <v>104</v>
      </c>
      <c r="D33" s="149"/>
      <c r="E33" s="149"/>
      <c r="F33" s="149"/>
      <c r="G33" s="149"/>
      <c r="H33" s="149"/>
      <c r="I33" s="149"/>
      <c r="J33" s="149"/>
      <c r="K33" s="149"/>
    </row>
    <row r="34" spans="2:11" s="30" customFormat="1" ht="47.25" customHeight="1" x14ac:dyDescent="0.2">
      <c r="B34" s="103" t="s">
        <v>108</v>
      </c>
      <c r="C34" s="149" t="s">
        <v>114</v>
      </c>
      <c r="D34" s="149"/>
      <c r="E34" s="149"/>
      <c r="F34" s="149"/>
      <c r="G34" s="149"/>
      <c r="H34" s="149"/>
      <c r="I34" s="149"/>
      <c r="J34" s="149"/>
      <c r="K34" s="149"/>
    </row>
    <row r="35" spans="2:11" s="30" customFormat="1" ht="71.25" customHeight="1" x14ac:dyDescent="0.2">
      <c r="B35" s="103" t="s">
        <v>108</v>
      </c>
      <c r="C35" s="149" t="s">
        <v>243</v>
      </c>
      <c r="D35" s="149"/>
      <c r="E35" s="149"/>
      <c r="F35" s="149"/>
      <c r="G35" s="149"/>
      <c r="H35" s="149"/>
      <c r="I35" s="149"/>
      <c r="J35" s="149"/>
      <c r="K35" s="149"/>
    </row>
    <row r="36" spans="2:11" s="30" customFormat="1" ht="58.5" customHeight="1" x14ac:dyDescent="0.2">
      <c r="B36" s="103" t="s">
        <v>108</v>
      </c>
      <c r="C36" s="149" t="s">
        <v>160</v>
      </c>
      <c r="D36" s="149"/>
      <c r="E36" s="149"/>
      <c r="F36" s="149"/>
      <c r="G36" s="149"/>
      <c r="H36" s="149"/>
      <c r="I36" s="149"/>
      <c r="J36" s="149"/>
      <c r="K36" s="149"/>
    </row>
    <row r="37" spans="2:11" s="30" customFormat="1" ht="17.25" customHeight="1" x14ac:dyDescent="0.2">
      <c r="B37" s="103" t="s">
        <v>108</v>
      </c>
      <c r="C37" s="149" t="s">
        <v>232</v>
      </c>
      <c r="D37" s="149"/>
      <c r="E37" s="149"/>
      <c r="F37" s="149"/>
      <c r="G37" s="149"/>
      <c r="H37" s="149"/>
      <c r="I37" s="149"/>
      <c r="J37" s="149"/>
      <c r="K37" s="149"/>
    </row>
    <row r="38" spans="2:11" s="30" customFormat="1" ht="47.25" customHeight="1" x14ac:dyDescent="0.2">
      <c r="B38" s="103" t="s">
        <v>108</v>
      </c>
      <c r="C38" s="149" t="s">
        <v>233</v>
      </c>
      <c r="D38" s="149"/>
      <c r="E38" s="149"/>
      <c r="F38" s="149"/>
      <c r="G38" s="149"/>
      <c r="H38" s="149"/>
      <c r="I38" s="149"/>
      <c r="J38" s="149"/>
      <c r="K38" s="149"/>
    </row>
    <row r="39" spans="2:11" s="30" customFormat="1" ht="48" customHeight="1" x14ac:dyDescent="0.2">
      <c r="B39" s="103" t="s">
        <v>108</v>
      </c>
      <c r="C39" s="149" t="s">
        <v>234</v>
      </c>
      <c r="D39" s="149"/>
      <c r="E39" s="149"/>
      <c r="F39" s="149"/>
      <c r="G39" s="149"/>
      <c r="H39" s="149"/>
      <c r="I39" s="149"/>
      <c r="J39" s="149"/>
      <c r="K39" s="149"/>
    </row>
    <row r="40" spans="2:11" s="30" customFormat="1" x14ac:dyDescent="0.2">
      <c r="C40" s="95"/>
      <c r="D40" s="95"/>
      <c r="E40" s="95"/>
      <c r="F40" s="95"/>
      <c r="G40" s="95"/>
      <c r="H40" s="95"/>
      <c r="I40" s="95"/>
      <c r="J40" s="95"/>
      <c r="K40" s="95"/>
    </row>
    <row r="41" spans="2:11" s="30" customFormat="1" x14ac:dyDescent="0.2">
      <c r="B41" s="152" t="s">
        <v>105</v>
      </c>
      <c r="C41" s="152"/>
      <c r="D41" s="152"/>
      <c r="E41" s="152"/>
      <c r="F41" s="152"/>
      <c r="G41" s="152"/>
      <c r="H41" s="152"/>
      <c r="I41" s="152"/>
      <c r="J41" s="152"/>
      <c r="K41" s="152"/>
    </row>
    <row r="42" spans="2:11" s="30" customFormat="1" x14ac:dyDescent="0.2">
      <c r="B42" s="152" t="s">
        <v>106</v>
      </c>
      <c r="C42" s="152"/>
      <c r="D42" s="152"/>
      <c r="E42" s="152"/>
      <c r="F42" s="152"/>
      <c r="G42" s="152"/>
      <c r="H42" s="152"/>
      <c r="I42" s="152"/>
      <c r="J42" s="152"/>
      <c r="K42" s="152"/>
    </row>
    <row r="43" spans="2:11" s="30" customFormat="1" x14ac:dyDescent="0.2">
      <c r="B43" s="152" t="s">
        <v>109</v>
      </c>
      <c r="C43" s="152"/>
      <c r="D43" s="152"/>
      <c r="E43" s="152"/>
      <c r="F43" s="152"/>
      <c r="G43" s="152"/>
      <c r="H43" s="152"/>
      <c r="I43" s="152"/>
      <c r="J43" s="152"/>
      <c r="K43" s="152"/>
    </row>
    <row r="44" spans="2:11" s="30" customFormat="1" x14ac:dyDescent="0.2">
      <c r="B44" s="154" t="s">
        <v>107</v>
      </c>
      <c r="C44" s="152"/>
      <c r="D44" s="152"/>
      <c r="E44" s="152"/>
      <c r="F44" s="152"/>
      <c r="G44" s="152"/>
      <c r="H44" s="152"/>
      <c r="I44" s="152"/>
      <c r="J44" s="152"/>
      <c r="K44" s="152"/>
    </row>
    <row r="45" spans="2:11" s="30" customFormat="1" x14ac:dyDescent="0.2">
      <c r="C45" s="153"/>
      <c r="D45" s="153"/>
      <c r="E45" s="153"/>
      <c r="F45" s="153"/>
      <c r="G45" s="153"/>
      <c r="H45" s="153"/>
      <c r="I45" s="153"/>
      <c r="J45" s="153"/>
      <c r="K45" s="153"/>
    </row>
    <row r="46" spans="2:11" s="30" customFormat="1" x14ac:dyDescent="0.2">
      <c r="C46" s="153"/>
      <c r="D46" s="153"/>
      <c r="E46" s="153"/>
      <c r="F46" s="153"/>
      <c r="G46" s="153"/>
      <c r="H46" s="153"/>
      <c r="I46" s="153"/>
      <c r="J46" s="153"/>
      <c r="K46" s="153"/>
    </row>
    <row r="47" spans="2:11" s="30" customFormat="1" x14ac:dyDescent="0.2">
      <c r="C47" s="153"/>
      <c r="D47" s="153"/>
      <c r="E47" s="153"/>
      <c r="F47" s="153"/>
      <c r="G47" s="153"/>
      <c r="H47" s="153"/>
      <c r="I47" s="153"/>
      <c r="J47" s="153"/>
      <c r="K47" s="153"/>
    </row>
    <row r="48" spans="2:11" s="30" customFormat="1" x14ac:dyDescent="0.2"/>
    <row r="49" spans="3:11" s="30" customFormat="1" x14ac:dyDescent="0.2">
      <c r="C49" s="153"/>
      <c r="D49" s="153"/>
      <c r="E49" s="153"/>
      <c r="F49" s="153"/>
      <c r="G49" s="153"/>
      <c r="H49" s="153"/>
      <c r="I49" s="153"/>
      <c r="J49" s="153"/>
      <c r="K49" s="153"/>
    </row>
    <row r="50" spans="3:11" s="30" customFormat="1" x14ac:dyDescent="0.2">
      <c r="C50" s="153"/>
      <c r="D50" s="153"/>
      <c r="E50" s="153"/>
      <c r="F50" s="153"/>
      <c r="G50" s="153"/>
      <c r="H50" s="153"/>
      <c r="I50" s="153"/>
      <c r="J50" s="153"/>
      <c r="K50" s="153"/>
    </row>
    <row r="51" spans="3:11" s="30" customFormat="1" x14ac:dyDescent="0.2">
      <c r="C51" s="153"/>
      <c r="D51" s="153"/>
      <c r="E51" s="153"/>
      <c r="F51" s="153"/>
      <c r="G51" s="153"/>
      <c r="H51" s="153"/>
      <c r="I51" s="153"/>
      <c r="J51" s="153"/>
      <c r="K51" s="153"/>
    </row>
    <row r="52" spans="3:11" s="30" customFormat="1" x14ac:dyDescent="0.2">
      <c r="C52" s="153"/>
      <c r="D52" s="153"/>
      <c r="E52" s="153"/>
      <c r="F52" s="153"/>
      <c r="G52" s="153"/>
      <c r="H52" s="153"/>
      <c r="I52" s="153"/>
      <c r="J52" s="153"/>
      <c r="K52" s="153"/>
    </row>
    <row r="53" spans="3:11" s="30" customFormat="1" x14ac:dyDescent="0.2">
      <c r="C53" s="153"/>
      <c r="D53" s="153"/>
      <c r="E53" s="153"/>
      <c r="F53" s="153"/>
      <c r="G53" s="153"/>
      <c r="H53" s="153"/>
      <c r="I53" s="153"/>
      <c r="J53" s="153"/>
      <c r="K53" s="153"/>
    </row>
    <row r="54" spans="3:11" s="30" customFormat="1" x14ac:dyDescent="0.2">
      <c r="C54" s="153"/>
      <c r="D54" s="153"/>
      <c r="E54" s="153"/>
      <c r="F54" s="153"/>
      <c r="G54" s="153"/>
      <c r="H54" s="153"/>
      <c r="I54" s="153"/>
      <c r="J54" s="153"/>
      <c r="K54" s="153"/>
    </row>
    <row r="55" spans="3:11" s="30" customFormat="1" x14ac:dyDescent="0.2">
      <c r="C55" s="153"/>
      <c r="D55" s="153"/>
      <c r="E55" s="153"/>
      <c r="F55" s="153"/>
      <c r="G55" s="153"/>
      <c r="H55" s="153"/>
      <c r="I55" s="153"/>
      <c r="J55" s="153"/>
      <c r="K55" s="153"/>
    </row>
    <row r="56" spans="3:11" s="30" customFormat="1" x14ac:dyDescent="0.2">
      <c r="C56" s="153"/>
      <c r="D56" s="153"/>
      <c r="E56" s="153"/>
      <c r="F56" s="153"/>
      <c r="G56" s="153"/>
      <c r="H56" s="153"/>
      <c r="I56" s="153"/>
      <c r="J56" s="153"/>
      <c r="K56" s="153"/>
    </row>
  </sheetData>
  <mergeCells count="49">
    <mergeCell ref="C49:K49"/>
    <mergeCell ref="C32:K32"/>
    <mergeCell ref="C45:K45"/>
    <mergeCell ref="C38:K38"/>
    <mergeCell ref="B41:K41"/>
    <mergeCell ref="C37:K37"/>
    <mergeCell ref="C34:K34"/>
    <mergeCell ref="C39:K39"/>
    <mergeCell ref="C35:K35"/>
    <mergeCell ref="B44:K44"/>
    <mergeCell ref="B43:K43"/>
    <mergeCell ref="C56:K56"/>
    <mergeCell ref="C27:K27"/>
    <mergeCell ref="C23:K23"/>
    <mergeCell ref="C26:K26"/>
    <mergeCell ref="C25:K25"/>
    <mergeCell ref="C29:K29"/>
    <mergeCell ref="C28:K28"/>
    <mergeCell ref="C50:K50"/>
    <mergeCell ref="C51:K51"/>
    <mergeCell ref="C52:K52"/>
    <mergeCell ref="C53:K53"/>
    <mergeCell ref="C54:K54"/>
    <mergeCell ref="C46:K46"/>
    <mergeCell ref="C47:K47"/>
    <mergeCell ref="C55:K55"/>
    <mergeCell ref="C33:K33"/>
    <mergeCell ref="B4:K4"/>
    <mergeCell ref="B5:K5"/>
    <mergeCell ref="B7:K7"/>
    <mergeCell ref="B42:K42"/>
    <mergeCell ref="C12:K12"/>
    <mergeCell ref="C11:K11"/>
    <mergeCell ref="C9:K9"/>
    <mergeCell ref="C10:K10"/>
    <mergeCell ref="C36:K36"/>
    <mergeCell ref="C21:K21"/>
    <mergeCell ref="C17:K17"/>
    <mergeCell ref="C24:K24"/>
    <mergeCell ref="C18:K18"/>
    <mergeCell ref="C20:K20"/>
    <mergeCell ref="C30:K30"/>
    <mergeCell ref="C16:K16"/>
    <mergeCell ref="C31:K31"/>
    <mergeCell ref="C14:K14"/>
    <mergeCell ref="C13:K13"/>
    <mergeCell ref="C15:K15"/>
    <mergeCell ref="C19:K19"/>
    <mergeCell ref="C22:K22"/>
  </mergeCells>
  <hyperlinks>
    <hyperlink ref="B44" r:id="rId1"/>
  </hyperlinks>
  <pageMargins left="0.7" right="0.7" top="0.75" bottom="0.75" header="0.3" footer="0.3"/>
  <pageSetup orientation="portrait" horizontalDpi="4294967295" verticalDpi="4294967295"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pageSetUpPr fitToPage="1"/>
  </sheetPr>
  <dimension ref="B1:BM485"/>
  <sheetViews>
    <sheetView showGridLines="0" showRowColHeaders="0" tabSelected="1" zoomScale="80" zoomScaleNormal="80" workbookViewId="0">
      <selection activeCell="A11" sqref="A11"/>
    </sheetView>
  </sheetViews>
  <sheetFormatPr baseColWidth="10" defaultColWidth="11.5546875" defaultRowHeight="12.75" x14ac:dyDescent="0.2"/>
  <cols>
    <col min="1" max="1" width="2.77734375" style="2" customWidth="1"/>
    <col min="2" max="2" width="11.6640625" style="2" customWidth="1"/>
    <col min="3" max="3" width="11.6640625" style="6" customWidth="1"/>
    <col min="4" max="7" width="11.6640625" style="2" customWidth="1"/>
    <col min="8" max="8" width="11.6640625" style="6" customWidth="1"/>
    <col min="9" max="31" width="11.6640625" style="2" customWidth="1"/>
    <col min="32" max="33" width="11.77734375" style="10" customWidth="1"/>
    <col min="34" max="36" width="11.77734375" style="2" customWidth="1"/>
    <col min="37" max="42" width="11.6640625" style="2" customWidth="1"/>
    <col min="43" max="44" width="11.77734375" style="2" customWidth="1"/>
    <col min="45" max="45" width="11.6640625" style="2" customWidth="1"/>
    <col min="46" max="47" width="11.77734375" style="2" customWidth="1"/>
    <col min="48" max="48" width="11.5546875" style="2"/>
    <col min="49" max="50" width="11.77734375" style="2" customWidth="1"/>
    <col min="51" max="51" width="11.5546875" style="2"/>
    <col min="52" max="65" width="11.77734375" style="2" customWidth="1"/>
    <col min="66" max="16384" width="11.5546875" style="2"/>
  </cols>
  <sheetData>
    <row r="1" spans="2:58" ht="15" customHeight="1" x14ac:dyDescent="0.2">
      <c r="M1" s="164" t="s">
        <v>85</v>
      </c>
      <c r="N1" s="164"/>
      <c r="O1" s="164"/>
      <c r="P1" s="164" t="s">
        <v>87</v>
      </c>
      <c r="Q1" s="164"/>
      <c r="AM1" s="152" t="s">
        <v>105</v>
      </c>
      <c r="AN1" s="152"/>
      <c r="AO1" s="152"/>
      <c r="AQ1" s="51"/>
      <c r="AR1" s="51"/>
    </row>
    <row r="2" spans="2:58" ht="15" customHeight="1" x14ac:dyDescent="0.2">
      <c r="M2" s="164"/>
      <c r="N2" s="164"/>
      <c r="O2" s="164"/>
      <c r="P2" s="164"/>
      <c r="Q2" s="164"/>
      <c r="AM2" s="152" t="s">
        <v>106</v>
      </c>
      <c r="AN2" s="152"/>
      <c r="AO2" s="152"/>
      <c r="AQ2" s="51"/>
      <c r="AR2" s="51"/>
    </row>
    <row r="3" spans="2:58" ht="15" customHeight="1" x14ac:dyDescent="0.2">
      <c r="M3" s="164"/>
      <c r="N3" s="164"/>
      <c r="O3" s="164"/>
      <c r="P3" s="164"/>
      <c r="Q3" s="164"/>
      <c r="AM3" s="152" t="s">
        <v>235</v>
      </c>
      <c r="AN3" s="152"/>
      <c r="AO3" s="152"/>
      <c r="AQ3" s="51"/>
      <c r="AR3" s="51"/>
    </row>
    <row r="4" spans="2:58" ht="15" customHeight="1" x14ac:dyDescent="0.25">
      <c r="M4" s="96"/>
      <c r="N4" s="131" t="s">
        <v>86</v>
      </c>
      <c r="O4" s="132">
        <f>LOOKUP(2,1/('[1]BN Da'!S:S&lt;&gt;""),'[1]BN Da'!S:S)</f>
        <v>22</v>
      </c>
      <c r="P4" s="131" t="s">
        <v>88</v>
      </c>
      <c r="Q4" s="133">
        <f>LOOKUP(2,1/('[1]BN Da'!AP:AP&lt;&gt;""),'[1]BN Da'!AP:AP)</f>
        <v>28</v>
      </c>
      <c r="AM4" s="154" t="s">
        <v>107</v>
      </c>
      <c r="AN4" s="154"/>
      <c r="AO4" s="154"/>
      <c r="AQ4" s="51"/>
      <c r="AR4" s="51"/>
    </row>
    <row r="5" spans="2:58" ht="15" customHeight="1" x14ac:dyDescent="0.25">
      <c r="M5" s="96"/>
      <c r="N5" s="131" t="s">
        <v>183</v>
      </c>
      <c r="O5" s="134">
        <f>+'DATOS SM#TOTAL'!DH3</f>
        <v>21</v>
      </c>
      <c r="P5" s="131" t="s">
        <v>121</v>
      </c>
      <c r="Q5" s="133">
        <f>LOOKUP(2,1/('[1]BN Da'!BD:BD&lt;&gt;""),'[1]BN Da'!BD:BD)</f>
        <v>134</v>
      </c>
    </row>
    <row r="6" spans="2:58" ht="15" customHeight="1" x14ac:dyDescent="0.25">
      <c r="M6" s="96"/>
      <c r="N6" s="131" t="s">
        <v>173</v>
      </c>
      <c r="O6" s="133">
        <f>LOOKUP(2,1/('[1]BN Da'!I:I&lt;&gt;""),'[1]BN Da'!I:I)</f>
        <v>51.944000000000003</v>
      </c>
      <c r="P6" s="131" t="s">
        <v>132</v>
      </c>
      <c r="Q6" s="133">
        <f>LOOKUP(2,1/('[1]BN Da'!AT:AT&lt;&gt;""),'[1]BN Da'!AT:AT)</f>
        <v>0</v>
      </c>
    </row>
    <row r="7" spans="2:58" ht="15" customHeight="1" x14ac:dyDescent="0.25">
      <c r="M7" s="96"/>
      <c r="N7" s="131" t="s">
        <v>185</v>
      </c>
      <c r="O7" s="133">
        <f>+'DATOS SM#TOTAL'!DI3</f>
        <v>72.3</v>
      </c>
      <c r="P7" s="131" t="s">
        <v>89</v>
      </c>
      <c r="Q7" s="133">
        <f>LOOKUP(2,1/('[1]BN Da'!AX:AX&lt;&gt;""),'[1]BN Da'!AX:AX)</f>
        <v>12</v>
      </c>
    </row>
    <row r="8" spans="2:58" ht="15" customHeight="1" x14ac:dyDescent="0.25">
      <c r="M8" s="96"/>
      <c r="N8" s="131" t="s">
        <v>122</v>
      </c>
      <c r="O8" s="133">
        <f>LOOKUP(2,1/('[1]BN Da'!AD:AD&lt;&gt;""),'[1]BN Da'!AD:AD)</f>
        <v>77</v>
      </c>
      <c r="P8" s="135"/>
      <c r="Q8" s="135"/>
      <c r="AL8" s="155" t="s">
        <v>241</v>
      </c>
      <c r="AM8" s="156"/>
      <c r="AN8" s="156"/>
      <c r="AO8" s="157"/>
    </row>
    <row r="9" spans="2:58" ht="15" customHeight="1" x14ac:dyDescent="0.25">
      <c r="B9" s="174" t="s">
        <v>172</v>
      </c>
      <c r="C9" s="174"/>
      <c r="D9" s="174"/>
      <c r="E9" s="175">
        <f ca="1">+TODAY()</f>
        <v>45166</v>
      </c>
      <c r="F9" s="175"/>
      <c r="H9" s="35"/>
      <c r="I9" s="37"/>
      <c r="J9" s="37"/>
      <c r="K9" s="37"/>
      <c r="L9" s="37"/>
      <c r="M9" s="96"/>
      <c r="N9" s="131" t="s">
        <v>123</v>
      </c>
      <c r="O9" s="133">
        <f>LOOKUP(2,1/('[1]BN Da'!AH:AH&lt;&gt;""),'[1]BN Da'!AH:AH)</f>
        <v>65</v>
      </c>
      <c r="P9" s="135"/>
      <c r="Q9" s="135"/>
      <c r="AL9" s="158"/>
      <c r="AM9" s="159"/>
      <c r="AN9" s="159"/>
      <c r="AO9" s="160"/>
      <c r="BC9" s="165" t="s">
        <v>275</v>
      </c>
      <c r="BD9" s="166"/>
      <c r="BE9" s="166"/>
      <c r="BF9" s="167"/>
    </row>
    <row r="10" spans="2:58" ht="15" customHeight="1" x14ac:dyDescent="0.25">
      <c r="B10" s="174"/>
      <c r="C10" s="174"/>
      <c r="D10" s="174"/>
      <c r="E10" s="175"/>
      <c r="F10" s="175"/>
      <c r="H10" s="35"/>
      <c r="I10" s="37"/>
      <c r="J10" s="37"/>
      <c r="K10" s="37"/>
      <c r="L10" s="37"/>
      <c r="M10" s="96"/>
      <c r="N10" s="135"/>
      <c r="O10" s="135"/>
      <c r="P10" s="135"/>
      <c r="Q10" s="135"/>
      <c r="AL10" s="158"/>
      <c r="AM10" s="159"/>
      <c r="AN10" s="159"/>
      <c r="AO10" s="160"/>
      <c r="BC10" s="168"/>
      <c r="BD10" s="159"/>
      <c r="BE10" s="159"/>
      <c r="BF10" s="169"/>
    </row>
    <row r="11" spans="2:58" ht="15" customHeight="1" x14ac:dyDescent="0.2">
      <c r="M11" s="37"/>
      <c r="N11" s="37"/>
      <c r="O11" s="37"/>
      <c r="P11" s="37"/>
      <c r="Q11" s="37"/>
      <c r="AL11" s="158"/>
      <c r="AM11" s="159"/>
      <c r="AN11" s="159"/>
      <c r="AO11" s="160"/>
      <c r="BC11" s="168"/>
      <c r="BD11" s="159"/>
      <c r="BE11" s="159"/>
      <c r="BF11" s="169"/>
    </row>
    <row r="12" spans="2:58" ht="15" customHeight="1" x14ac:dyDescent="0.2">
      <c r="AL12" s="158"/>
      <c r="AM12" s="159"/>
      <c r="AN12" s="159"/>
      <c r="AO12" s="160"/>
      <c r="BC12" s="168"/>
      <c r="BD12" s="159"/>
      <c r="BE12" s="159"/>
      <c r="BF12" s="169"/>
    </row>
    <row r="13" spans="2:58" s="1" customFormat="1" x14ac:dyDescent="0.2">
      <c r="C13" s="18"/>
      <c r="H13" s="18"/>
      <c r="AF13" s="25"/>
      <c r="AG13" s="25"/>
      <c r="AL13" s="158"/>
      <c r="AM13" s="159"/>
      <c r="AN13" s="159"/>
      <c r="AO13" s="160"/>
      <c r="BC13" s="168"/>
      <c r="BD13" s="159"/>
      <c r="BE13" s="159"/>
      <c r="BF13" s="169"/>
    </row>
    <row r="14" spans="2:58" s="1" customFormat="1" x14ac:dyDescent="0.2">
      <c r="C14" s="18"/>
      <c r="H14" s="18"/>
      <c r="AF14" s="25"/>
      <c r="AG14" s="25"/>
      <c r="AL14" s="158"/>
      <c r="AM14" s="159"/>
      <c r="AN14" s="159"/>
      <c r="AO14" s="160"/>
      <c r="BC14" s="168"/>
      <c r="BD14" s="159"/>
      <c r="BE14" s="159"/>
      <c r="BF14" s="169"/>
    </row>
    <row r="15" spans="2:58" s="17" customFormat="1" x14ac:dyDescent="0.2">
      <c r="C15" s="16"/>
      <c r="H15" s="16"/>
      <c r="AF15" s="26"/>
      <c r="AG15" s="26"/>
      <c r="AL15" s="158"/>
      <c r="AM15" s="159"/>
      <c r="AN15" s="159"/>
      <c r="AO15" s="160"/>
      <c r="BC15" s="168"/>
      <c r="BD15" s="159"/>
      <c r="BE15" s="159"/>
      <c r="BF15" s="169"/>
    </row>
    <row r="16" spans="2:58" s="17" customFormat="1" ht="13.5" customHeight="1" x14ac:dyDescent="0.2">
      <c r="C16" s="16"/>
      <c r="H16" s="16"/>
      <c r="AF16" s="26"/>
      <c r="AG16" s="26"/>
      <c r="AL16" s="158"/>
      <c r="AM16" s="159"/>
      <c r="AN16" s="159"/>
      <c r="AO16" s="160"/>
      <c r="BC16" s="170"/>
      <c r="BD16" s="171"/>
      <c r="BE16" s="171"/>
      <c r="BF16" s="172"/>
    </row>
    <row r="17" spans="3:58" s="17" customFormat="1" ht="13.5" customHeight="1" x14ac:dyDescent="0.2">
      <c r="C17" s="16"/>
      <c r="H17" s="16"/>
      <c r="AF17" s="26"/>
      <c r="AG17" s="26"/>
      <c r="AL17" s="158"/>
      <c r="AM17" s="159"/>
      <c r="AN17" s="159"/>
      <c r="AO17" s="160"/>
    </row>
    <row r="18" spans="3:58" s="17" customFormat="1" ht="12.75" customHeight="1" x14ac:dyDescent="0.2">
      <c r="C18" s="16"/>
      <c r="H18" s="16"/>
      <c r="AF18" s="26"/>
      <c r="AG18" s="26"/>
      <c r="AL18" s="158"/>
      <c r="AM18" s="159"/>
      <c r="AN18" s="159"/>
      <c r="AO18" s="160"/>
      <c r="BC18" s="155" t="s">
        <v>238</v>
      </c>
      <c r="BD18" s="156"/>
      <c r="BE18" s="156"/>
      <c r="BF18" s="157"/>
    </row>
    <row r="19" spans="3:58" s="17" customFormat="1" x14ac:dyDescent="0.2">
      <c r="C19" s="16"/>
      <c r="H19" s="16"/>
      <c r="AF19" s="26"/>
      <c r="AG19" s="26"/>
      <c r="AL19" s="158"/>
      <c r="AM19" s="159"/>
      <c r="AN19" s="159"/>
      <c r="AO19" s="160"/>
      <c r="BC19" s="158"/>
      <c r="BD19" s="159"/>
      <c r="BE19" s="159"/>
      <c r="BF19" s="160"/>
    </row>
    <row r="20" spans="3:58" s="17" customFormat="1" x14ac:dyDescent="0.2">
      <c r="C20" s="16"/>
      <c r="H20" s="16"/>
      <c r="AF20" s="26"/>
      <c r="AG20" s="26"/>
      <c r="AL20" s="158"/>
      <c r="AM20" s="159"/>
      <c r="AN20" s="159"/>
      <c r="AO20" s="160"/>
      <c r="BC20" s="158"/>
      <c r="BD20" s="159"/>
      <c r="BE20" s="159"/>
      <c r="BF20" s="160"/>
    </row>
    <row r="21" spans="3:58" s="17" customFormat="1" x14ac:dyDescent="0.2">
      <c r="C21" s="16"/>
      <c r="H21" s="16"/>
      <c r="AF21" s="26"/>
      <c r="AG21" s="26"/>
      <c r="AL21" s="158"/>
      <c r="AM21" s="159"/>
      <c r="AN21" s="159"/>
      <c r="AO21" s="160"/>
      <c r="BC21" s="158"/>
      <c r="BD21" s="159"/>
      <c r="BE21" s="159"/>
      <c r="BF21" s="160"/>
    </row>
    <row r="22" spans="3:58" s="17" customFormat="1" x14ac:dyDescent="0.2">
      <c r="C22" s="16"/>
      <c r="H22" s="16"/>
      <c r="AF22" s="26"/>
      <c r="AG22" s="26"/>
      <c r="AL22" s="158"/>
      <c r="AM22" s="159"/>
      <c r="AN22" s="159"/>
      <c r="AO22" s="160"/>
      <c r="BC22" s="158"/>
      <c r="BD22" s="159"/>
      <c r="BE22" s="159"/>
      <c r="BF22" s="160"/>
    </row>
    <row r="23" spans="3:58" s="17" customFormat="1" x14ac:dyDescent="0.2">
      <c r="C23" s="16"/>
      <c r="H23" s="16"/>
      <c r="AF23" s="26"/>
      <c r="AG23" s="26"/>
      <c r="AL23" s="161"/>
      <c r="AM23" s="162"/>
      <c r="AN23" s="162"/>
      <c r="AO23" s="163"/>
      <c r="BC23" s="158"/>
      <c r="BD23" s="159"/>
      <c r="BE23" s="159"/>
      <c r="BF23" s="160"/>
    </row>
    <row r="24" spans="3:58" s="17" customFormat="1" x14ac:dyDescent="0.2">
      <c r="C24" s="16"/>
      <c r="H24" s="16"/>
      <c r="AF24" s="26"/>
      <c r="AG24" s="26"/>
      <c r="AL24" s="104"/>
      <c r="AM24" s="104"/>
      <c r="AN24" s="104"/>
      <c r="AO24" s="104"/>
      <c r="BC24" s="158"/>
      <c r="BD24" s="159"/>
      <c r="BE24" s="159"/>
      <c r="BF24" s="160"/>
    </row>
    <row r="25" spans="3:58" s="17" customFormat="1" x14ac:dyDescent="0.2">
      <c r="C25" s="16"/>
      <c r="H25" s="16"/>
      <c r="AF25" s="26"/>
      <c r="AG25" s="26"/>
      <c r="AL25" s="104"/>
      <c r="AM25" s="104"/>
      <c r="AN25" s="104"/>
      <c r="AO25" s="104"/>
      <c r="BC25" s="158"/>
      <c r="BD25" s="159"/>
      <c r="BE25" s="159"/>
      <c r="BF25" s="160"/>
    </row>
    <row r="26" spans="3:58" s="17" customFormat="1" x14ac:dyDescent="0.2">
      <c r="C26" s="16"/>
      <c r="H26" s="16"/>
      <c r="AF26" s="26"/>
      <c r="AG26" s="26"/>
      <c r="AL26" s="104"/>
      <c r="AM26" s="104"/>
      <c r="AN26" s="104"/>
      <c r="AO26" s="104"/>
      <c r="BC26" s="158"/>
      <c r="BD26" s="159"/>
      <c r="BE26" s="159"/>
      <c r="BF26" s="160"/>
    </row>
    <row r="27" spans="3:58" x14ac:dyDescent="0.2">
      <c r="BC27" s="161"/>
      <c r="BD27" s="162"/>
      <c r="BE27" s="162"/>
      <c r="BF27" s="163"/>
    </row>
    <row r="49" spans="3:65" x14ac:dyDescent="0.2">
      <c r="Q49" s="59"/>
      <c r="R49" s="59"/>
    </row>
    <row r="50" spans="3:65" s="14" customFormat="1" ht="63.75" x14ac:dyDescent="0.2">
      <c r="C50" s="189" t="s">
        <v>127</v>
      </c>
      <c r="D50" s="182" t="s">
        <v>49</v>
      </c>
      <c r="E50" s="182" t="s">
        <v>230</v>
      </c>
      <c r="F50" s="182" t="s">
        <v>42</v>
      </c>
      <c r="G50"/>
      <c r="I50" s="189" t="s">
        <v>127</v>
      </c>
      <c r="J50" s="182" t="s">
        <v>124</v>
      </c>
      <c r="K50" s="182" t="s">
        <v>231</v>
      </c>
      <c r="L50" s="182" t="s">
        <v>59</v>
      </c>
      <c r="M50"/>
      <c r="O50" s="189" t="s">
        <v>127</v>
      </c>
      <c r="P50" s="182" t="s">
        <v>282</v>
      </c>
      <c r="Q50" s="190" t="s">
        <v>154</v>
      </c>
      <c r="R50"/>
      <c r="S50"/>
      <c r="T50"/>
      <c r="U50" s="189" t="s">
        <v>127</v>
      </c>
      <c r="V50" s="182" t="s">
        <v>174</v>
      </c>
      <c r="W50" s="182" t="s">
        <v>175</v>
      </c>
      <c r="X50"/>
      <c r="Z50" s="195" t="s">
        <v>127</v>
      </c>
      <c r="AA50" s="182" t="s">
        <v>290</v>
      </c>
      <c r="AB50" s="182" t="s">
        <v>167</v>
      </c>
      <c r="AC50" s="182" t="s">
        <v>285</v>
      </c>
      <c r="AD50"/>
      <c r="AF50" s="189" t="s">
        <v>127</v>
      </c>
      <c r="AG50" s="196" t="s">
        <v>74</v>
      </c>
      <c r="AH50" s="196" t="s">
        <v>415</v>
      </c>
      <c r="AI50" s="196" t="s">
        <v>73</v>
      </c>
      <c r="AL50" s="183" t="s">
        <v>127</v>
      </c>
      <c r="AM50" s="182" t="s">
        <v>286</v>
      </c>
      <c r="AN50" s="173" t="s">
        <v>198</v>
      </c>
      <c r="AO50" s="173"/>
      <c r="AP50" s="97"/>
      <c r="AQ50" s="178"/>
      <c r="AR50" s="182" t="s">
        <v>188</v>
      </c>
      <c r="AS50"/>
      <c r="AT50" s="178"/>
      <c r="AU50" s="182" t="s">
        <v>289</v>
      </c>
      <c r="AV50"/>
      <c r="AW50" s="178"/>
      <c r="AX50" s="182" t="s">
        <v>293</v>
      </c>
      <c r="AY50"/>
      <c r="AZ50" s="178"/>
      <c r="BA50" s="182" t="s">
        <v>294</v>
      </c>
      <c r="BB50"/>
      <c r="BC50" s="178"/>
      <c r="BD50" s="182" t="s">
        <v>189</v>
      </c>
      <c r="BE50" s="182" t="s">
        <v>236</v>
      </c>
      <c r="BH50" s="178"/>
      <c r="BI50" s="182" t="s">
        <v>237</v>
      </c>
      <c r="BJ50" s="2"/>
      <c r="BK50" s="178"/>
      <c r="BL50" s="182" t="s">
        <v>190</v>
      </c>
      <c r="BM50" s="2"/>
    </row>
    <row r="51" spans="3:65" ht="15" x14ac:dyDescent="0.2">
      <c r="C51" s="188" t="s">
        <v>229</v>
      </c>
      <c r="D51" s="180">
        <v>31653677</v>
      </c>
      <c r="E51" s="184"/>
      <c r="F51" s="180">
        <v>46567612.890896782</v>
      </c>
      <c r="G51"/>
      <c r="I51" s="188" t="s">
        <v>229</v>
      </c>
      <c r="J51" s="180">
        <v>49556</v>
      </c>
      <c r="K51" s="184"/>
      <c r="L51" s="180">
        <v>51935</v>
      </c>
      <c r="M51"/>
      <c r="O51" s="188" t="s">
        <v>229</v>
      </c>
      <c r="P51" s="184">
        <v>0.70116491768556855</v>
      </c>
      <c r="Q51" s="191">
        <v>0.94999999999999984</v>
      </c>
      <c r="R51"/>
      <c r="S51"/>
      <c r="T51"/>
      <c r="U51" s="188" t="s">
        <v>229</v>
      </c>
      <c r="V51" s="180">
        <v>2626468</v>
      </c>
      <c r="W51" s="180">
        <v>18385276</v>
      </c>
      <c r="X51"/>
      <c r="Z51" s="179" t="s">
        <v>229</v>
      </c>
      <c r="AA51" s="180">
        <v>91.249371562330637</v>
      </c>
      <c r="AB51" s="180">
        <v>48.93514667771484</v>
      </c>
      <c r="AC51" s="194">
        <v>0.25327360151325806</v>
      </c>
      <c r="AD51"/>
      <c r="AF51" s="188" t="s">
        <v>229</v>
      </c>
      <c r="AG51" s="186">
        <v>12.289648794658028</v>
      </c>
      <c r="AH51" s="184"/>
      <c r="AI51" s="187">
        <v>9.0503663987680782E-2</v>
      </c>
      <c r="AL51" s="179" t="s">
        <v>229</v>
      </c>
      <c r="AM51" s="184">
        <v>0.32026412704122564</v>
      </c>
      <c r="AN51" s="173"/>
      <c r="AO51" s="173"/>
      <c r="AP51" s="97"/>
      <c r="AQ51" s="179" t="s">
        <v>229</v>
      </c>
      <c r="AR51" s="187">
        <v>39533.472754790382</v>
      </c>
      <c r="AS51"/>
      <c r="AT51" s="179" t="s">
        <v>229</v>
      </c>
      <c r="AU51" s="187">
        <v>58.489580410590008</v>
      </c>
      <c r="AV51"/>
      <c r="AW51" s="179" t="s">
        <v>229</v>
      </c>
      <c r="AX51" s="180">
        <v>12443792.223655192</v>
      </c>
      <c r="AY51"/>
      <c r="AZ51" s="179" t="s">
        <v>229</v>
      </c>
      <c r="BA51" s="180">
        <v>254291.50760719227</v>
      </c>
      <c r="BB51"/>
      <c r="BC51" s="179" t="s">
        <v>229</v>
      </c>
      <c r="BD51" s="186">
        <v>138833.73172839507</v>
      </c>
      <c r="BE51" s="187">
        <v>1008.2081411539132</v>
      </c>
      <c r="BH51" s="179" t="s">
        <v>229</v>
      </c>
      <c r="BI51" s="180">
        <v>11165.318165784833</v>
      </c>
      <c r="BK51" s="179" t="s">
        <v>229</v>
      </c>
      <c r="BL51" s="192">
        <v>17.480070546737213</v>
      </c>
    </row>
    <row r="52" spans="3:65" ht="15" x14ac:dyDescent="0.2">
      <c r="C52" s="181" t="s">
        <v>8</v>
      </c>
      <c r="D52" s="180">
        <v>1668777</v>
      </c>
      <c r="E52" s="184"/>
      <c r="F52" s="180">
        <v>3516800.8062876957</v>
      </c>
      <c r="G52"/>
      <c r="I52" s="181" t="s">
        <v>8</v>
      </c>
      <c r="J52" s="180">
        <v>4168</v>
      </c>
      <c r="K52" s="184"/>
      <c r="L52" s="180">
        <v>4415</v>
      </c>
      <c r="M52"/>
      <c r="O52" s="181" t="s">
        <v>8</v>
      </c>
      <c r="P52" s="184">
        <v>0.77916194790486981</v>
      </c>
      <c r="Q52" s="191">
        <v>0.95</v>
      </c>
      <c r="R52"/>
      <c r="S52"/>
      <c r="T52"/>
      <c r="U52" s="181" t="s">
        <v>8</v>
      </c>
      <c r="V52" s="180">
        <v>220904</v>
      </c>
      <c r="W52" s="180">
        <v>1546328</v>
      </c>
      <c r="X52"/>
      <c r="Z52" s="181" t="s">
        <v>8</v>
      </c>
      <c r="AA52" s="180">
        <v>57.196908417877708</v>
      </c>
      <c r="AB52" s="180">
        <v>31.237087876324832</v>
      </c>
      <c r="AC52" s="194">
        <v>0.16185019625038774</v>
      </c>
      <c r="AD52"/>
      <c r="AF52" s="181" t="s">
        <v>8</v>
      </c>
      <c r="AG52" s="186">
        <v>10.709657395805431</v>
      </c>
      <c r="AH52" s="184"/>
      <c r="AI52" s="187">
        <v>9.8307851990136141E-2</v>
      </c>
      <c r="AL52" s="181" t="s">
        <v>8</v>
      </c>
      <c r="AM52" s="184">
        <v>0.52548435583374808</v>
      </c>
      <c r="AN52" s="173"/>
      <c r="AO52" s="173"/>
      <c r="AQ52" s="181" t="s">
        <v>8</v>
      </c>
      <c r="AR52" s="187">
        <v>2269.071678015815</v>
      </c>
      <c r="AS52"/>
      <c r="AT52" s="181" t="s">
        <v>8</v>
      </c>
      <c r="AU52" s="187">
        <v>39.360336449266661</v>
      </c>
      <c r="AV52"/>
      <c r="AW52" s="181" t="s">
        <v>8</v>
      </c>
      <c r="AX52" s="180">
        <v>668088.29352173756</v>
      </c>
      <c r="AY52"/>
      <c r="AZ52" s="181" t="s">
        <v>8</v>
      </c>
      <c r="BA52" s="180">
        <v>21387.662517289074</v>
      </c>
      <c r="BB52"/>
      <c r="BC52" s="181" t="s">
        <v>8</v>
      </c>
      <c r="BD52" s="186">
        <v>6304.0669982363324</v>
      </c>
      <c r="BE52" s="187">
        <v>57.867330624530318</v>
      </c>
      <c r="BH52" s="181" t="s">
        <v>8</v>
      </c>
      <c r="BI52" s="180">
        <v>588.63386243386242</v>
      </c>
      <c r="BK52" s="181" t="s">
        <v>8</v>
      </c>
      <c r="BL52" s="192">
        <v>1.4701940035273369</v>
      </c>
    </row>
    <row r="53" spans="3:65" ht="15" x14ac:dyDescent="0.2">
      <c r="C53" s="181" t="s">
        <v>9</v>
      </c>
      <c r="D53" s="180">
        <v>2098086</v>
      </c>
      <c r="E53" s="184"/>
      <c r="F53" s="180">
        <v>3185338.2932616132</v>
      </c>
      <c r="G53"/>
      <c r="I53" s="181" t="s">
        <v>9</v>
      </c>
      <c r="J53" s="180">
        <v>3847</v>
      </c>
      <c r="K53" s="184"/>
      <c r="L53" s="180">
        <v>3994</v>
      </c>
      <c r="M53"/>
      <c r="O53" s="181" t="s">
        <v>9</v>
      </c>
      <c r="P53" s="184">
        <v>0.79068602904356533</v>
      </c>
      <c r="Q53" s="191">
        <v>0.95</v>
      </c>
      <c r="R53"/>
      <c r="S53"/>
      <c r="T53"/>
      <c r="U53" s="181" t="s">
        <v>9</v>
      </c>
      <c r="V53" s="180">
        <v>203891</v>
      </c>
      <c r="W53" s="180">
        <v>1427237</v>
      </c>
      <c r="X53"/>
      <c r="Z53" s="181" t="s">
        <v>9</v>
      </c>
      <c r="AA53" s="180">
        <v>77.911767982472412</v>
      </c>
      <c r="AB53" s="180">
        <v>41.467294613411894</v>
      </c>
      <c r="AC53" s="194">
        <v>0.21485644877415488</v>
      </c>
      <c r="AD53"/>
      <c r="AF53" s="181" t="s">
        <v>9</v>
      </c>
      <c r="AG53" s="186">
        <v>10.437109417821766</v>
      </c>
      <c r="AH53" s="184"/>
      <c r="AI53" s="187">
        <v>9.3564405359226957E-2</v>
      </c>
      <c r="AL53" s="181" t="s">
        <v>9</v>
      </c>
      <c r="AM53" s="184">
        <v>0.34133024286984792</v>
      </c>
      <c r="AN53" s="173"/>
      <c r="AO53" s="173"/>
      <c r="AQ53" s="181" t="s">
        <v>9</v>
      </c>
      <c r="AR53" s="187">
        <v>2715.1613967153398</v>
      </c>
      <c r="AS53"/>
      <c r="AT53" s="181" t="s">
        <v>9</v>
      </c>
      <c r="AU53" s="187">
        <v>51.028377692362639</v>
      </c>
      <c r="AV53"/>
      <c r="AW53" s="181" t="s">
        <v>9</v>
      </c>
      <c r="AX53" s="180">
        <v>818584.46973944898</v>
      </c>
      <c r="AY53"/>
      <c r="AZ53" s="181" t="s">
        <v>9</v>
      </c>
      <c r="BA53" s="180">
        <v>19740.484094052561</v>
      </c>
      <c r="BB53"/>
      <c r="BC53" s="181" t="s">
        <v>9</v>
      </c>
      <c r="BD53" s="186">
        <v>7724.1457319223982</v>
      </c>
      <c r="BE53" s="187">
        <v>69.243798582899132</v>
      </c>
      <c r="BH53" s="181" t="s">
        <v>9</v>
      </c>
      <c r="BI53" s="180">
        <v>740.06560846560842</v>
      </c>
      <c r="BK53" s="181" t="s">
        <v>9</v>
      </c>
      <c r="BL53" s="192">
        <v>1.3569664902998235</v>
      </c>
    </row>
    <row r="54" spans="3:65" ht="15" x14ac:dyDescent="0.2">
      <c r="C54" s="181" t="s">
        <v>10</v>
      </c>
      <c r="D54" s="180">
        <v>2399250</v>
      </c>
      <c r="E54" s="184"/>
      <c r="F54" s="180">
        <v>3922292.7809441383</v>
      </c>
      <c r="G54"/>
      <c r="I54" s="181" t="s">
        <v>10</v>
      </c>
      <c r="J54" s="180">
        <v>4116</v>
      </c>
      <c r="K54" s="184"/>
      <c r="L54" s="180">
        <v>4415</v>
      </c>
      <c r="M54"/>
      <c r="O54" s="181" t="s">
        <v>10</v>
      </c>
      <c r="P54" s="184">
        <v>0.78505096262740659</v>
      </c>
      <c r="Q54" s="191">
        <v>0.95</v>
      </c>
      <c r="R54"/>
      <c r="S54"/>
      <c r="T54"/>
      <c r="U54" s="181" t="s">
        <v>10</v>
      </c>
      <c r="V54" s="180">
        <v>218148</v>
      </c>
      <c r="W54" s="180">
        <v>1527036</v>
      </c>
      <c r="X54"/>
      <c r="Z54" s="181" t="s">
        <v>10</v>
      </c>
      <c r="AA54" s="180">
        <v>83.272594752186592</v>
      </c>
      <c r="AB54" s="180">
        <v>44.858573468205485</v>
      </c>
      <c r="AC54" s="194">
        <v>0.2324278418041735</v>
      </c>
      <c r="AD54"/>
      <c r="AF54" s="181" t="s">
        <v>10</v>
      </c>
      <c r="AG54" s="186">
        <v>10.563819085130774</v>
      </c>
      <c r="AH54" s="184"/>
      <c r="AI54" s="187">
        <v>9.2238919702835875E-2</v>
      </c>
      <c r="AL54" s="181" t="s">
        <v>10</v>
      </c>
      <c r="AM54" s="184">
        <v>0.38830420521986775</v>
      </c>
      <c r="AQ54" s="181" t="s">
        <v>10</v>
      </c>
      <c r="AR54" s="187">
        <v>3060.9160179395431</v>
      </c>
      <c r="AS54"/>
      <c r="AT54" s="181" t="s">
        <v>10</v>
      </c>
      <c r="AU54" s="187">
        <v>53.766819265556116</v>
      </c>
      <c r="AV54"/>
      <c r="AW54" s="181" t="s">
        <v>10</v>
      </c>
      <c r="AX54" s="180">
        <v>947450.29868042364</v>
      </c>
      <c r="AY54"/>
      <c r="AZ54" s="181" t="s">
        <v>10</v>
      </c>
      <c r="BA54" s="180">
        <v>21120.829875518673</v>
      </c>
      <c r="BB54"/>
      <c r="BC54" s="181" t="s">
        <v>10</v>
      </c>
      <c r="BD54" s="186">
        <v>8940.1209664903035</v>
      </c>
      <c r="BE54" s="187">
        <v>78.06145611888148</v>
      </c>
      <c r="BH54" s="181" t="s">
        <v>10</v>
      </c>
      <c r="BI54" s="180">
        <v>846.2962962962963</v>
      </c>
      <c r="BK54" s="181" t="s">
        <v>10</v>
      </c>
      <c r="BL54" s="192">
        <v>1.4518518518518519</v>
      </c>
    </row>
    <row r="55" spans="3:65" ht="15" x14ac:dyDescent="0.2">
      <c r="C55" s="181" t="s">
        <v>0</v>
      </c>
      <c r="D55" s="180">
        <v>2625923</v>
      </c>
      <c r="E55" s="184"/>
      <c r="F55" s="180">
        <v>3841843.5607220205</v>
      </c>
      <c r="G55"/>
      <c r="I55" s="181" t="s">
        <v>0</v>
      </c>
      <c r="J55" s="180">
        <v>4078</v>
      </c>
      <c r="K55" s="184"/>
      <c r="L55" s="180">
        <v>4224</v>
      </c>
      <c r="M55"/>
      <c r="O55" s="181" t="s">
        <v>0</v>
      </c>
      <c r="P55" s="184">
        <v>0.79900568181818177</v>
      </c>
      <c r="Q55" s="191">
        <v>0.95</v>
      </c>
      <c r="R55"/>
      <c r="S55"/>
      <c r="T55"/>
      <c r="U55" s="181" t="s">
        <v>0</v>
      </c>
      <c r="V55" s="180">
        <v>216134</v>
      </c>
      <c r="W55" s="180">
        <v>1512938</v>
      </c>
      <c r="X55"/>
      <c r="Z55" s="181" t="s">
        <v>0</v>
      </c>
      <c r="AA55" s="180">
        <v>91.989175366075798</v>
      </c>
      <c r="AB55" s="180">
        <v>49.513975528480415</v>
      </c>
      <c r="AC55" s="194">
        <v>0.25654909600248921</v>
      </c>
      <c r="AD55"/>
      <c r="AF55" s="181" t="s">
        <v>0</v>
      </c>
      <c r="AG55" s="186">
        <v>10.555253444217518</v>
      </c>
      <c r="AH55" s="184"/>
      <c r="AI55" s="187">
        <v>8.9277285327053355E-2</v>
      </c>
      <c r="AL55" s="181" t="s">
        <v>0</v>
      </c>
      <c r="AM55" s="184">
        <v>0.31649403248827379</v>
      </c>
      <c r="AQ55" s="181" t="s">
        <v>0</v>
      </c>
      <c r="AR55" s="187">
        <v>3242.5349504546602</v>
      </c>
      <c r="AS55"/>
      <c r="AT55" s="181" t="s">
        <v>0</v>
      </c>
      <c r="AU55" s="187">
        <v>57.487806993102481</v>
      </c>
      <c r="AV55"/>
      <c r="AW55" s="181" t="s">
        <v>0</v>
      </c>
      <c r="AX55" s="180">
        <v>1036121.370789877</v>
      </c>
      <c r="AY55"/>
      <c r="AZ55" s="181" t="s">
        <v>0</v>
      </c>
      <c r="BA55" s="180">
        <v>20925.836791147995</v>
      </c>
      <c r="BB55"/>
      <c r="BC55" s="181" t="s">
        <v>0</v>
      </c>
      <c r="BD55" s="186">
        <v>9776.819326278659</v>
      </c>
      <c r="BE55" s="187">
        <v>82.693219371383393</v>
      </c>
      <c r="BH55" s="181" t="s">
        <v>0</v>
      </c>
      <c r="BI55" s="180">
        <v>926.25149911816584</v>
      </c>
      <c r="BK55" s="181" t="s">
        <v>0</v>
      </c>
      <c r="BL55" s="192">
        <v>1.438447971781305</v>
      </c>
    </row>
    <row r="56" spans="3:65" ht="15" x14ac:dyDescent="0.2">
      <c r="C56" s="181" t="s">
        <v>1</v>
      </c>
      <c r="D56" s="180">
        <v>2718073</v>
      </c>
      <c r="E56" s="184"/>
      <c r="F56" s="180">
        <v>4051556.0932611125</v>
      </c>
      <c r="G56"/>
      <c r="I56" s="181" t="s">
        <v>1</v>
      </c>
      <c r="J56" s="180">
        <v>4229</v>
      </c>
      <c r="K56" s="184"/>
      <c r="L56" s="180">
        <v>4377</v>
      </c>
      <c r="M56"/>
      <c r="O56" s="181" t="s">
        <v>1</v>
      </c>
      <c r="P56" s="184">
        <v>0.69956591272561119</v>
      </c>
      <c r="Q56" s="191">
        <v>0.95</v>
      </c>
      <c r="R56"/>
      <c r="S56"/>
      <c r="T56"/>
      <c r="U56" s="181" t="s">
        <v>1</v>
      </c>
      <c r="V56" s="180">
        <v>224137</v>
      </c>
      <c r="W56" s="180">
        <v>1568959</v>
      </c>
      <c r="X56"/>
      <c r="Z56" s="181" t="s">
        <v>1</v>
      </c>
      <c r="AA56" s="180">
        <v>91.817484714387049</v>
      </c>
      <c r="AB56" s="180">
        <v>49.459156090809941</v>
      </c>
      <c r="AC56" s="194">
        <v>0.25626505746533645</v>
      </c>
      <c r="AD56"/>
      <c r="AF56" s="181" t="s">
        <v>1</v>
      </c>
      <c r="AG56" s="186">
        <v>10.563282733760278</v>
      </c>
      <c r="AH56" s="184"/>
      <c r="AI56" s="187">
        <v>8.5908285082630764E-2</v>
      </c>
      <c r="AL56" s="181" t="s">
        <v>1</v>
      </c>
      <c r="AM56" s="184">
        <v>0.32912862677109989</v>
      </c>
      <c r="AQ56" s="181" t="s">
        <v>1</v>
      </c>
      <c r="AR56" s="187">
        <v>3229.6679136846674</v>
      </c>
      <c r="AS56"/>
      <c r="AT56" s="181" t="s">
        <v>1</v>
      </c>
      <c r="AU56" s="187">
        <v>55.215178566895588</v>
      </c>
      <c r="AV56"/>
      <c r="AW56" s="181" t="s">
        <v>1</v>
      </c>
      <c r="AX56" s="180">
        <v>1073297.2072072071</v>
      </c>
      <c r="AY56"/>
      <c r="AZ56" s="181" t="s">
        <v>1</v>
      </c>
      <c r="BA56" s="180">
        <v>21700.677731673582</v>
      </c>
      <c r="BB56"/>
      <c r="BC56" s="181" t="s">
        <v>1</v>
      </c>
      <c r="BD56" s="186">
        <v>10127.609731922399</v>
      </c>
      <c r="BE56" s="187">
        <v>82.365075893968765</v>
      </c>
      <c r="BH56" s="181" t="s">
        <v>1</v>
      </c>
      <c r="BI56" s="180">
        <v>958.75590828924157</v>
      </c>
      <c r="BK56" s="181" t="s">
        <v>1</v>
      </c>
      <c r="BL56" s="192">
        <v>1.491710758377425</v>
      </c>
    </row>
    <row r="57" spans="3:65" ht="15" x14ac:dyDescent="0.2">
      <c r="C57" s="181" t="s">
        <v>2</v>
      </c>
      <c r="D57" s="180">
        <v>2926923</v>
      </c>
      <c r="E57" s="184"/>
      <c r="F57" s="180">
        <v>3769542.6078200154</v>
      </c>
      <c r="G57"/>
      <c r="I57" s="181" t="s">
        <v>2</v>
      </c>
      <c r="J57" s="180">
        <v>4103</v>
      </c>
      <c r="K57" s="184"/>
      <c r="L57" s="180">
        <v>4262</v>
      </c>
      <c r="M57"/>
      <c r="O57" s="181" t="s">
        <v>2</v>
      </c>
      <c r="P57" s="184">
        <v>0.69474425152510555</v>
      </c>
      <c r="Q57" s="191">
        <v>0.95</v>
      </c>
      <c r="R57"/>
      <c r="S57"/>
      <c r="T57"/>
      <c r="U57" s="181" t="s">
        <v>2</v>
      </c>
      <c r="V57" s="180">
        <v>217459</v>
      </c>
      <c r="W57" s="180">
        <v>1522213</v>
      </c>
      <c r="X57"/>
      <c r="Z57" s="181" t="s">
        <v>2</v>
      </c>
      <c r="AA57" s="180">
        <v>101.90881236725741</v>
      </c>
      <c r="AB57" s="180">
        <v>54.741132509406071</v>
      </c>
      <c r="AC57" s="194">
        <v>0.28363281092956516</v>
      </c>
      <c r="AD57"/>
      <c r="AF57" s="181" t="s">
        <v>2</v>
      </c>
      <c r="AG57" s="186">
        <v>10.533668125194959</v>
      </c>
      <c r="AH57" s="184"/>
      <c r="AI57" s="187">
        <v>8.2617004903489874E-2</v>
      </c>
      <c r="AL57" s="181" t="s">
        <v>2</v>
      </c>
      <c r="AM57" s="184">
        <v>0.22353364731094405</v>
      </c>
      <c r="AQ57" s="181" t="s">
        <v>2</v>
      </c>
      <c r="AR57" s="187">
        <v>3344.5866091720236</v>
      </c>
      <c r="AS57"/>
      <c r="AT57" s="181" t="s">
        <v>2</v>
      </c>
      <c r="AU57" s="187">
        <v>58.935805957381746</v>
      </c>
      <c r="AV57"/>
      <c r="AW57" s="181" t="s">
        <v>2</v>
      </c>
      <c r="AX57" s="180">
        <v>1152526.4666741432</v>
      </c>
      <c r="AY57"/>
      <c r="AZ57" s="181" t="s">
        <v>2</v>
      </c>
      <c r="BA57" s="180">
        <v>21054.121715076071</v>
      </c>
      <c r="BB57"/>
      <c r="BC57" s="181" t="s">
        <v>2</v>
      </c>
      <c r="BD57" s="186">
        <v>10875.215347442683</v>
      </c>
      <c r="BE57" s="187">
        <v>85.295806646609279</v>
      </c>
      <c r="BH57" s="181" t="s">
        <v>2</v>
      </c>
      <c r="BI57" s="180">
        <v>1032.4243386243386</v>
      </c>
      <c r="BK57" s="181" t="s">
        <v>2</v>
      </c>
      <c r="BL57" s="192">
        <v>1.4472663139329807</v>
      </c>
    </row>
    <row r="58" spans="3:65" ht="15" x14ac:dyDescent="0.2">
      <c r="C58" s="181" t="s">
        <v>3</v>
      </c>
      <c r="D58" s="180">
        <v>2892121</v>
      </c>
      <c r="E58" s="184"/>
      <c r="F58" s="180">
        <v>4084011.4777753837</v>
      </c>
      <c r="G58"/>
      <c r="I58" s="181" t="s">
        <v>3</v>
      </c>
      <c r="J58" s="180">
        <v>4253</v>
      </c>
      <c r="K58" s="184"/>
      <c r="L58" s="180">
        <v>4415</v>
      </c>
      <c r="M58"/>
      <c r="O58" s="181" t="s">
        <v>3</v>
      </c>
      <c r="P58" s="184">
        <v>0.57667044167610415</v>
      </c>
      <c r="Q58" s="191">
        <v>0.95</v>
      </c>
      <c r="R58"/>
      <c r="S58"/>
      <c r="T58"/>
      <c r="U58" s="181" t="s">
        <v>3</v>
      </c>
      <c r="V58" s="180">
        <v>225409</v>
      </c>
      <c r="W58" s="180">
        <v>1577863</v>
      </c>
      <c r="X58"/>
      <c r="Z58" s="181" t="s">
        <v>3</v>
      </c>
      <c r="AA58" s="180">
        <v>97.145577911390276</v>
      </c>
      <c r="AB58" s="180">
        <v>52.684440386879054</v>
      </c>
      <c r="AC58" s="194">
        <v>0.27297637506154948</v>
      </c>
      <c r="AD58"/>
      <c r="AF58" s="181" t="s">
        <v>3</v>
      </c>
      <c r="AG58" s="186">
        <v>10.634986153760508</v>
      </c>
      <c r="AH58" s="184"/>
      <c r="AI58" s="187">
        <v>7.9058773072855387E-2</v>
      </c>
      <c r="AL58" s="181" t="s">
        <v>3</v>
      </c>
      <c r="AM58" s="184">
        <v>0.2918430773913061</v>
      </c>
      <c r="AQ58" s="181" t="s">
        <v>3</v>
      </c>
      <c r="AR58" s="187">
        <v>3162.4832342771733</v>
      </c>
      <c r="AS58"/>
      <c r="AT58" s="181" t="s">
        <v>3</v>
      </c>
      <c r="AU58" s="187">
        <v>53.761471393895981</v>
      </c>
      <c r="AV58"/>
      <c r="AW58" s="181" t="s">
        <v>3</v>
      </c>
      <c r="AX58" s="180">
        <v>1149776.3369593658</v>
      </c>
      <c r="AY58"/>
      <c r="AZ58" s="181" t="s">
        <v>3</v>
      </c>
      <c r="BA58" s="180">
        <v>21823.831258644539</v>
      </c>
      <c r="BB58"/>
      <c r="BC58" s="181" t="s">
        <v>3</v>
      </c>
      <c r="BD58" s="186">
        <v>10849.265181657847</v>
      </c>
      <c r="BE58" s="187">
        <v>80.651688831830555</v>
      </c>
      <c r="BH58" s="181" t="s">
        <v>3</v>
      </c>
      <c r="BI58" s="180">
        <v>1020.1485008818343</v>
      </c>
      <c r="BK58" s="181" t="s">
        <v>3</v>
      </c>
      <c r="BL58" s="192">
        <v>1.5001763668430335</v>
      </c>
    </row>
    <row r="59" spans="3:65" ht="15" x14ac:dyDescent="0.2">
      <c r="C59" s="181" t="s">
        <v>4</v>
      </c>
      <c r="D59" s="180">
        <v>3084610</v>
      </c>
      <c r="E59" s="184"/>
      <c r="F59" s="180">
        <v>4124267.1397564691</v>
      </c>
      <c r="G59"/>
      <c r="I59" s="181" t="s">
        <v>4</v>
      </c>
      <c r="J59" s="180">
        <v>4267</v>
      </c>
      <c r="K59" s="184"/>
      <c r="L59" s="180">
        <v>4453</v>
      </c>
      <c r="M59"/>
      <c r="O59" s="181" t="s">
        <v>4</v>
      </c>
      <c r="P59" s="184">
        <v>0.62250168425780372</v>
      </c>
      <c r="Q59" s="191">
        <v>0.95</v>
      </c>
      <c r="R59"/>
      <c r="S59"/>
      <c r="T59"/>
      <c r="U59" s="181" t="s">
        <v>4</v>
      </c>
      <c r="V59" s="180">
        <v>226151</v>
      </c>
      <c r="W59" s="180">
        <v>1583057</v>
      </c>
      <c r="X59"/>
      <c r="Z59" s="181" t="s">
        <v>4</v>
      </c>
      <c r="AA59" s="180">
        <v>103.27128460946132</v>
      </c>
      <c r="AB59" s="180">
        <v>54.733278591795688</v>
      </c>
      <c r="AC59" s="194">
        <v>0.28359211705593623</v>
      </c>
      <c r="AD59"/>
      <c r="AF59" s="181" t="s">
        <v>4</v>
      </c>
      <c r="AG59" s="186">
        <v>14.606665964254802</v>
      </c>
      <c r="AH59" s="184"/>
      <c r="AI59" s="187">
        <v>0.10327111117261596</v>
      </c>
      <c r="AL59" s="181" t="s">
        <v>4</v>
      </c>
      <c r="AM59" s="184">
        <v>0.2520828803097025</v>
      </c>
      <c r="AQ59" s="181" t="s">
        <v>4</v>
      </c>
      <c r="AR59" s="187">
        <v>4405.962686502945</v>
      </c>
      <c r="AS59"/>
      <c r="AT59" s="181" t="s">
        <v>4</v>
      </c>
      <c r="AU59" s="187">
        <v>74.654582196897806</v>
      </c>
      <c r="AV59"/>
      <c r="AW59" s="181" t="s">
        <v>4</v>
      </c>
      <c r="AX59" s="180">
        <v>1198421.850728801</v>
      </c>
      <c r="AY59"/>
      <c r="AZ59" s="181" t="s">
        <v>4</v>
      </c>
      <c r="BA59" s="180">
        <v>21895.670816044261</v>
      </c>
      <c r="BB59"/>
      <c r="BC59" s="181" t="s">
        <v>4</v>
      </c>
      <c r="BD59" s="186">
        <v>15892.722363315699</v>
      </c>
      <c r="BE59" s="187">
        <v>112.36370449176823</v>
      </c>
      <c r="BH59" s="181" t="s">
        <v>4</v>
      </c>
      <c r="BI59" s="180">
        <v>1088.0458553791887</v>
      </c>
      <c r="BK59" s="181" t="s">
        <v>4</v>
      </c>
      <c r="BL59" s="192">
        <v>1.5051146384479719</v>
      </c>
    </row>
    <row r="60" spans="3:65" ht="15" x14ac:dyDescent="0.2">
      <c r="C60" s="181" t="s">
        <v>11</v>
      </c>
      <c r="D60" s="180">
        <v>2980653</v>
      </c>
      <c r="E60" s="184"/>
      <c r="F60" s="180">
        <v>4003709.2076658285</v>
      </c>
      <c r="G60"/>
      <c r="I60" s="181" t="s">
        <v>11</v>
      </c>
      <c r="J60" s="180">
        <v>4142</v>
      </c>
      <c r="K60" s="184"/>
      <c r="L60" s="180">
        <v>4338</v>
      </c>
      <c r="M60"/>
      <c r="O60" s="181" t="s">
        <v>11</v>
      </c>
      <c r="P60" s="184">
        <v>0.66920239741816501</v>
      </c>
      <c r="Q60" s="191">
        <v>0.95</v>
      </c>
      <c r="R60"/>
      <c r="S60"/>
      <c r="T60"/>
      <c r="U60" s="181" t="s">
        <v>11</v>
      </c>
      <c r="V60" s="180">
        <v>219526</v>
      </c>
      <c r="W60" s="180">
        <v>1536682</v>
      </c>
      <c r="X60"/>
      <c r="Z60" s="181" t="s">
        <v>11</v>
      </c>
      <c r="AA60" s="180">
        <v>102.80240739463338</v>
      </c>
      <c r="AB60" s="180">
        <v>54.742241325541265</v>
      </c>
      <c r="AC60" s="194">
        <v>0.28363855609088739</v>
      </c>
      <c r="AD60"/>
      <c r="AF60" s="181" t="s">
        <v>11</v>
      </c>
      <c r="AG60" s="186">
        <v>14.675689112419329</v>
      </c>
      <c r="AH60" s="184"/>
      <c r="AI60" s="187">
        <v>9.8441703195729327E-2</v>
      </c>
      <c r="AL60" s="181" t="s">
        <v>11</v>
      </c>
      <c r="AM60" s="184">
        <v>0.25552710114585786</v>
      </c>
      <c r="AQ60" s="181" t="s">
        <v>11</v>
      </c>
      <c r="AR60" s="187">
        <v>4058.3756287062265</v>
      </c>
      <c r="AS60"/>
      <c r="AT60" s="181" t="s">
        <v>11</v>
      </c>
      <c r="AU60" s="187">
        <v>70.840308535842638</v>
      </c>
      <c r="AV60"/>
      <c r="AW60" s="181" t="s">
        <v>11</v>
      </c>
      <c r="AX60" s="180">
        <v>1163505.0744760085</v>
      </c>
      <c r="AY60"/>
      <c r="AZ60" s="181" t="s">
        <v>11</v>
      </c>
      <c r="BA60" s="180">
        <v>21254.246196403874</v>
      </c>
      <c r="BB60"/>
      <c r="BC60" s="181" t="s">
        <v>11</v>
      </c>
      <c r="BD60" s="186">
        <v>15429.677876543214</v>
      </c>
      <c r="BE60" s="187">
        <v>103.49931497547097</v>
      </c>
      <c r="BH60" s="181" t="s">
        <v>11</v>
      </c>
      <c r="BI60" s="180">
        <v>1051.3767195767196</v>
      </c>
      <c r="BK60" s="181" t="s">
        <v>11</v>
      </c>
      <c r="BL60" s="192">
        <v>1.4610229276895943</v>
      </c>
    </row>
    <row r="61" spans="3:65" ht="15" x14ac:dyDescent="0.2">
      <c r="C61" s="181" t="s">
        <v>5</v>
      </c>
      <c r="D61" s="180">
        <v>2829717</v>
      </c>
      <c r="E61" s="184"/>
      <c r="F61" s="180">
        <v>4188285.2562692473</v>
      </c>
      <c r="G61"/>
      <c r="I61" s="181" t="s">
        <v>5</v>
      </c>
      <c r="J61" s="180">
        <v>4203</v>
      </c>
      <c r="K61" s="184"/>
      <c r="L61" s="180">
        <v>4352</v>
      </c>
      <c r="M61"/>
      <c r="O61" s="181" t="s">
        <v>5</v>
      </c>
      <c r="P61" s="184">
        <v>0.71507352941176472</v>
      </c>
      <c r="Q61" s="191">
        <v>0.95</v>
      </c>
      <c r="R61"/>
      <c r="S61"/>
      <c r="T61"/>
      <c r="U61" s="181" t="s">
        <v>5</v>
      </c>
      <c r="V61" s="180">
        <v>222759</v>
      </c>
      <c r="W61" s="180">
        <v>1559313</v>
      </c>
      <c r="X61"/>
      <c r="Z61" s="181" t="s">
        <v>5</v>
      </c>
      <c r="AA61" s="180">
        <v>96.180177424288772</v>
      </c>
      <c r="AB61" s="180">
        <v>51.570676748720054</v>
      </c>
      <c r="AC61" s="194">
        <v>0.26720557900891218</v>
      </c>
      <c r="AD61"/>
      <c r="AF61" s="181" t="s">
        <v>5</v>
      </c>
      <c r="AG61" s="186">
        <v>14.777346946708803</v>
      </c>
      <c r="AH61" s="184"/>
      <c r="AI61" s="187">
        <v>9.3527512320941794E-2</v>
      </c>
      <c r="AL61" s="181" t="s">
        <v>5</v>
      </c>
      <c r="AM61" s="184">
        <v>0.32437338269538118</v>
      </c>
      <c r="AQ61" s="181" t="s">
        <v>5</v>
      </c>
      <c r="AR61" s="187">
        <v>3660.5310039042665</v>
      </c>
      <c r="AS61"/>
      <c r="AT61" s="181" t="s">
        <v>5</v>
      </c>
      <c r="AU61" s="187">
        <v>62.968449103563756</v>
      </c>
      <c r="AV61"/>
      <c r="AW61" s="181" t="s">
        <v>5</v>
      </c>
      <c r="AX61" s="180">
        <v>1112238.2665709117</v>
      </c>
      <c r="AY61"/>
      <c r="AZ61" s="181" t="s">
        <v>5</v>
      </c>
      <c r="BA61" s="180">
        <v>21567.261410788382</v>
      </c>
      <c r="BB61"/>
      <c r="BC61" s="181" t="s">
        <v>5</v>
      </c>
      <c r="BD61" s="186">
        <v>14749.809477954144</v>
      </c>
      <c r="BE61" s="187">
        <v>93.353224544013571</v>
      </c>
      <c r="BH61" s="181" t="s">
        <v>5</v>
      </c>
      <c r="BI61" s="180">
        <v>998.13650793650788</v>
      </c>
      <c r="BK61" s="181" t="s">
        <v>5</v>
      </c>
      <c r="BL61" s="192">
        <v>1.4825396825396826</v>
      </c>
    </row>
    <row r="62" spans="3:65" ht="15" x14ac:dyDescent="0.2">
      <c r="C62" s="181" t="s">
        <v>6</v>
      </c>
      <c r="D62" s="180">
        <v>2834575</v>
      </c>
      <c r="E62" s="184"/>
      <c r="F62" s="180">
        <v>3973339.0087314816</v>
      </c>
      <c r="G62"/>
      <c r="I62" s="181" t="s">
        <v>6</v>
      </c>
      <c r="J62" s="180">
        <v>4067</v>
      </c>
      <c r="K62" s="184"/>
      <c r="L62" s="180">
        <v>4300</v>
      </c>
      <c r="M62"/>
      <c r="O62" s="181" t="s">
        <v>6</v>
      </c>
      <c r="P62" s="184">
        <v>0.62395348837209297</v>
      </c>
      <c r="Q62" s="191">
        <v>0.95</v>
      </c>
      <c r="R62"/>
      <c r="S62"/>
      <c r="T62"/>
      <c r="U62" s="181" t="s">
        <v>6</v>
      </c>
      <c r="V62" s="180">
        <v>215551</v>
      </c>
      <c r="W62" s="180">
        <v>1508857</v>
      </c>
      <c r="X62"/>
      <c r="Z62" s="181" t="s">
        <v>6</v>
      </c>
      <c r="AA62" s="180">
        <v>99.567072956549225</v>
      </c>
      <c r="AB62" s="180">
        <v>52.864908210448242</v>
      </c>
      <c r="AC62" s="194">
        <v>0.27391144150491314</v>
      </c>
      <c r="AD62"/>
      <c r="AF62" s="181" t="s">
        <v>6</v>
      </c>
      <c r="AG62" s="186">
        <v>14.632918564511435</v>
      </c>
      <c r="AH62" s="184"/>
      <c r="AI62" s="187">
        <v>8.7100705741139497E-2</v>
      </c>
      <c r="AL62" s="181" t="s">
        <v>6</v>
      </c>
      <c r="AM62" s="184">
        <v>0.28660127067663443</v>
      </c>
      <c r="AQ62" s="181" t="s">
        <v>6</v>
      </c>
      <c r="AR62" s="187">
        <v>3414.8476206941973</v>
      </c>
      <c r="AS62"/>
      <c r="AT62" s="181" t="s">
        <v>6</v>
      </c>
      <c r="AU62" s="187">
        <v>60.706536261664738</v>
      </c>
      <c r="AV62"/>
      <c r="AW62" s="181" t="s">
        <v>6</v>
      </c>
      <c r="AX62" s="180">
        <v>1103258.462070433</v>
      </c>
      <c r="AY62"/>
      <c r="AZ62" s="181" t="s">
        <v>6</v>
      </c>
      <c r="BA62" s="180">
        <v>20869.39142461964</v>
      </c>
      <c r="BB62"/>
      <c r="BC62" s="181" t="s">
        <v>6</v>
      </c>
      <c r="BD62" s="186">
        <v>14630.724917107584</v>
      </c>
      <c r="BE62" s="187">
        <v>87.087648316116571</v>
      </c>
      <c r="BH62" s="181" t="s">
        <v>6</v>
      </c>
      <c r="BI62" s="180">
        <v>999.85008818342146</v>
      </c>
      <c r="BK62" s="181" t="s">
        <v>6</v>
      </c>
      <c r="BL62" s="192">
        <v>1.434567901234568</v>
      </c>
    </row>
    <row r="63" spans="3:65" ht="15" x14ac:dyDescent="0.2">
      <c r="C63" s="181" t="s">
        <v>7</v>
      </c>
      <c r="D63" s="180">
        <v>2594969</v>
      </c>
      <c r="E63" s="184"/>
      <c r="F63" s="180">
        <v>3906626.6584017761</v>
      </c>
      <c r="G63"/>
      <c r="I63" s="181" t="s">
        <v>7</v>
      </c>
      <c r="J63" s="180">
        <v>4083</v>
      </c>
      <c r="K63" s="184"/>
      <c r="L63" s="180">
        <v>4390</v>
      </c>
      <c r="M63"/>
      <c r="O63" s="181" t="s">
        <v>7</v>
      </c>
      <c r="P63" s="184">
        <v>0.66902050113895217</v>
      </c>
      <c r="Q63" s="191">
        <v>0.95</v>
      </c>
      <c r="R63"/>
      <c r="S63"/>
      <c r="T63"/>
      <c r="U63" s="181" t="s">
        <v>7</v>
      </c>
      <c r="V63" s="180">
        <v>216399</v>
      </c>
      <c r="W63" s="180">
        <v>1514793</v>
      </c>
      <c r="X63"/>
      <c r="Z63" s="181" t="s">
        <v>7</v>
      </c>
      <c r="AA63" s="180">
        <v>90.793499177775431</v>
      </c>
      <c r="AB63" s="180">
        <v>48.708895754682707</v>
      </c>
      <c r="AC63" s="194">
        <v>0.25237769821079126</v>
      </c>
      <c r="AD63"/>
      <c r="AF63" s="181" t="s">
        <v>7</v>
      </c>
      <c r="AG63" s="186">
        <v>14.785388592310738</v>
      </c>
      <c r="AH63" s="184"/>
      <c r="AI63" s="187">
        <v>8.2730409983514441E-2</v>
      </c>
      <c r="AL63" s="181" t="s">
        <v>7</v>
      </c>
      <c r="AM63" s="184">
        <v>0.33575198581642374</v>
      </c>
      <c r="AQ63" s="181" t="s">
        <v>7</v>
      </c>
      <c r="AR63" s="187">
        <v>2969.3340147235199</v>
      </c>
      <c r="AS63"/>
      <c r="AT63" s="181" t="s">
        <v>7</v>
      </c>
      <c r="AU63" s="187">
        <v>52.579683875706706</v>
      </c>
      <c r="AV63"/>
      <c r="AW63" s="181" t="s">
        <v>7</v>
      </c>
      <c r="AX63" s="180">
        <v>1020524.1262368339</v>
      </c>
      <c r="AY63"/>
      <c r="AZ63" s="181" t="s">
        <v>7</v>
      </c>
      <c r="BA63" s="180">
        <v>20951.49377593361</v>
      </c>
      <c r="BB63"/>
      <c r="BC63" s="181" t="s">
        <v>7</v>
      </c>
      <c r="BD63" s="186">
        <v>13533.553809523812</v>
      </c>
      <c r="BE63" s="187">
        <v>75.725872756441092</v>
      </c>
      <c r="BH63" s="181" t="s">
        <v>7</v>
      </c>
      <c r="BI63" s="180">
        <v>915.33298059964727</v>
      </c>
      <c r="BK63" s="181" t="s">
        <v>7</v>
      </c>
      <c r="BL63" s="192">
        <v>1.4402116402116403</v>
      </c>
    </row>
    <row r="64" spans="3:65" ht="15" x14ac:dyDescent="0.2">
      <c r="C64" s="188">
        <v>2023</v>
      </c>
      <c r="D64" s="180">
        <v>16773788.890000001</v>
      </c>
      <c r="E64" s="184">
        <v>-0.47008403194358744</v>
      </c>
      <c r="F64" s="180">
        <v>22461984.428097811</v>
      </c>
      <c r="G64"/>
      <c r="I64" s="188">
        <v>2023</v>
      </c>
      <c r="J64" s="180">
        <v>24557</v>
      </c>
      <c r="K64" s="184">
        <v>-0.50445960125918154</v>
      </c>
      <c r="L64" s="180">
        <v>26497</v>
      </c>
      <c r="M64"/>
      <c r="O64" s="188">
        <v>2023</v>
      </c>
      <c r="P64" s="184">
        <v>0.59678454164622408</v>
      </c>
      <c r="Q64" s="191">
        <v>0.95000000000000007</v>
      </c>
      <c r="R64"/>
      <c r="S64"/>
      <c r="T64"/>
      <c r="U64" s="188">
        <v>2023</v>
      </c>
      <c r="V64" s="180">
        <v>1301521</v>
      </c>
      <c r="W64" s="180">
        <v>9110647</v>
      </c>
      <c r="X64"/>
      <c r="Y64"/>
      <c r="Z64" s="179">
        <v>2023</v>
      </c>
      <c r="AA64" s="180">
        <v>97.579327919301448</v>
      </c>
      <c r="AB64" s="180">
        <v>51.428244974299865</v>
      </c>
      <c r="AC64" s="194">
        <v>0.26780371010627824</v>
      </c>
      <c r="AD64"/>
      <c r="AF64" s="188">
        <v>2023</v>
      </c>
      <c r="AG64" s="186">
        <v>22.8150589977264</v>
      </c>
      <c r="AH64" s="184">
        <v>0.85644515794816511</v>
      </c>
      <c r="AI64" s="187">
        <v>0.10011210284281266</v>
      </c>
      <c r="AL64" s="179">
        <v>2023</v>
      </c>
      <c r="AM64" s="184">
        <v>0.25323655424595604</v>
      </c>
      <c r="AQ64" s="179">
        <v>2023</v>
      </c>
      <c r="AR64" s="187">
        <v>23237.014172802166</v>
      </c>
      <c r="AS64"/>
      <c r="AT64" s="179">
        <v>2023</v>
      </c>
      <c r="AU64" s="187">
        <v>68.955773801237243</v>
      </c>
      <c r="AV64"/>
      <c r="AW64" s="179">
        <v>2023</v>
      </c>
      <c r="AX64" s="180">
        <v>6480561.3525639037</v>
      </c>
      <c r="AY64"/>
      <c r="AZ64" s="179">
        <v>2023</v>
      </c>
      <c r="BA64" s="180">
        <v>126011.71507607192</v>
      </c>
      <c r="BB64"/>
      <c r="BC64" s="179">
        <v>2023</v>
      </c>
      <c r="BD64" s="186">
        <v>136121.8665749559</v>
      </c>
      <c r="BE64" s="187">
        <v>592.605334988923</v>
      </c>
      <c r="BH64" s="179">
        <v>2023</v>
      </c>
      <c r="BI64" s="180">
        <v>5916.6803844797178</v>
      </c>
      <c r="BK64" s="179">
        <v>2023</v>
      </c>
      <c r="BL64" s="192">
        <v>8.6620811287477952</v>
      </c>
    </row>
    <row r="65" spans="2:64" ht="15" x14ac:dyDescent="0.2">
      <c r="C65" s="181" t="s">
        <v>8</v>
      </c>
      <c r="D65" s="180">
        <v>2545652</v>
      </c>
      <c r="E65" s="184">
        <v>0.52545966297474134</v>
      </c>
      <c r="F65" s="180">
        <v>3519332.0935762906</v>
      </c>
      <c r="G65"/>
      <c r="I65" s="181" t="s">
        <v>8</v>
      </c>
      <c r="J65" s="180">
        <v>4171</v>
      </c>
      <c r="K65" s="184">
        <v>7.1976967370441462E-4</v>
      </c>
      <c r="L65" s="180">
        <v>4453</v>
      </c>
      <c r="M65"/>
      <c r="O65" s="181" t="s">
        <v>8</v>
      </c>
      <c r="P65" s="184">
        <v>0.69144397035706262</v>
      </c>
      <c r="Q65" s="191">
        <v>0.95</v>
      </c>
      <c r="R65"/>
      <c r="S65"/>
      <c r="T65"/>
      <c r="U65" s="181" t="s">
        <v>8</v>
      </c>
      <c r="V65" s="180">
        <v>221063</v>
      </c>
      <c r="W65" s="180">
        <v>1547441</v>
      </c>
      <c r="X65"/>
      <c r="Y65"/>
      <c r="Z65" s="181" t="s">
        <v>8</v>
      </c>
      <c r="AA65" s="180">
        <v>87.188820769257106</v>
      </c>
      <c r="AB65" s="180">
        <v>45.373423496321642</v>
      </c>
      <c r="AC65" s="194">
        <v>0.23509545853016395</v>
      </c>
      <c r="AD65"/>
      <c r="AF65" s="181" t="s">
        <v>8</v>
      </c>
      <c r="AG65" s="186">
        <v>19.306993681775833</v>
      </c>
      <c r="AH65" s="184">
        <v>0.80276482881120492</v>
      </c>
      <c r="AI65" s="187">
        <v>0.10217503006866972</v>
      </c>
      <c r="AL65" s="181" t="s">
        <v>8</v>
      </c>
      <c r="AM65" s="184">
        <v>0.27666615928446014</v>
      </c>
      <c r="AQ65" s="181" t="s">
        <v>8</v>
      </c>
      <c r="AR65" s="187">
        <v>3597.5389992305568</v>
      </c>
      <c r="AS65"/>
      <c r="AT65" s="181" t="s">
        <v>8</v>
      </c>
      <c r="AU65" s="187">
        <v>62.359642686254915</v>
      </c>
      <c r="AV65"/>
      <c r="AW65" s="181" t="s">
        <v>8</v>
      </c>
      <c r="AX65" s="180">
        <v>971129.95613515156</v>
      </c>
      <c r="AY65"/>
      <c r="AZ65" s="181" t="s">
        <v>8</v>
      </c>
      <c r="BA65" s="180">
        <v>21403.056708160442</v>
      </c>
      <c r="BB65"/>
      <c r="BC65" s="181" t="s">
        <v>8</v>
      </c>
      <c r="BD65" s="186">
        <v>17336.468105820109</v>
      </c>
      <c r="BE65" s="187">
        <v>91.746761779318945</v>
      </c>
      <c r="BH65" s="181" t="s">
        <v>8</v>
      </c>
      <c r="BI65" s="180">
        <v>897.93721340388004</v>
      </c>
      <c r="BK65" s="181" t="s">
        <v>8</v>
      </c>
      <c r="BL65" s="192">
        <v>1.4712522045855378</v>
      </c>
    </row>
    <row r="66" spans="2:64" ht="15" x14ac:dyDescent="0.2">
      <c r="C66" s="181" t="s">
        <v>9</v>
      </c>
      <c r="D66" s="180">
        <v>1929948</v>
      </c>
      <c r="E66" s="184">
        <v>-8.0138755036733483E-2</v>
      </c>
      <c r="F66" s="180">
        <v>2509685.3524502078</v>
      </c>
      <c r="G66"/>
      <c r="I66" s="181" t="s">
        <v>9</v>
      </c>
      <c r="J66" s="180">
        <v>3031</v>
      </c>
      <c r="K66" s="184">
        <v>-0.21211333506628541</v>
      </c>
      <c r="L66" s="180">
        <v>3461</v>
      </c>
      <c r="M66"/>
      <c r="O66" s="181" t="s">
        <v>9</v>
      </c>
      <c r="P66" s="184">
        <v>0.58133487431378217</v>
      </c>
      <c r="Q66" s="191">
        <v>0.95</v>
      </c>
      <c r="R66"/>
      <c r="S66"/>
      <c r="T66"/>
      <c r="U66" s="181" t="s">
        <v>9</v>
      </c>
      <c r="V66" s="180">
        <v>160643</v>
      </c>
      <c r="W66" s="180">
        <v>1124501</v>
      </c>
      <c r="X66"/>
      <c r="Y66"/>
      <c r="Z66" s="181" t="s">
        <v>9</v>
      </c>
      <c r="AA66" s="180">
        <v>90.962341518593576</v>
      </c>
      <c r="AB66" s="180">
        <v>48.424547116581365</v>
      </c>
      <c r="AC66" s="194">
        <v>0.25090438920508479</v>
      </c>
      <c r="AD66"/>
      <c r="AF66" s="181" t="s">
        <v>9</v>
      </c>
      <c r="AG66" s="186">
        <v>19.750488697104792</v>
      </c>
      <c r="AH66" s="184">
        <v>0.89233320323154541</v>
      </c>
      <c r="AI66" s="187">
        <v>9.9533783687470609E-2</v>
      </c>
      <c r="AJ66"/>
      <c r="AK66"/>
      <c r="AL66" s="181" t="s">
        <v>9</v>
      </c>
      <c r="AM66" s="184">
        <v>0.23100001435805873</v>
      </c>
      <c r="AN66"/>
      <c r="AQ66" s="181" t="s">
        <v>9</v>
      </c>
      <c r="AR66" s="187">
        <v>2656.9159994476695</v>
      </c>
      <c r="AS66"/>
      <c r="AT66" s="181" t="s">
        <v>9</v>
      </c>
      <c r="AU66" s="187">
        <v>63.376782170922638</v>
      </c>
      <c r="AV66"/>
      <c r="AW66" s="181" t="s">
        <v>9</v>
      </c>
      <c r="AX66" s="180">
        <v>753159.77395771595</v>
      </c>
      <c r="AY66"/>
      <c r="AZ66" s="181" t="s">
        <v>9</v>
      </c>
      <c r="BA66" s="180">
        <v>15553.264177040111</v>
      </c>
      <c r="BB66"/>
      <c r="BC66" s="181" t="s">
        <v>9</v>
      </c>
      <c r="BD66" s="186">
        <v>13445.29670546737</v>
      </c>
      <c r="BE66" s="187">
        <v>67.758386864220981</v>
      </c>
      <c r="BH66" s="181" t="s">
        <v>9</v>
      </c>
      <c r="BI66" s="180">
        <v>680.75767195767196</v>
      </c>
      <c r="BK66" s="181" t="s">
        <v>9</v>
      </c>
      <c r="BL66" s="192">
        <v>1.0691358024691358</v>
      </c>
    </row>
    <row r="67" spans="2:64" ht="15" x14ac:dyDescent="0.2">
      <c r="C67" s="181" t="s">
        <v>10</v>
      </c>
      <c r="D67" s="180">
        <v>2311972.89</v>
      </c>
      <c r="E67" s="184">
        <v>-3.6376830259456025E-2</v>
      </c>
      <c r="F67" s="180">
        <v>3077036.5652742037</v>
      </c>
      <c r="G67"/>
      <c r="I67" s="181" t="s">
        <v>10</v>
      </c>
      <c r="J67" s="180">
        <v>3229</v>
      </c>
      <c r="K67" s="184">
        <v>-0.21550048590864918</v>
      </c>
      <c r="L67" s="180">
        <v>3565</v>
      </c>
      <c r="M67"/>
      <c r="O67" s="181" t="s">
        <v>10</v>
      </c>
      <c r="P67" s="184">
        <v>0.56661991584852733</v>
      </c>
      <c r="Q67" s="191">
        <v>0.95</v>
      </c>
      <c r="R67"/>
      <c r="S67"/>
      <c r="T67"/>
      <c r="U67" s="181" t="s">
        <v>10</v>
      </c>
      <c r="V67" s="180">
        <v>171137</v>
      </c>
      <c r="W67" s="180">
        <v>1197959</v>
      </c>
      <c r="X67"/>
      <c r="Y67"/>
      <c r="Z67" s="181" t="s">
        <v>10</v>
      </c>
      <c r="AA67" s="180">
        <v>102.28610759633678</v>
      </c>
      <c r="AB67" s="180">
        <v>53.683872009002258</v>
      </c>
      <c r="AC67" s="194">
        <v>0.27815477724871635</v>
      </c>
      <c r="AD67"/>
      <c r="AF67" s="181" t="s">
        <v>10</v>
      </c>
      <c r="AG67" s="186">
        <v>20.639869873214643</v>
      </c>
      <c r="AH67" s="184">
        <v>0.95382651926200923</v>
      </c>
      <c r="AI67" s="187">
        <v>9.8482058751859156E-2</v>
      </c>
      <c r="AJ67"/>
      <c r="AK67"/>
      <c r="AL67" s="181" t="s">
        <v>10</v>
      </c>
      <c r="AM67" s="184">
        <v>0.24863652382565249</v>
      </c>
      <c r="AN67"/>
      <c r="AQ67" s="181" t="s">
        <v>10</v>
      </c>
      <c r="AR67" s="187">
        <v>3149.209543370479</v>
      </c>
      <c r="AS67"/>
      <c r="AT67" s="181" t="s">
        <v>10</v>
      </c>
      <c r="AU67" s="187">
        <v>70.513425204609973</v>
      </c>
      <c r="AV67"/>
      <c r="AW67" s="181" t="s">
        <v>10</v>
      </c>
      <c r="AX67" s="180">
        <v>889503.14838219003</v>
      </c>
      <c r="AY67"/>
      <c r="AZ67" s="181" t="s">
        <v>10</v>
      </c>
      <c r="BA67" s="180">
        <v>16569.280774550483</v>
      </c>
      <c r="BB67"/>
      <c r="BC67" s="181" t="s">
        <v>10</v>
      </c>
      <c r="BD67" s="186">
        <v>16832.03513227513</v>
      </c>
      <c r="BE67" s="187">
        <v>80.313174598125443</v>
      </c>
      <c r="BH67" s="181" t="s">
        <v>10</v>
      </c>
      <c r="BI67" s="180">
        <v>815.51071957671957</v>
      </c>
      <c r="BK67" s="181" t="s">
        <v>10</v>
      </c>
      <c r="BL67" s="192">
        <v>1.1389770723104056</v>
      </c>
    </row>
    <row r="68" spans="2:64" ht="15" x14ac:dyDescent="0.2">
      <c r="C68" s="181" t="s">
        <v>0</v>
      </c>
      <c r="D68" s="180">
        <v>2351803</v>
      </c>
      <c r="E68" s="184">
        <v>-0.1043899611679398</v>
      </c>
      <c r="F68" s="180">
        <v>2966641.599733605</v>
      </c>
      <c r="G68"/>
      <c r="I68" s="181" t="s">
        <v>0</v>
      </c>
      <c r="J68" s="180">
        <v>3149</v>
      </c>
      <c r="K68" s="184">
        <v>-0.22780774889651789</v>
      </c>
      <c r="L68" s="180">
        <v>3450</v>
      </c>
      <c r="M68"/>
      <c r="O68" s="181" t="s">
        <v>0</v>
      </c>
      <c r="P68" s="184">
        <v>0.59971014492753627</v>
      </c>
      <c r="Q68" s="191">
        <v>0.95</v>
      </c>
      <c r="R68"/>
      <c r="S68"/>
      <c r="T68"/>
      <c r="U68" s="181" t="s">
        <v>0</v>
      </c>
      <c r="V68" s="180">
        <v>166897</v>
      </c>
      <c r="W68" s="180">
        <v>1168279</v>
      </c>
      <c r="X68"/>
      <c r="Y68"/>
      <c r="Z68" s="181" t="s">
        <v>0</v>
      </c>
      <c r="AA68" s="180">
        <v>106.6916027763916</v>
      </c>
      <c r="AB68" s="180">
        <v>56.72962800541179</v>
      </c>
      <c r="AC68" s="194">
        <v>0.29393589640109735</v>
      </c>
      <c r="AD68"/>
      <c r="AF68" s="181" t="s">
        <v>0</v>
      </c>
      <c r="AG68" s="186">
        <v>22.313672952198804</v>
      </c>
      <c r="AH68" s="184">
        <v>1.113987415851478</v>
      </c>
      <c r="AI68" s="187">
        <v>0.10039897841259304</v>
      </c>
      <c r="AJ68"/>
      <c r="AK68"/>
      <c r="AL68" s="181" t="s">
        <v>0</v>
      </c>
      <c r="AM68" s="184">
        <v>0.20725071737307788</v>
      </c>
      <c r="AN68"/>
      <c r="AQ68" s="181" t="s">
        <v>0</v>
      </c>
      <c r="AR68" s="187">
        <v>3265.8176850300356</v>
      </c>
      <c r="AT68" s="181" t="s">
        <v>0</v>
      </c>
      <c r="AU68" s="187">
        <v>74.982095467663243</v>
      </c>
      <c r="AV68"/>
      <c r="AW68" s="181" t="s">
        <v>0</v>
      </c>
      <c r="AX68" s="180">
        <v>916680.95541541465</v>
      </c>
      <c r="AZ68" s="181" t="s">
        <v>0</v>
      </c>
      <c r="BA68" s="180">
        <v>16158.769017980638</v>
      </c>
      <c r="BC68" s="181" t="s">
        <v>0</v>
      </c>
      <c r="BD68" s="186">
        <v>18510.533682539684</v>
      </c>
      <c r="BE68" s="187">
        <v>83.286990697591378</v>
      </c>
      <c r="BH68" s="181" t="s">
        <v>0</v>
      </c>
      <c r="BI68" s="180">
        <v>829.56014109347439</v>
      </c>
      <c r="BK68" s="181" t="s">
        <v>0</v>
      </c>
      <c r="BL68" s="192">
        <v>1.110758377425044</v>
      </c>
    </row>
    <row r="69" spans="2:64" ht="15" x14ac:dyDescent="0.2">
      <c r="C69" s="181" t="s">
        <v>1</v>
      </c>
      <c r="D69" s="180">
        <v>2458819</v>
      </c>
      <c r="E69" s="184">
        <v>-9.5381544204294733E-2</v>
      </c>
      <c r="F69" s="180">
        <v>3193150.9961785972</v>
      </c>
      <c r="G69"/>
      <c r="I69" s="181" t="s">
        <v>1</v>
      </c>
      <c r="J69" s="180">
        <v>3333</v>
      </c>
      <c r="K69" s="184">
        <v>-0.21187041853866162</v>
      </c>
      <c r="L69" s="180">
        <v>3565</v>
      </c>
      <c r="M69"/>
      <c r="O69" s="181" t="s">
        <v>1</v>
      </c>
      <c r="P69" s="184">
        <v>0.63197755960729318</v>
      </c>
      <c r="Q69" s="191">
        <v>0.95</v>
      </c>
      <c r="R69"/>
      <c r="S69"/>
      <c r="T69"/>
      <c r="U69" s="181" t="s">
        <v>1</v>
      </c>
      <c r="V69" s="180">
        <v>176649</v>
      </c>
      <c r="W69" s="180">
        <v>1236543</v>
      </c>
      <c r="X69"/>
      <c r="Y69"/>
      <c r="Z69" s="181" t="s">
        <v>1</v>
      </c>
      <c r="AA69" s="180">
        <v>105.38849599245638</v>
      </c>
      <c r="AB69" s="180">
        <v>55.793340343271524</v>
      </c>
      <c r="AC69" s="194">
        <v>0.28908466499104418</v>
      </c>
      <c r="AF69" s="181" t="s">
        <v>1</v>
      </c>
      <c r="AG69" s="186">
        <v>23.945155670262842</v>
      </c>
      <c r="AH69" s="184">
        <v>1.2668290032353355</v>
      </c>
      <c r="AI69" s="187">
        <v>9.9805018592019915E-2</v>
      </c>
      <c r="AJ69"/>
      <c r="AK69"/>
      <c r="AL69" s="181" t="s">
        <v>1</v>
      </c>
      <c r="AM69" s="184">
        <v>0.22997095879819307</v>
      </c>
      <c r="AN69"/>
      <c r="AQ69" s="181" t="s">
        <v>1</v>
      </c>
      <c r="AR69" s="187">
        <v>3394.2251176958762</v>
      </c>
      <c r="AT69" s="181" t="s">
        <v>1</v>
      </c>
      <c r="AU69" s="187">
        <v>73.628105613384889</v>
      </c>
      <c r="AW69" s="181" t="s">
        <v>1</v>
      </c>
      <c r="AX69" s="180">
        <v>954230.49029170128</v>
      </c>
      <c r="AZ69" s="181" t="s">
        <v>1</v>
      </c>
      <c r="BA69" s="180">
        <v>17102.946058091286</v>
      </c>
      <c r="BC69" s="181" t="s">
        <v>1</v>
      </c>
      <c r="BD69" s="186">
        <v>20767.832000000006</v>
      </c>
      <c r="BE69" s="187">
        <v>86.561719932773144</v>
      </c>
      <c r="BH69" s="181" t="s">
        <v>1</v>
      </c>
      <c r="BI69" s="180">
        <v>867.30828924162256</v>
      </c>
      <c r="BK69" s="181" t="s">
        <v>1</v>
      </c>
      <c r="BL69" s="192">
        <v>1.1756613756613756</v>
      </c>
    </row>
    <row r="70" spans="2:64" ht="15" x14ac:dyDescent="0.2">
      <c r="C70" s="181" t="s">
        <v>2</v>
      </c>
      <c r="D70" s="180">
        <v>2357874</v>
      </c>
      <c r="E70" s="184">
        <v>-0.19441884873636922</v>
      </c>
      <c r="F70" s="180">
        <v>3187987.3790239953</v>
      </c>
      <c r="G70"/>
      <c r="I70" s="181" t="s">
        <v>2</v>
      </c>
      <c r="J70" s="180">
        <v>3470</v>
      </c>
      <c r="K70" s="184">
        <v>-0.15427735803070924</v>
      </c>
      <c r="L70" s="180">
        <v>3640</v>
      </c>
      <c r="M70"/>
      <c r="O70" s="181" t="s">
        <v>2</v>
      </c>
      <c r="P70" s="184">
        <v>0.58324175824175828</v>
      </c>
      <c r="Q70" s="191">
        <v>0.95</v>
      </c>
      <c r="R70"/>
      <c r="S70"/>
      <c r="T70"/>
      <c r="U70" s="181" t="s">
        <v>2</v>
      </c>
      <c r="V70" s="180">
        <v>183910</v>
      </c>
      <c r="W70" s="180">
        <v>1287370</v>
      </c>
      <c r="X70"/>
      <c r="Y70"/>
      <c r="Z70" s="181" t="s">
        <v>2</v>
      </c>
      <c r="AA70" s="180">
        <v>97.07179909427748</v>
      </c>
      <c r="AB70" s="180">
        <v>51.072190798979456</v>
      </c>
      <c r="AC70" s="194">
        <v>0.26462275025377957</v>
      </c>
      <c r="AF70" s="181" t="s">
        <v>2</v>
      </c>
      <c r="AG70" s="186">
        <v>25.843617449448107</v>
      </c>
      <c r="AH70" s="184">
        <v>1.4534300057958005</v>
      </c>
      <c r="AI70" s="187">
        <v>0.10006046712656075</v>
      </c>
      <c r="AJ70"/>
      <c r="AK70"/>
      <c r="AL70" s="181" t="s">
        <v>2</v>
      </c>
      <c r="AM70" s="184">
        <v>0.26038791260150318</v>
      </c>
      <c r="AN70"/>
      <c r="AQ70" s="181" t="s">
        <v>2</v>
      </c>
      <c r="AR70" s="187">
        <v>3263.2084905335032</v>
      </c>
      <c r="AT70" s="181" t="s">
        <v>2</v>
      </c>
      <c r="AU70" s="187">
        <v>67.991346935323435</v>
      </c>
      <c r="AW70" s="181" t="s">
        <v>2</v>
      </c>
      <c r="AX70" s="180">
        <v>909388.74507444235</v>
      </c>
      <c r="AZ70" s="181" t="s">
        <v>2</v>
      </c>
      <c r="BA70" s="180">
        <v>17805.947441217151</v>
      </c>
      <c r="BC70" s="181" t="s">
        <v>2</v>
      </c>
      <c r="BD70" s="186">
        <v>21494.177654320989</v>
      </c>
      <c r="BE70" s="187">
        <v>83.220449335298866</v>
      </c>
      <c r="BH70" s="181" t="s">
        <v>2</v>
      </c>
      <c r="BI70" s="180">
        <v>831.70158730158732</v>
      </c>
      <c r="BK70" s="181" t="s">
        <v>2</v>
      </c>
      <c r="BL70" s="192">
        <v>1.2239858906525574</v>
      </c>
    </row>
    <row r="71" spans="2:64" ht="15" x14ac:dyDescent="0.2">
      <c r="C71" s="181" t="s">
        <v>3</v>
      </c>
      <c r="D71" s="180">
        <v>2817720</v>
      </c>
      <c r="E71" s="184">
        <v>-2.5725410520514184E-2</v>
      </c>
      <c r="F71" s="180">
        <v>4008150.4418609105</v>
      </c>
      <c r="G71"/>
      <c r="I71" s="181" t="s">
        <v>3</v>
      </c>
      <c r="J71" s="180">
        <v>4174</v>
      </c>
      <c r="K71" s="184">
        <v>-1.8575123442276041E-2</v>
      </c>
      <c r="L71" s="180">
        <v>4363</v>
      </c>
      <c r="M71"/>
      <c r="O71" s="181" t="s">
        <v>3</v>
      </c>
      <c r="P71" s="184">
        <v>0.51730460692184277</v>
      </c>
      <c r="Q71" s="191">
        <v>0.95</v>
      </c>
      <c r="R71"/>
      <c r="S71"/>
      <c r="T71"/>
      <c r="U71" s="181" t="s">
        <v>3</v>
      </c>
      <c r="V71" s="180">
        <v>221222</v>
      </c>
      <c r="W71" s="180">
        <v>1548554</v>
      </c>
      <c r="X71"/>
      <c r="Y71"/>
      <c r="Z71" s="181" t="s">
        <v>3</v>
      </c>
      <c r="AA71" s="180">
        <v>96.437812307481693</v>
      </c>
      <c r="AB71" s="180">
        <v>50.725810584013786</v>
      </c>
      <c r="AC71" s="194">
        <v>0.26282803411406108</v>
      </c>
      <c r="AF71" s="181" t="s">
        <v>3</v>
      </c>
      <c r="AG71" s="186">
        <v>27.905614660079777</v>
      </c>
      <c r="AH71" s="184">
        <v>1.6239446160644424</v>
      </c>
      <c r="AI71" s="187">
        <v>0.10032938326051549</v>
      </c>
      <c r="AJ71"/>
      <c r="AK71"/>
      <c r="AL71" s="181" t="s">
        <v>3</v>
      </c>
      <c r="AM71" s="184">
        <v>0.29700243519507608</v>
      </c>
      <c r="AN71"/>
      <c r="AQ71" s="181" t="s">
        <v>3</v>
      </c>
      <c r="AR71" s="187">
        <v>3910.0983374940488</v>
      </c>
      <c r="AT71" s="181" t="s">
        <v>3</v>
      </c>
      <c r="AU71" s="187">
        <v>67.728823622620922</v>
      </c>
      <c r="AW71" s="181" t="s">
        <v>3</v>
      </c>
      <c r="AX71" s="180">
        <v>1086468.2833072876</v>
      </c>
      <c r="AZ71" s="181" t="s">
        <v>3</v>
      </c>
      <c r="BA71" s="180">
        <v>21418.450899031814</v>
      </c>
      <c r="BC71" s="181" t="s">
        <v>3</v>
      </c>
      <c r="BD71" s="186">
        <v>27735.523294532624</v>
      </c>
      <c r="BE71" s="187">
        <v>99.717851781594248</v>
      </c>
      <c r="BH71" s="181" t="s">
        <v>3</v>
      </c>
      <c r="BI71" s="180">
        <v>993.90476190476193</v>
      </c>
      <c r="BK71" s="181" t="s">
        <v>3</v>
      </c>
      <c r="BL71" s="192">
        <v>1.4723104056437391</v>
      </c>
    </row>
    <row r="72" spans="2:64" ht="15" x14ac:dyDescent="0.2">
      <c r="C72"/>
      <c r="D72"/>
      <c r="E72"/>
      <c r="F72"/>
      <c r="G72"/>
      <c r="I72"/>
      <c r="J72"/>
      <c r="K72"/>
      <c r="L72"/>
      <c r="M72"/>
      <c r="O72"/>
      <c r="P72"/>
      <c r="Q72"/>
      <c r="R72"/>
      <c r="S72"/>
      <c r="T72"/>
      <c r="U72"/>
      <c r="V72"/>
      <c r="W72"/>
      <c r="X72"/>
      <c r="Y72"/>
      <c r="Z72"/>
      <c r="AA72"/>
      <c r="AB72"/>
      <c r="AC72"/>
      <c r="AF72"/>
      <c r="AG72"/>
      <c r="AH72"/>
      <c r="AJ72"/>
      <c r="AK72"/>
      <c r="AL72"/>
      <c r="AM72"/>
      <c r="AN72"/>
      <c r="AQ72"/>
      <c r="AR72"/>
      <c r="AT72"/>
      <c r="AU72"/>
      <c r="AW72"/>
      <c r="AX72"/>
      <c r="AZ72"/>
      <c r="BA72"/>
      <c r="BC72"/>
      <c r="BD72"/>
      <c r="BE72"/>
      <c r="BH72"/>
      <c r="BI72"/>
      <c r="BK72"/>
      <c r="BL72"/>
    </row>
    <row r="73" spans="2:64" ht="15" x14ac:dyDescent="0.2">
      <c r="C73"/>
      <c r="D73"/>
      <c r="E73"/>
      <c r="F73"/>
      <c r="G73"/>
      <c r="I73"/>
      <c r="J73"/>
      <c r="K73"/>
      <c r="L73"/>
      <c r="M73"/>
      <c r="O73"/>
      <c r="P73"/>
      <c r="Q73"/>
      <c r="R73"/>
      <c r="S73"/>
      <c r="T73"/>
      <c r="U73"/>
      <c r="V73"/>
      <c r="W73"/>
      <c r="X73"/>
      <c r="Y73"/>
      <c r="Z73"/>
      <c r="AA73"/>
      <c r="AB73"/>
      <c r="AC73"/>
      <c r="AF73"/>
      <c r="AG73"/>
      <c r="AH73"/>
      <c r="AJ73"/>
      <c r="AK73"/>
      <c r="AL73"/>
      <c r="AM73"/>
      <c r="AN73"/>
      <c r="AQ73"/>
      <c r="AR73"/>
      <c r="AT73"/>
      <c r="AU73"/>
      <c r="AW73"/>
      <c r="AX73"/>
      <c r="AZ73"/>
      <c r="BA73"/>
      <c r="BC73"/>
      <c r="BD73"/>
      <c r="BE73"/>
      <c r="BH73"/>
      <c r="BI73"/>
      <c r="BK73"/>
      <c r="BL73"/>
    </row>
    <row r="74" spans="2:64" ht="15" x14ac:dyDescent="0.2">
      <c r="C74"/>
      <c r="D74"/>
      <c r="E74"/>
      <c r="F74"/>
      <c r="G74"/>
      <c r="I74"/>
      <c r="J74"/>
      <c r="K74"/>
      <c r="L74"/>
      <c r="M74"/>
      <c r="O74"/>
      <c r="P74"/>
      <c r="Q74"/>
      <c r="R74"/>
      <c r="S74"/>
      <c r="T74"/>
      <c r="U74"/>
      <c r="V74"/>
      <c r="W74"/>
      <c r="X74"/>
      <c r="Y74"/>
      <c r="Z74"/>
      <c r="AA74"/>
      <c r="AB74"/>
      <c r="AC74"/>
      <c r="AF74"/>
      <c r="AG74"/>
      <c r="AH74"/>
      <c r="AJ74"/>
      <c r="AK74"/>
      <c r="AL74"/>
      <c r="AM74"/>
      <c r="AN74"/>
      <c r="AQ74"/>
      <c r="AR74"/>
      <c r="AT74"/>
      <c r="AU74"/>
      <c r="AW74"/>
      <c r="AX74"/>
      <c r="AZ74"/>
      <c r="BA74"/>
      <c r="BC74"/>
      <c r="BD74"/>
      <c r="BE74"/>
      <c r="BH74"/>
      <c r="BI74"/>
      <c r="BK74"/>
      <c r="BL74"/>
    </row>
    <row r="75" spans="2:64" ht="15" x14ac:dyDescent="0.2">
      <c r="C75"/>
      <c r="D75"/>
      <c r="E75"/>
      <c r="F75"/>
      <c r="G75"/>
      <c r="I75"/>
      <c r="J75"/>
      <c r="K75"/>
      <c r="L75"/>
      <c r="M75"/>
      <c r="O75"/>
      <c r="P75"/>
      <c r="Q75"/>
      <c r="R75"/>
      <c r="S75"/>
      <c r="T75"/>
      <c r="U75"/>
      <c r="V75"/>
      <c r="W75"/>
      <c r="X75"/>
      <c r="Y75"/>
      <c r="Z75"/>
      <c r="AA75"/>
      <c r="AB75"/>
      <c r="AC75"/>
      <c r="AF75"/>
      <c r="AG75"/>
      <c r="AH75"/>
      <c r="AJ75"/>
      <c r="AK75"/>
      <c r="AL75"/>
      <c r="AM75"/>
      <c r="AN75"/>
      <c r="AQ75"/>
      <c r="AR75"/>
      <c r="AT75"/>
      <c r="AU75"/>
      <c r="AW75"/>
      <c r="AX75"/>
      <c r="AZ75"/>
      <c r="BA75"/>
      <c r="BC75"/>
      <c r="BD75"/>
      <c r="BE75"/>
      <c r="BH75"/>
      <c r="BI75"/>
      <c r="BK75"/>
      <c r="BL75"/>
    </row>
    <row r="76" spans="2:64" ht="15" x14ac:dyDescent="0.2">
      <c r="C76"/>
      <c r="D76"/>
      <c r="E76"/>
      <c r="F76"/>
      <c r="G76"/>
      <c r="I76"/>
      <c r="J76"/>
      <c r="K76"/>
      <c r="L76"/>
      <c r="M76"/>
      <c r="O76"/>
      <c r="P76"/>
      <c r="Q76"/>
      <c r="R76"/>
      <c r="S76"/>
      <c r="T76"/>
      <c r="U76"/>
      <c r="V76"/>
      <c r="W76"/>
      <c r="X76"/>
      <c r="Y76"/>
      <c r="Z76"/>
      <c r="AA76"/>
      <c r="AB76"/>
      <c r="AC76"/>
      <c r="AF76"/>
      <c r="AG76"/>
      <c r="AH76"/>
      <c r="AJ76"/>
      <c r="AK76"/>
      <c r="AL76"/>
      <c r="AM76"/>
      <c r="AN76"/>
      <c r="AQ76"/>
      <c r="AR76"/>
      <c r="AT76"/>
      <c r="AU76"/>
      <c r="AW76"/>
      <c r="AX76"/>
      <c r="AZ76"/>
      <c r="BA76"/>
      <c r="BC76"/>
      <c r="BD76"/>
      <c r="BE76"/>
      <c r="BH76"/>
      <c r="BI76"/>
      <c r="BK76"/>
      <c r="BL76"/>
    </row>
    <row r="77" spans="2:64" ht="15" x14ac:dyDescent="0.2">
      <c r="C77"/>
      <c r="D77"/>
      <c r="E77"/>
      <c r="F77"/>
      <c r="G77"/>
      <c r="I77"/>
      <c r="J77"/>
      <c r="K77"/>
      <c r="L77"/>
      <c r="M77"/>
      <c r="O77"/>
      <c r="P77"/>
      <c r="Q77"/>
      <c r="R77"/>
      <c r="S77"/>
      <c r="T77"/>
      <c r="U77"/>
      <c r="V77"/>
      <c r="W77"/>
      <c r="X77"/>
      <c r="Y77"/>
      <c r="Z77"/>
      <c r="AA77"/>
      <c r="AB77"/>
      <c r="AC77"/>
      <c r="AE77"/>
      <c r="AF77"/>
      <c r="AG77"/>
      <c r="AH77"/>
      <c r="AI77"/>
      <c r="AL77"/>
      <c r="AM77"/>
      <c r="AQ77"/>
      <c r="AR77"/>
      <c r="AT77"/>
      <c r="AU77"/>
      <c r="AW77"/>
      <c r="AX77"/>
      <c r="AZ77"/>
      <c r="BA77"/>
      <c r="BC77"/>
      <c r="BD77"/>
      <c r="BE77"/>
      <c r="BH77"/>
      <c r="BI77"/>
      <c r="BK77"/>
      <c r="BL77"/>
    </row>
    <row r="78" spans="2:64" ht="15" x14ac:dyDescent="0.2">
      <c r="C78"/>
      <c r="D78"/>
      <c r="E78"/>
      <c r="F78"/>
      <c r="G78"/>
      <c r="I78"/>
      <c r="J78"/>
      <c r="K78"/>
      <c r="L78"/>
      <c r="M78"/>
      <c r="O78"/>
      <c r="P78"/>
      <c r="Q78"/>
      <c r="R78"/>
      <c r="S78"/>
      <c r="T78"/>
      <c r="U78"/>
      <c r="V78"/>
      <c r="W78"/>
      <c r="X78"/>
      <c r="Y78"/>
      <c r="Z78"/>
      <c r="AA78"/>
      <c r="AB78"/>
      <c r="AC78"/>
      <c r="AE78"/>
      <c r="AF78"/>
      <c r="AG78"/>
      <c r="AH78"/>
      <c r="AI78"/>
      <c r="AL78"/>
      <c r="AM78"/>
      <c r="AQ78"/>
      <c r="AR78"/>
      <c r="AT78"/>
      <c r="AU78"/>
      <c r="AW78"/>
      <c r="AX78"/>
      <c r="AZ78"/>
      <c r="BA78"/>
      <c r="BC78"/>
      <c r="BD78"/>
      <c r="BE78"/>
      <c r="BH78"/>
      <c r="BI78"/>
      <c r="BK78"/>
      <c r="BL78"/>
    </row>
    <row r="79" spans="2:64" ht="15" x14ac:dyDescent="0.2">
      <c r="B79"/>
      <c r="C79"/>
      <c r="D79"/>
      <c r="E79"/>
      <c r="F79"/>
      <c r="G79"/>
      <c r="I79"/>
      <c r="J79"/>
      <c r="K79"/>
      <c r="L79"/>
      <c r="M79"/>
      <c r="O79"/>
      <c r="P79"/>
      <c r="Q79"/>
      <c r="R79"/>
      <c r="S79"/>
      <c r="T79"/>
      <c r="U79"/>
      <c r="V79"/>
      <c r="W79"/>
      <c r="X79"/>
      <c r="Y79"/>
      <c r="Z79"/>
      <c r="AA79"/>
      <c r="AB79"/>
      <c r="AC79"/>
      <c r="AE79"/>
      <c r="AF79"/>
      <c r="AG79"/>
      <c r="AH79"/>
      <c r="AI79"/>
      <c r="AL79"/>
      <c r="AM79"/>
      <c r="AQ79"/>
      <c r="AR79"/>
      <c r="AT79"/>
      <c r="AU79"/>
      <c r="AW79"/>
      <c r="AX79"/>
      <c r="AZ79"/>
      <c r="BA79"/>
      <c r="BC79"/>
      <c r="BD79"/>
      <c r="BE79"/>
      <c r="BH79"/>
      <c r="BI79"/>
      <c r="BK79"/>
      <c r="BL79"/>
    </row>
    <row r="80" spans="2:64" ht="15" x14ac:dyDescent="0.2">
      <c r="B80"/>
      <c r="C80"/>
      <c r="D80"/>
      <c r="E80"/>
      <c r="F80"/>
      <c r="G80"/>
      <c r="I80"/>
      <c r="J80"/>
      <c r="K80"/>
      <c r="L80"/>
      <c r="M80"/>
      <c r="O80"/>
      <c r="P80"/>
      <c r="Q80"/>
      <c r="R80"/>
      <c r="S80"/>
      <c r="T80"/>
      <c r="U80"/>
      <c r="V80"/>
      <c r="W80"/>
      <c r="X80"/>
      <c r="Y80"/>
      <c r="Z80"/>
      <c r="AA80"/>
      <c r="AB80"/>
      <c r="AC80"/>
      <c r="AE80"/>
      <c r="AF80"/>
      <c r="AG80"/>
      <c r="AH80"/>
      <c r="AI80"/>
      <c r="AL80"/>
      <c r="AM80"/>
      <c r="AQ80"/>
      <c r="AR80"/>
      <c r="AT80"/>
      <c r="AU80"/>
      <c r="AW80"/>
      <c r="AX80"/>
      <c r="AZ80"/>
      <c r="BA80"/>
      <c r="BC80"/>
      <c r="BD80"/>
      <c r="BE80"/>
      <c r="BH80"/>
      <c r="BI80"/>
      <c r="BK80"/>
      <c r="BL80"/>
    </row>
    <row r="81" spans="2:64" ht="15" x14ac:dyDescent="0.2">
      <c r="B81"/>
      <c r="C81"/>
      <c r="D81"/>
      <c r="E81"/>
      <c r="F81"/>
      <c r="G81"/>
      <c r="I81"/>
      <c r="J81"/>
      <c r="K81"/>
      <c r="L81"/>
      <c r="M81"/>
      <c r="O81"/>
      <c r="P81"/>
      <c r="Q81"/>
      <c r="R81"/>
      <c r="S81"/>
      <c r="T81"/>
      <c r="U81"/>
      <c r="V81"/>
      <c r="W81"/>
      <c r="X81"/>
      <c r="Y81"/>
      <c r="Z81"/>
      <c r="AA81"/>
      <c r="AB81"/>
      <c r="AC81"/>
      <c r="AE81"/>
      <c r="AF81"/>
      <c r="AG81"/>
      <c r="AH81"/>
      <c r="AI81"/>
      <c r="AL81"/>
      <c r="AM81"/>
      <c r="AQ81"/>
      <c r="AR81"/>
      <c r="AT81"/>
      <c r="AU81"/>
      <c r="AW81"/>
      <c r="AX81"/>
      <c r="AZ81"/>
      <c r="BA81"/>
      <c r="BC81"/>
      <c r="BD81"/>
      <c r="BE81"/>
      <c r="BH81"/>
      <c r="BI81"/>
      <c r="BK81"/>
      <c r="BL81"/>
    </row>
    <row r="82" spans="2:64" ht="15" x14ac:dyDescent="0.2">
      <c r="B82"/>
      <c r="C82"/>
      <c r="D82"/>
      <c r="E82"/>
      <c r="F82"/>
      <c r="G82"/>
      <c r="H82"/>
      <c r="I82"/>
      <c r="J82"/>
      <c r="K82"/>
      <c r="L82"/>
      <c r="M82"/>
      <c r="O82"/>
      <c r="P82"/>
      <c r="Q82"/>
      <c r="R82"/>
      <c r="S82"/>
      <c r="T82"/>
      <c r="U82"/>
      <c r="V82"/>
      <c r="W82"/>
      <c r="X82"/>
      <c r="Y82"/>
      <c r="Z82"/>
      <c r="AA82"/>
      <c r="AB82"/>
      <c r="AC82"/>
      <c r="AE82"/>
      <c r="AF82"/>
      <c r="AG82"/>
      <c r="AH82"/>
      <c r="AI82"/>
      <c r="AL82"/>
      <c r="AM82"/>
      <c r="AQ82"/>
      <c r="AR82"/>
      <c r="AT82"/>
      <c r="AU82"/>
      <c r="AW82"/>
      <c r="AX82"/>
      <c r="AZ82"/>
      <c r="BA82"/>
      <c r="BC82"/>
      <c r="BD82"/>
      <c r="BE82"/>
      <c r="BH82"/>
      <c r="BI82"/>
      <c r="BK82"/>
      <c r="BL82"/>
    </row>
    <row r="83" spans="2:64" ht="15" x14ac:dyDescent="0.2">
      <c r="B83"/>
      <c r="C83"/>
      <c r="D83"/>
      <c r="E83"/>
      <c r="F83"/>
      <c r="G83"/>
      <c r="H83"/>
      <c r="I83"/>
      <c r="J83"/>
      <c r="K83"/>
      <c r="L83"/>
      <c r="M83"/>
      <c r="O83"/>
      <c r="P83"/>
      <c r="Q83"/>
      <c r="R83"/>
      <c r="S83"/>
      <c r="T83"/>
      <c r="U83"/>
      <c r="V83"/>
      <c r="W83"/>
      <c r="X83"/>
      <c r="Y83"/>
      <c r="Z83"/>
      <c r="AA83"/>
      <c r="AB83"/>
      <c r="AC83"/>
      <c r="AE83"/>
      <c r="AF83"/>
      <c r="AG83"/>
      <c r="AH83"/>
      <c r="AI83"/>
      <c r="AL83"/>
      <c r="AM83"/>
      <c r="AQ83"/>
      <c r="AR83"/>
      <c r="AT83"/>
      <c r="AU83"/>
      <c r="AW83"/>
      <c r="AX83"/>
      <c r="AZ83"/>
      <c r="BA83"/>
      <c r="BC83"/>
      <c r="BD83"/>
      <c r="BE83"/>
      <c r="BH83"/>
      <c r="BI83"/>
      <c r="BK83"/>
      <c r="BL83"/>
    </row>
    <row r="84" spans="2:64" ht="15" x14ac:dyDescent="0.2">
      <c r="B84"/>
      <c r="C84"/>
      <c r="D84"/>
      <c r="E84"/>
      <c r="F84"/>
      <c r="G84"/>
      <c r="H84"/>
      <c r="I84"/>
      <c r="J84"/>
      <c r="K84"/>
      <c r="L84"/>
      <c r="M84"/>
      <c r="O84"/>
      <c r="P84"/>
      <c r="Q84"/>
      <c r="R84"/>
      <c r="S84"/>
      <c r="T84"/>
      <c r="U84"/>
      <c r="V84"/>
      <c r="W84"/>
      <c r="X84"/>
      <c r="Y84"/>
      <c r="Z84"/>
      <c r="AA84"/>
      <c r="AB84"/>
      <c r="AC84"/>
      <c r="AE84"/>
      <c r="AF84"/>
      <c r="AG84"/>
      <c r="AH84"/>
      <c r="AI84"/>
      <c r="AL84"/>
      <c r="AM84"/>
      <c r="AQ84"/>
      <c r="AR84"/>
      <c r="AT84"/>
      <c r="AU84"/>
      <c r="AW84"/>
      <c r="AX84"/>
      <c r="AZ84"/>
      <c r="BA84"/>
      <c r="BC84"/>
      <c r="BD84"/>
      <c r="BE84"/>
      <c r="BH84"/>
      <c r="BI84"/>
      <c r="BK84"/>
      <c r="BL84"/>
    </row>
    <row r="85" spans="2:64" ht="15" x14ac:dyDescent="0.2">
      <c r="B85"/>
      <c r="C85"/>
      <c r="D85"/>
      <c r="E85"/>
      <c r="F85"/>
      <c r="G85"/>
      <c r="H85"/>
      <c r="I85"/>
      <c r="J85"/>
      <c r="K85"/>
      <c r="L85"/>
      <c r="M85"/>
      <c r="O85"/>
      <c r="P85"/>
      <c r="Q85"/>
      <c r="R85"/>
      <c r="S85"/>
      <c r="T85"/>
      <c r="U85"/>
      <c r="V85"/>
      <c r="W85"/>
      <c r="X85"/>
      <c r="Y85"/>
      <c r="Z85"/>
      <c r="AA85"/>
      <c r="AB85"/>
      <c r="AC85"/>
      <c r="AE85"/>
      <c r="AF85"/>
      <c r="AG85"/>
      <c r="AH85"/>
      <c r="AI85"/>
      <c r="AL85"/>
      <c r="AM85"/>
      <c r="AQ85"/>
      <c r="AR85"/>
      <c r="AT85"/>
      <c r="AU85"/>
      <c r="AW85"/>
      <c r="AX85"/>
      <c r="AZ85"/>
      <c r="BA85"/>
      <c r="BC85"/>
      <c r="BD85"/>
      <c r="BE85"/>
      <c r="BH85"/>
      <c r="BI85"/>
      <c r="BK85"/>
      <c r="BL85"/>
    </row>
    <row r="86" spans="2:64" ht="15" x14ac:dyDescent="0.2">
      <c r="B86"/>
      <c r="C86"/>
      <c r="D86"/>
      <c r="E86"/>
      <c r="F86"/>
      <c r="G86"/>
      <c r="H86"/>
      <c r="I86"/>
      <c r="J86"/>
      <c r="K86"/>
      <c r="L86"/>
      <c r="M86"/>
      <c r="O86"/>
      <c r="P86"/>
      <c r="Q86"/>
      <c r="R86"/>
      <c r="S86"/>
      <c r="T86"/>
      <c r="U86"/>
      <c r="V86"/>
      <c r="W86"/>
      <c r="X86"/>
      <c r="Y86"/>
      <c r="Z86"/>
      <c r="AA86"/>
      <c r="AB86"/>
      <c r="AC86"/>
      <c r="AE86"/>
      <c r="AF86"/>
      <c r="AG86"/>
      <c r="AH86"/>
      <c r="AI86"/>
      <c r="AL86"/>
      <c r="AM86"/>
      <c r="AQ86"/>
      <c r="AR86"/>
      <c r="AT86"/>
      <c r="AU86"/>
      <c r="AW86"/>
      <c r="AX86"/>
      <c r="AZ86"/>
      <c r="BA86"/>
      <c r="BC86"/>
      <c r="BD86"/>
      <c r="BE86"/>
      <c r="BH86"/>
      <c r="BI86"/>
      <c r="BK86"/>
      <c r="BL86"/>
    </row>
    <row r="87" spans="2:64" ht="15" x14ac:dyDescent="0.2">
      <c r="B87"/>
      <c r="C87"/>
      <c r="D87"/>
      <c r="E87"/>
      <c r="F87"/>
      <c r="G87"/>
      <c r="H87"/>
      <c r="I87"/>
      <c r="J87"/>
      <c r="K87"/>
      <c r="L87"/>
      <c r="M87"/>
      <c r="O87"/>
      <c r="P87"/>
      <c r="Q87"/>
      <c r="R87"/>
      <c r="S87"/>
      <c r="T87"/>
      <c r="U87"/>
      <c r="V87"/>
      <c r="W87"/>
      <c r="X87"/>
      <c r="Y87"/>
      <c r="Z87"/>
      <c r="AA87"/>
      <c r="AB87"/>
      <c r="AC87"/>
      <c r="AE87"/>
      <c r="AF87"/>
      <c r="AG87"/>
      <c r="AH87"/>
      <c r="AI87"/>
      <c r="AL87"/>
      <c r="AM87"/>
      <c r="AQ87"/>
      <c r="AR87"/>
      <c r="AT87"/>
      <c r="AU87"/>
      <c r="AW87"/>
      <c r="AX87"/>
      <c r="AZ87"/>
      <c r="BA87"/>
      <c r="BC87"/>
      <c r="BD87"/>
      <c r="BE87"/>
      <c r="BH87"/>
      <c r="BI87"/>
      <c r="BK87"/>
      <c r="BL87"/>
    </row>
    <row r="88" spans="2:64" ht="15" x14ac:dyDescent="0.2">
      <c r="B88"/>
      <c r="C88"/>
      <c r="D88"/>
      <c r="E88"/>
      <c r="F88"/>
      <c r="G88"/>
      <c r="H88"/>
      <c r="I88"/>
      <c r="J88"/>
      <c r="K88"/>
      <c r="L88"/>
      <c r="M88"/>
      <c r="O88"/>
      <c r="P88"/>
      <c r="Q88"/>
      <c r="R88"/>
      <c r="S88"/>
      <c r="T88"/>
      <c r="U88"/>
      <c r="V88"/>
      <c r="W88"/>
      <c r="X88"/>
      <c r="Y88"/>
      <c r="Z88"/>
      <c r="AA88"/>
      <c r="AB88"/>
      <c r="AC88"/>
      <c r="AE88"/>
      <c r="AF88"/>
      <c r="AG88"/>
      <c r="AH88"/>
      <c r="AI88"/>
      <c r="AL88"/>
      <c r="AM88"/>
      <c r="AQ88"/>
      <c r="AR88"/>
      <c r="AT88"/>
      <c r="AU88"/>
      <c r="AW88"/>
      <c r="AX88"/>
      <c r="AZ88"/>
      <c r="BA88"/>
      <c r="BC88"/>
      <c r="BD88"/>
      <c r="BE88"/>
      <c r="BH88"/>
      <c r="BI88"/>
      <c r="BK88"/>
      <c r="BL88"/>
    </row>
    <row r="89" spans="2:64" ht="15" x14ac:dyDescent="0.2">
      <c r="B89"/>
      <c r="C89"/>
      <c r="D89"/>
      <c r="E89"/>
      <c r="F89"/>
      <c r="G89"/>
      <c r="H89"/>
      <c r="I89"/>
      <c r="J89"/>
      <c r="K89"/>
      <c r="L89"/>
      <c r="M89"/>
      <c r="O89"/>
      <c r="P89"/>
      <c r="Q89"/>
      <c r="R89"/>
      <c r="S89"/>
      <c r="T89"/>
      <c r="U89"/>
      <c r="V89"/>
      <c r="W89"/>
      <c r="X89"/>
      <c r="Y89"/>
      <c r="Z89"/>
      <c r="AA89"/>
      <c r="AB89"/>
      <c r="AC89"/>
      <c r="AE89"/>
      <c r="AF89"/>
      <c r="AG89"/>
      <c r="AH89"/>
      <c r="AL89"/>
      <c r="AM89"/>
      <c r="AQ89"/>
      <c r="AR89"/>
      <c r="AT89"/>
      <c r="AU89"/>
      <c r="AW89"/>
      <c r="AX89"/>
      <c r="AZ89"/>
      <c r="BA89"/>
      <c r="BC89"/>
      <c r="BD89"/>
      <c r="BE89"/>
      <c r="BH89"/>
      <c r="BI89"/>
      <c r="BK89"/>
      <c r="BL89"/>
    </row>
    <row r="90" spans="2:64" ht="15" x14ac:dyDescent="0.2">
      <c r="B90"/>
      <c r="C90"/>
      <c r="D90"/>
      <c r="E90"/>
      <c r="F90"/>
      <c r="G90"/>
      <c r="H90"/>
      <c r="I90"/>
      <c r="J90"/>
      <c r="K90"/>
      <c r="L90"/>
      <c r="M90"/>
      <c r="O90"/>
      <c r="P90"/>
      <c r="Q90"/>
      <c r="R90"/>
      <c r="S90"/>
      <c r="T90"/>
      <c r="U90"/>
      <c r="V90"/>
      <c r="W90"/>
      <c r="X90"/>
      <c r="Y90"/>
      <c r="Z90"/>
      <c r="AA90"/>
      <c r="AB90"/>
      <c r="AC90"/>
      <c r="AE90"/>
      <c r="AF90"/>
      <c r="AG90"/>
      <c r="AH90"/>
      <c r="AL90"/>
      <c r="AM90"/>
      <c r="AQ90"/>
      <c r="AR90"/>
      <c r="AT90"/>
      <c r="AU90"/>
      <c r="AW90"/>
      <c r="AX90"/>
      <c r="AZ90"/>
      <c r="BA90"/>
      <c r="BC90"/>
      <c r="BD90"/>
      <c r="BE90"/>
      <c r="BH90"/>
      <c r="BI90"/>
      <c r="BK90"/>
      <c r="BL90"/>
    </row>
    <row r="91" spans="2:64" ht="15" x14ac:dyDescent="0.2">
      <c r="B91"/>
      <c r="C91"/>
      <c r="D91"/>
      <c r="E91"/>
      <c r="F91"/>
      <c r="G91"/>
      <c r="H91"/>
      <c r="I91"/>
      <c r="J91"/>
      <c r="K91"/>
      <c r="L91"/>
      <c r="M91"/>
      <c r="O91"/>
      <c r="P91"/>
      <c r="Q91"/>
      <c r="R91"/>
      <c r="S91"/>
      <c r="T91"/>
      <c r="U91"/>
      <c r="V91"/>
      <c r="W91"/>
      <c r="X91"/>
      <c r="Y91"/>
      <c r="Z91"/>
      <c r="AA91"/>
      <c r="AB91"/>
      <c r="AC91"/>
      <c r="AE91"/>
      <c r="AF91"/>
      <c r="AG91"/>
      <c r="AH91"/>
      <c r="AL91"/>
      <c r="AM91"/>
      <c r="AQ91"/>
      <c r="AR91"/>
      <c r="AT91"/>
      <c r="AU91"/>
      <c r="AW91"/>
      <c r="AX91"/>
      <c r="AZ91"/>
      <c r="BA91"/>
      <c r="BC91"/>
      <c r="BD91"/>
      <c r="BE91"/>
      <c r="BH91"/>
      <c r="BI91"/>
      <c r="BK91"/>
      <c r="BL91"/>
    </row>
    <row r="92" spans="2:64" ht="15" x14ac:dyDescent="0.2">
      <c r="B92"/>
      <c r="C92"/>
      <c r="D92"/>
      <c r="E92"/>
      <c r="F92"/>
      <c r="G92"/>
      <c r="H92"/>
      <c r="I92"/>
      <c r="J92"/>
      <c r="K92"/>
      <c r="L92"/>
      <c r="M92"/>
      <c r="O92"/>
      <c r="P92"/>
      <c r="Q92"/>
      <c r="R92"/>
      <c r="S92"/>
      <c r="T92"/>
      <c r="U92"/>
      <c r="V92"/>
      <c r="W92"/>
      <c r="X92"/>
      <c r="Y92"/>
      <c r="Z92"/>
      <c r="AA92"/>
      <c r="AB92"/>
      <c r="AC92"/>
      <c r="AE92"/>
      <c r="AF92"/>
      <c r="AG92"/>
      <c r="AH92"/>
      <c r="AL92"/>
      <c r="AM92"/>
      <c r="AQ92"/>
      <c r="AR92"/>
      <c r="AT92"/>
      <c r="AU92"/>
      <c r="AW92"/>
      <c r="AX92"/>
      <c r="AZ92"/>
      <c r="BA92"/>
      <c r="BC92"/>
      <c r="BD92"/>
      <c r="BE92"/>
      <c r="BH92"/>
      <c r="BI92"/>
      <c r="BK92"/>
      <c r="BL92"/>
    </row>
    <row r="93" spans="2:64" ht="15" x14ac:dyDescent="0.2">
      <c r="B93"/>
      <c r="C93"/>
      <c r="D93"/>
      <c r="E93"/>
      <c r="F93"/>
      <c r="G93"/>
      <c r="H93"/>
      <c r="I93"/>
      <c r="J93"/>
      <c r="K93"/>
      <c r="L93"/>
      <c r="M93"/>
      <c r="O93"/>
      <c r="P93"/>
      <c r="Q93"/>
      <c r="R93"/>
      <c r="S93"/>
      <c r="U93"/>
      <c r="V93"/>
      <c r="W93"/>
      <c r="X93"/>
      <c r="Y93"/>
      <c r="Z93"/>
      <c r="AA93"/>
      <c r="AB93"/>
      <c r="AC93"/>
      <c r="AE93"/>
      <c r="AF93"/>
      <c r="AG93"/>
      <c r="AH93"/>
      <c r="AL93"/>
      <c r="AM93"/>
      <c r="AQ93"/>
      <c r="AR93"/>
      <c r="AT93"/>
      <c r="AU93"/>
      <c r="AW93"/>
      <c r="AX93"/>
      <c r="AZ93"/>
      <c r="BA93"/>
      <c r="BC93"/>
      <c r="BD93"/>
      <c r="BE93"/>
      <c r="BH93"/>
      <c r="BI93"/>
      <c r="BK93"/>
      <c r="BL93"/>
    </row>
    <row r="94" spans="2:64" ht="15" x14ac:dyDescent="0.2">
      <c r="B94"/>
      <c r="C94"/>
      <c r="D94"/>
      <c r="E94"/>
      <c r="F94"/>
      <c r="G94"/>
      <c r="H94"/>
      <c r="I94"/>
      <c r="J94"/>
      <c r="K94"/>
      <c r="L94"/>
      <c r="M94"/>
      <c r="O94"/>
      <c r="P94"/>
      <c r="Q94"/>
      <c r="R94"/>
      <c r="S94"/>
      <c r="U94"/>
      <c r="V94"/>
      <c r="W94"/>
      <c r="X94"/>
      <c r="Y94"/>
      <c r="Z94"/>
      <c r="AA94"/>
      <c r="AB94"/>
      <c r="AC94"/>
      <c r="AE94"/>
      <c r="AF94"/>
      <c r="AG94"/>
      <c r="AH94"/>
      <c r="AL94"/>
      <c r="AM94"/>
      <c r="AQ94"/>
      <c r="AR94"/>
      <c r="AT94"/>
      <c r="AU94"/>
      <c r="AW94"/>
      <c r="AX94"/>
      <c r="AZ94"/>
      <c r="BA94"/>
      <c r="BC94"/>
      <c r="BD94"/>
      <c r="BE94"/>
      <c r="BH94"/>
      <c r="BI94"/>
      <c r="BK94"/>
      <c r="BL94"/>
    </row>
    <row r="95" spans="2:64" ht="15" x14ac:dyDescent="0.2">
      <c r="B95"/>
      <c r="C95"/>
      <c r="D95"/>
      <c r="E95"/>
      <c r="F95"/>
      <c r="G95"/>
      <c r="H95"/>
      <c r="I95"/>
      <c r="J95"/>
      <c r="K95"/>
      <c r="L95"/>
      <c r="M95"/>
      <c r="O95"/>
      <c r="P95"/>
      <c r="Q95"/>
      <c r="R95"/>
      <c r="S95"/>
      <c r="U95"/>
      <c r="V95"/>
      <c r="W95"/>
      <c r="X95"/>
      <c r="Y95"/>
      <c r="Z95"/>
      <c r="AA95"/>
      <c r="AB95"/>
      <c r="AC95"/>
      <c r="AE95"/>
      <c r="AF95"/>
      <c r="AG95"/>
      <c r="AH95"/>
      <c r="AL95"/>
      <c r="AM95"/>
      <c r="AQ95"/>
      <c r="AR95"/>
      <c r="AT95"/>
      <c r="AU95"/>
      <c r="AW95"/>
      <c r="AX95"/>
      <c r="AZ95"/>
      <c r="BA95"/>
      <c r="BC95"/>
      <c r="BD95"/>
      <c r="BE95"/>
      <c r="BH95"/>
      <c r="BI95"/>
      <c r="BK95"/>
      <c r="BL95"/>
    </row>
    <row r="96" spans="2:64" ht="15" x14ac:dyDescent="0.2">
      <c r="B96"/>
      <c r="C96"/>
      <c r="D96"/>
      <c r="E96"/>
      <c r="F96"/>
      <c r="G96"/>
      <c r="H96"/>
      <c r="I96"/>
      <c r="J96"/>
      <c r="K96"/>
      <c r="L96"/>
      <c r="M96"/>
      <c r="O96"/>
      <c r="P96"/>
      <c r="Q96"/>
      <c r="R96"/>
      <c r="S96"/>
      <c r="U96"/>
      <c r="V96"/>
      <c r="W96"/>
      <c r="X96"/>
      <c r="Y96"/>
      <c r="Z96"/>
      <c r="AA96"/>
      <c r="AB96"/>
      <c r="AC96"/>
      <c r="AE96"/>
      <c r="AF96"/>
      <c r="AG96"/>
      <c r="AH96"/>
      <c r="AL96"/>
      <c r="AM96"/>
      <c r="AQ96"/>
      <c r="AR96"/>
      <c r="AT96"/>
      <c r="AU96"/>
      <c r="AW96"/>
      <c r="AX96"/>
      <c r="AZ96"/>
      <c r="BA96"/>
      <c r="BC96"/>
      <c r="BD96"/>
      <c r="BE96"/>
      <c r="BH96"/>
      <c r="BI96"/>
      <c r="BK96"/>
      <c r="BL96"/>
    </row>
    <row r="97" spans="2:64" ht="15" x14ac:dyDescent="0.2">
      <c r="B97"/>
      <c r="C97"/>
      <c r="D97"/>
      <c r="E97"/>
      <c r="F97"/>
      <c r="G97"/>
      <c r="H97"/>
      <c r="I97"/>
      <c r="J97"/>
      <c r="K97"/>
      <c r="L97"/>
      <c r="M97"/>
      <c r="O97"/>
      <c r="P97"/>
      <c r="Q97"/>
      <c r="R97"/>
      <c r="S97"/>
      <c r="U97"/>
      <c r="V97"/>
      <c r="W97"/>
      <c r="X97"/>
      <c r="Y97"/>
      <c r="Z97"/>
      <c r="AA97"/>
      <c r="AB97"/>
      <c r="AC97"/>
      <c r="AE97"/>
      <c r="AF97"/>
      <c r="AG97"/>
      <c r="AH97"/>
      <c r="AL97"/>
      <c r="AM97"/>
      <c r="AQ97"/>
      <c r="AR97"/>
      <c r="AT97"/>
      <c r="AU97"/>
      <c r="AW97"/>
      <c r="AX97"/>
      <c r="AZ97"/>
      <c r="BA97"/>
      <c r="BC97"/>
      <c r="BD97"/>
      <c r="BE97"/>
      <c r="BH97"/>
      <c r="BI97"/>
      <c r="BK97"/>
      <c r="BL97"/>
    </row>
    <row r="98" spans="2:64" ht="15" x14ac:dyDescent="0.2">
      <c r="B98"/>
      <c r="C98"/>
      <c r="D98"/>
      <c r="E98"/>
      <c r="F98"/>
      <c r="G98"/>
      <c r="H98"/>
      <c r="I98"/>
      <c r="J98"/>
      <c r="K98"/>
      <c r="L98"/>
      <c r="M98"/>
      <c r="O98"/>
      <c r="P98"/>
      <c r="Q98"/>
      <c r="R98"/>
      <c r="S98"/>
      <c r="U98"/>
      <c r="V98"/>
      <c r="W98"/>
      <c r="X98"/>
      <c r="Y98"/>
      <c r="Z98"/>
      <c r="AA98"/>
      <c r="AB98"/>
      <c r="AC98"/>
      <c r="AE98"/>
      <c r="AF98"/>
      <c r="AG98"/>
      <c r="AH98"/>
      <c r="AL98"/>
      <c r="AM98"/>
      <c r="AQ98"/>
      <c r="AR98"/>
      <c r="AT98"/>
      <c r="AU98"/>
      <c r="AW98"/>
      <c r="AX98"/>
      <c r="AZ98"/>
      <c r="BA98"/>
      <c r="BC98"/>
      <c r="BD98"/>
      <c r="BE98"/>
      <c r="BH98"/>
      <c r="BI98"/>
      <c r="BK98"/>
      <c r="BL98"/>
    </row>
    <row r="99" spans="2:64" ht="15" x14ac:dyDescent="0.2">
      <c r="B99"/>
      <c r="C99"/>
      <c r="D99"/>
      <c r="E99"/>
      <c r="F99"/>
      <c r="G99"/>
      <c r="H99"/>
      <c r="I99"/>
      <c r="J99"/>
      <c r="K99"/>
      <c r="L99"/>
      <c r="M99"/>
      <c r="O99"/>
      <c r="P99"/>
      <c r="Q99"/>
      <c r="R99"/>
      <c r="S99"/>
      <c r="U99"/>
      <c r="V99"/>
      <c r="W99"/>
      <c r="X99"/>
      <c r="Y99"/>
      <c r="Z99"/>
      <c r="AA99"/>
      <c r="AB99"/>
      <c r="AC99"/>
      <c r="AE99"/>
      <c r="AF99"/>
      <c r="AG99"/>
      <c r="AH99"/>
      <c r="AL99"/>
      <c r="AM99"/>
      <c r="AQ99"/>
      <c r="AR99"/>
      <c r="AT99"/>
      <c r="AU99"/>
      <c r="AW99"/>
      <c r="AX99"/>
      <c r="AZ99"/>
      <c r="BA99"/>
      <c r="BC99"/>
      <c r="BD99"/>
      <c r="BE99"/>
      <c r="BH99"/>
      <c r="BI99"/>
      <c r="BK99"/>
      <c r="BL99"/>
    </row>
    <row r="100" spans="2:64" ht="15" x14ac:dyDescent="0.2">
      <c r="B100"/>
      <c r="C100"/>
      <c r="D100"/>
      <c r="E100"/>
      <c r="F100"/>
      <c r="G100"/>
      <c r="H100"/>
      <c r="I100"/>
      <c r="J100"/>
      <c r="K100"/>
      <c r="L100"/>
      <c r="M100"/>
      <c r="O100"/>
      <c r="P100"/>
      <c r="Q100"/>
      <c r="R100"/>
      <c r="S100"/>
      <c r="U100"/>
      <c r="V100"/>
      <c r="W100"/>
      <c r="X100"/>
      <c r="Y100"/>
      <c r="Z100"/>
      <c r="AA100"/>
      <c r="AB100"/>
      <c r="AC100"/>
      <c r="AE100"/>
      <c r="AF100"/>
      <c r="AG100"/>
      <c r="AH100"/>
      <c r="AL100"/>
      <c r="AM100"/>
      <c r="AQ100"/>
      <c r="AR100"/>
      <c r="AT100"/>
      <c r="AU100"/>
      <c r="AW100"/>
      <c r="AX100"/>
      <c r="AZ100"/>
      <c r="BA100"/>
      <c r="BC100"/>
      <c r="BD100"/>
      <c r="BE100"/>
      <c r="BH100"/>
      <c r="BI100"/>
      <c r="BK100"/>
      <c r="BL100"/>
    </row>
    <row r="101" spans="2:64" ht="15" x14ac:dyDescent="0.2">
      <c r="B101"/>
      <c r="C101"/>
      <c r="D101"/>
      <c r="E101"/>
      <c r="F101"/>
      <c r="G101"/>
      <c r="H101"/>
      <c r="I101"/>
      <c r="J101"/>
      <c r="K101"/>
      <c r="L101"/>
      <c r="M101"/>
      <c r="O101"/>
      <c r="P101"/>
      <c r="Q101"/>
      <c r="R101"/>
      <c r="S101"/>
      <c r="U101"/>
      <c r="V101"/>
      <c r="W101"/>
      <c r="X101"/>
      <c r="Y101"/>
      <c r="Z101"/>
      <c r="AA101"/>
      <c r="AB101"/>
      <c r="AC101"/>
      <c r="AE101"/>
      <c r="AF101"/>
      <c r="AG101"/>
      <c r="AH101"/>
      <c r="AL101"/>
      <c r="AM101"/>
      <c r="AQ101"/>
      <c r="AR101"/>
      <c r="AT101"/>
      <c r="AU101"/>
      <c r="AW101"/>
      <c r="AX101"/>
      <c r="AZ101"/>
      <c r="BA101"/>
      <c r="BC101"/>
      <c r="BD101"/>
      <c r="BE101"/>
      <c r="BH101"/>
      <c r="BI101"/>
      <c r="BK101"/>
      <c r="BL101"/>
    </row>
    <row r="102" spans="2:64" ht="15" x14ac:dyDescent="0.2">
      <c r="B102"/>
      <c r="C102"/>
      <c r="D102"/>
      <c r="E102"/>
      <c r="F102"/>
      <c r="G102"/>
      <c r="H102"/>
      <c r="I102"/>
      <c r="J102"/>
      <c r="K102"/>
      <c r="L102"/>
      <c r="M102"/>
      <c r="O102"/>
      <c r="P102"/>
      <c r="Q102"/>
      <c r="R102"/>
      <c r="S102"/>
      <c r="U102"/>
      <c r="V102"/>
      <c r="W102"/>
      <c r="X102"/>
      <c r="Y102"/>
      <c r="Z102"/>
      <c r="AA102"/>
      <c r="AB102"/>
      <c r="AC102"/>
      <c r="AF102"/>
      <c r="AG102"/>
      <c r="AH102"/>
      <c r="AL102"/>
      <c r="AM102"/>
      <c r="AQ102"/>
      <c r="AR102"/>
      <c r="AT102"/>
      <c r="AU102"/>
      <c r="AW102"/>
      <c r="AX102"/>
      <c r="AZ102"/>
      <c r="BA102"/>
      <c r="BC102"/>
      <c r="BD102"/>
      <c r="BE102"/>
      <c r="BH102"/>
      <c r="BI102"/>
      <c r="BK102"/>
      <c r="BL102"/>
    </row>
    <row r="103" spans="2:64" ht="15" x14ac:dyDescent="0.2">
      <c r="B103"/>
      <c r="C103"/>
      <c r="D103"/>
      <c r="E103"/>
      <c r="F103"/>
      <c r="G103"/>
      <c r="H103"/>
      <c r="I103"/>
      <c r="J103"/>
      <c r="K103"/>
      <c r="L103"/>
      <c r="M103"/>
      <c r="O103"/>
      <c r="P103"/>
      <c r="Q103"/>
      <c r="R103"/>
      <c r="S103"/>
      <c r="U103"/>
      <c r="V103"/>
      <c r="W103"/>
      <c r="X103"/>
      <c r="Y103"/>
      <c r="Z103"/>
      <c r="AA103"/>
      <c r="AB103"/>
      <c r="AC103"/>
      <c r="AF103"/>
      <c r="AG103"/>
      <c r="AH103"/>
      <c r="AL103"/>
      <c r="AM103"/>
      <c r="AQ103"/>
      <c r="AR103"/>
      <c r="AT103"/>
      <c r="AU103"/>
      <c r="AW103"/>
      <c r="AX103"/>
      <c r="AZ103"/>
      <c r="BA103"/>
      <c r="BC103"/>
      <c r="BD103"/>
      <c r="BE103"/>
      <c r="BH103"/>
      <c r="BI103"/>
      <c r="BK103"/>
      <c r="BL103"/>
    </row>
    <row r="104" spans="2:64" ht="15" x14ac:dyDescent="0.2">
      <c r="B104"/>
      <c r="C104"/>
      <c r="D104"/>
      <c r="E104"/>
      <c r="F104"/>
      <c r="G104"/>
      <c r="H104"/>
      <c r="I104"/>
      <c r="J104"/>
      <c r="K104"/>
      <c r="L104"/>
      <c r="M104"/>
      <c r="O104"/>
      <c r="P104"/>
      <c r="Q104"/>
      <c r="R104"/>
      <c r="S104"/>
      <c r="U104"/>
      <c r="V104"/>
      <c r="W104"/>
      <c r="X104"/>
      <c r="Y104"/>
      <c r="Z104"/>
      <c r="AA104"/>
      <c r="AB104"/>
      <c r="AC104"/>
      <c r="AF104"/>
      <c r="AG104"/>
      <c r="AH104"/>
      <c r="AL104"/>
      <c r="AM104"/>
      <c r="AQ104"/>
      <c r="AR104"/>
      <c r="AT104"/>
      <c r="AU104"/>
      <c r="AW104"/>
      <c r="AX104"/>
      <c r="AZ104"/>
      <c r="BA104"/>
      <c r="BC104"/>
      <c r="BD104"/>
      <c r="BE104"/>
      <c r="BH104"/>
      <c r="BI104"/>
      <c r="BK104"/>
      <c r="BL104"/>
    </row>
    <row r="105" spans="2:64" ht="15" x14ac:dyDescent="0.2">
      <c r="B105"/>
      <c r="C105"/>
      <c r="D105"/>
      <c r="E105"/>
      <c r="F105"/>
      <c r="G105"/>
      <c r="H105"/>
      <c r="I105"/>
      <c r="J105"/>
      <c r="K105"/>
      <c r="L105"/>
      <c r="M105"/>
      <c r="O105"/>
      <c r="P105"/>
      <c r="Q105"/>
      <c r="R105"/>
      <c r="S105"/>
      <c r="U105"/>
      <c r="V105"/>
      <c r="W105"/>
      <c r="X105"/>
      <c r="Y105"/>
      <c r="Z105"/>
      <c r="AA105"/>
      <c r="AB105"/>
      <c r="AC105"/>
      <c r="AF105"/>
      <c r="AG105"/>
      <c r="AH105"/>
      <c r="AL105"/>
      <c r="AM105"/>
      <c r="AQ105"/>
      <c r="AR105"/>
      <c r="AT105"/>
      <c r="AU105"/>
      <c r="AW105"/>
      <c r="AX105"/>
      <c r="AZ105"/>
      <c r="BA105"/>
      <c r="BC105"/>
      <c r="BD105"/>
      <c r="BE105"/>
      <c r="BH105"/>
      <c r="BI105"/>
      <c r="BK105"/>
      <c r="BL105"/>
    </row>
    <row r="106" spans="2:64" ht="15" x14ac:dyDescent="0.2">
      <c r="B106"/>
      <c r="C106"/>
      <c r="D106"/>
      <c r="E106"/>
      <c r="F106"/>
      <c r="G106"/>
      <c r="H106"/>
      <c r="I106"/>
      <c r="J106"/>
      <c r="K106"/>
      <c r="L106"/>
      <c r="M106"/>
      <c r="O106"/>
      <c r="P106"/>
      <c r="Q106"/>
      <c r="R106"/>
      <c r="S106"/>
      <c r="U106"/>
      <c r="V106"/>
      <c r="W106"/>
      <c r="X106"/>
      <c r="Y106"/>
      <c r="Z106"/>
      <c r="AA106"/>
      <c r="AB106"/>
      <c r="AC106"/>
      <c r="AF106"/>
      <c r="AG106"/>
      <c r="AH106"/>
      <c r="AL106"/>
      <c r="AM106"/>
      <c r="AQ106"/>
      <c r="AR106"/>
      <c r="AT106"/>
      <c r="AU106"/>
      <c r="AW106"/>
      <c r="AX106"/>
      <c r="AZ106"/>
      <c r="BA106"/>
      <c r="BC106"/>
      <c r="BD106"/>
      <c r="BE106"/>
      <c r="BH106"/>
      <c r="BI106"/>
      <c r="BK106"/>
      <c r="BL106"/>
    </row>
    <row r="107" spans="2:64" ht="15" x14ac:dyDescent="0.2">
      <c r="B107"/>
      <c r="C107"/>
      <c r="D107"/>
      <c r="E107"/>
      <c r="F107"/>
      <c r="G107"/>
      <c r="H107"/>
      <c r="I107"/>
      <c r="J107"/>
      <c r="K107"/>
      <c r="L107"/>
      <c r="M107"/>
      <c r="O107"/>
      <c r="P107"/>
      <c r="Q107"/>
      <c r="R107"/>
      <c r="S107"/>
      <c r="U107"/>
      <c r="V107"/>
      <c r="W107"/>
      <c r="X107"/>
      <c r="Y107"/>
      <c r="Z107"/>
      <c r="AA107"/>
      <c r="AB107"/>
      <c r="AC107"/>
      <c r="AF107"/>
      <c r="AG107"/>
      <c r="AH107"/>
      <c r="AL107"/>
      <c r="AM107"/>
      <c r="AQ107"/>
      <c r="AR107"/>
      <c r="AT107"/>
      <c r="AU107"/>
      <c r="AW107"/>
      <c r="AX107"/>
      <c r="AZ107"/>
      <c r="BA107"/>
      <c r="BC107"/>
      <c r="BD107"/>
      <c r="BE107"/>
      <c r="BH107"/>
      <c r="BI107"/>
      <c r="BK107"/>
      <c r="BL107"/>
    </row>
    <row r="108" spans="2:64" ht="15" x14ac:dyDescent="0.2">
      <c r="B108"/>
      <c r="C108"/>
      <c r="D108"/>
      <c r="E108"/>
      <c r="F108"/>
      <c r="G108"/>
      <c r="H108"/>
      <c r="I108"/>
      <c r="J108"/>
      <c r="K108"/>
      <c r="L108"/>
      <c r="M108"/>
      <c r="O108"/>
      <c r="P108"/>
      <c r="Q108"/>
      <c r="R108"/>
      <c r="S108"/>
      <c r="U108"/>
      <c r="V108"/>
      <c r="W108"/>
      <c r="X108"/>
      <c r="Y108"/>
      <c r="Z108"/>
      <c r="AA108"/>
      <c r="AB108"/>
      <c r="AC108"/>
      <c r="AF108"/>
      <c r="AG108"/>
      <c r="AH108"/>
      <c r="AL108"/>
      <c r="AM108"/>
      <c r="AQ108"/>
      <c r="AR108"/>
      <c r="AT108"/>
      <c r="AU108"/>
      <c r="AW108"/>
      <c r="AX108"/>
      <c r="AZ108"/>
      <c r="BA108"/>
      <c r="BC108"/>
      <c r="BD108"/>
      <c r="BE108"/>
      <c r="BH108"/>
      <c r="BI108"/>
      <c r="BK108"/>
      <c r="BL108"/>
    </row>
    <row r="109" spans="2:64" ht="15" x14ac:dyDescent="0.2">
      <c r="B109"/>
      <c r="C109"/>
      <c r="D109"/>
      <c r="E109"/>
      <c r="F109"/>
      <c r="G109"/>
      <c r="H109"/>
      <c r="I109"/>
      <c r="J109"/>
      <c r="K109"/>
      <c r="L109"/>
      <c r="M109"/>
      <c r="O109"/>
      <c r="P109"/>
      <c r="Q109"/>
      <c r="R109"/>
      <c r="S109"/>
      <c r="U109"/>
      <c r="V109"/>
      <c r="W109"/>
      <c r="X109"/>
      <c r="Y109"/>
      <c r="Z109"/>
      <c r="AA109"/>
      <c r="AB109"/>
      <c r="AC109"/>
      <c r="AF109"/>
      <c r="AG109"/>
      <c r="AH109"/>
      <c r="AL109"/>
      <c r="AM109"/>
      <c r="AQ109"/>
      <c r="AR109"/>
      <c r="AT109"/>
      <c r="AU109"/>
      <c r="AW109"/>
      <c r="AX109"/>
      <c r="AZ109"/>
      <c r="BA109"/>
      <c r="BC109"/>
      <c r="BD109"/>
      <c r="BE109"/>
      <c r="BH109"/>
      <c r="BI109"/>
      <c r="BK109"/>
      <c r="BL109"/>
    </row>
    <row r="110" spans="2:64" ht="15" x14ac:dyDescent="0.2">
      <c r="B110"/>
      <c r="C110"/>
      <c r="D110"/>
      <c r="E110"/>
      <c r="F110"/>
      <c r="G110"/>
      <c r="H110"/>
      <c r="I110"/>
      <c r="J110"/>
      <c r="K110"/>
      <c r="L110"/>
      <c r="M110"/>
      <c r="O110"/>
      <c r="P110"/>
      <c r="Q110"/>
      <c r="R110"/>
      <c r="S110"/>
      <c r="U110"/>
      <c r="V110"/>
      <c r="W110"/>
      <c r="X110"/>
      <c r="Y110"/>
      <c r="Z110"/>
      <c r="AA110"/>
      <c r="AB110"/>
      <c r="AC110"/>
      <c r="AF110"/>
      <c r="AG110"/>
      <c r="AH110"/>
      <c r="AL110"/>
      <c r="AM110"/>
      <c r="AQ110"/>
      <c r="AR110"/>
      <c r="AT110"/>
      <c r="AU110"/>
      <c r="AW110"/>
      <c r="AX110"/>
      <c r="AZ110"/>
      <c r="BA110"/>
      <c r="BC110"/>
      <c r="BD110"/>
      <c r="BE110"/>
      <c r="BH110"/>
      <c r="BI110"/>
      <c r="BK110"/>
      <c r="BL110"/>
    </row>
    <row r="111" spans="2:64" ht="15" x14ac:dyDescent="0.2">
      <c r="B111"/>
      <c r="C111"/>
      <c r="D111"/>
      <c r="E111"/>
      <c r="F111"/>
      <c r="G111"/>
      <c r="H111"/>
      <c r="I111"/>
      <c r="J111"/>
      <c r="K111"/>
      <c r="L111"/>
      <c r="M111"/>
      <c r="O111"/>
      <c r="P111"/>
      <c r="Q111"/>
      <c r="R111"/>
      <c r="S111"/>
      <c r="U111"/>
      <c r="V111"/>
      <c r="W111"/>
      <c r="X111"/>
      <c r="Y111"/>
      <c r="Z111"/>
      <c r="AA111"/>
      <c r="AB111"/>
      <c r="AC111"/>
      <c r="AF111"/>
      <c r="AG111"/>
      <c r="AH111"/>
      <c r="AL111"/>
      <c r="AM111"/>
      <c r="AQ111"/>
      <c r="AR111"/>
      <c r="AT111"/>
      <c r="AU111"/>
      <c r="AW111"/>
      <c r="AX111"/>
      <c r="AZ111"/>
      <c r="BA111"/>
      <c r="BC111"/>
      <c r="BD111"/>
      <c r="BE111"/>
      <c r="BH111"/>
      <c r="BI111"/>
      <c r="BK111"/>
      <c r="BL111"/>
    </row>
    <row r="112" spans="2:64" ht="15" x14ac:dyDescent="0.2">
      <c r="B112"/>
      <c r="C112"/>
      <c r="D112"/>
      <c r="E112"/>
      <c r="F112"/>
      <c r="G112"/>
      <c r="H112"/>
      <c r="I112"/>
      <c r="J112"/>
      <c r="K112"/>
      <c r="L112"/>
      <c r="M112"/>
      <c r="O112"/>
      <c r="P112"/>
      <c r="Q112"/>
      <c r="R112"/>
      <c r="S112"/>
      <c r="U112"/>
      <c r="V112"/>
      <c r="W112"/>
      <c r="X112"/>
      <c r="Y112"/>
      <c r="Z112"/>
      <c r="AA112"/>
      <c r="AB112"/>
      <c r="AC112"/>
      <c r="AF112"/>
      <c r="AG112"/>
      <c r="AH112"/>
      <c r="AL112"/>
      <c r="AM112"/>
      <c r="AQ112"/>
      <c r="AR112"/>
      <c r="AT112"/>
      <c r="AU112"/>
      <c r="AW112"/>
      <c r="AX112"/>
      <c r="AZ112"/>
      <c r="BA112"/>
      <c r="BC112"/>
      <c r="BD112"/>
      <c r="BE112"/>
      <c r="BH112"/>
      <c r="BI112"/>
      <c r="BK112"/>
      <c r="BL112"/>
    </row>
    <row r="113" spans="2:64" ht="15" x14ac:dyDescent="0.2">
      <c r="B113"/>
      <c r="C113"/>
      <c r="D113"/>
      <c r="E113"/>
      <c r="F113"/>
      <c r="G113"/>
      <c r="H113"/>
      <c r="I113"/>
      <c r="J113"/>
      <c r="K113"/>
      <c r="L113"/>
      <c r="M113"/>
      <c r="O113"/>
      <c r="P113"/>
      <c r="Q113"/>
      <c r="R113"/>
      <c r="S113"/>
      <c r="U113"/>
      <c r="V113"/>
      <c r="W113"/>
      <c r="X113"/>
      <c r="Y113"/>
      <c r="Z113"/>
      <c r="AA113"/>
      <c r="AB113"/>
      <c r="AC113"/>
      <c r="AF113"/>
      <c r="AG113"/>
      <c r="AH113"/>
      <c r="AL113"/>
      <c r="AM113"/>
      <c r="AQ113"/>
      <c r="AR113"/>
      <c r="AT113"/>
      <c r="AU113"/>
      <c r="AW113"/>
      <c r="AX113"/>
      <c r="AZ113"/>
      <c r="BA113"/>
      <c r="BC113"/>
      <c r="BD113"/>
      <c r="BE113"/>
      <c r="BH113"/>
      <c r="BI113"/>
      <c r="BK113"/>
      <c r="BL113"/>
    </row>
    <row r="114" spans="2:64" ht="15" x14ac:dyDescent="0.2">
      <c r="B114"/>
      <c r="C114"/>
      <c r="D114"/>
      <c r="E114"/>
      <c r="F114"/>
      <c r="G114"/>
      <c r="H114"/>
      <c r="I114"/>
      <c r="J114"/>
      <c r="K114"/>
      <c r="L114"/>
      <c r="M114"/>
      <c r="O114"/>
      <c r="P114"/>
      <c r="Q114"/>
      <c r="R114"/>
      <c r="S114"/>
      <c r="U114"/>
      <c r="V114"/>
      <c r="W114"/>
      <c r="X114"/>
      <c r="Y114"/>
      <c r="Z114"/>
      <c r="AA114"/>
      <c r="AB114"/>
      <c r="AC114"/>
      <c r="AF114"/>
      <c r="AG114"/>
      <c r="AH114"/>
      <c r="AL114"/>
      <c r="AM114"/>
      <c r="AQ114"/>
      <c r="AR114"/>
      <c r="AT114"/>
      <c r="AU114"/>
      <c r="AW114"/>
      <c r="AX114"/>
      <c r="AZ114"/>
      <c r="BA114"/>
      <c r="BC114"/>
      <c r="BD114"/>
      <c r="BE114"/>
      <c r="BH114"/>
      <c r="BI114"/>
      <c r="BK114"/>
      <c r="BL114"/>
    </row>
    <row r="115" spans="2:64" ht="15" x14ac:dyDescent="0.2">
      <c r="B115"/>
      <c r="C115"/>
      <c r="D115"/>
      <c r="E115"/>
      <c r="F115"/>
      <c r="G115"/>
      <c r="H115"/>
      <c r="I115"/>
      <c r="J115"/>
      <c r="K115"/>
      <c r="L115"/>
      <c r="M115"/>
      <c r="O115"/>
      <c r="P115"/>
      <c r="Q115"/>
      <c r="R115"/>
      <c r="U115"/>
      <c r="V115"/>
      <c r="W115"/>
      <c r="Z115"/>
      <c r="AA115"/>
      <c r="AB115"/>
      <c r="AC115"/>
      <c r="AF115"/>
      <c r="AG115"/>
      <c r="AH115"/>
      <c r="AL115"/>
      <c r="AM115"/>
      <c r="AQ115"/>
      <c r="AR115"/>
      <c r="AT115"/>
      <c r="AU115"/>
      <c r="AW115"/>
      <c r="AX115"/>
      <c r="AZ115"/>
      <c r="BA115"/>
      <c r="BC115"/>
      <c r="BD115"/>
      <c r="BE115"/>
      <c r="BH115"/>
      <c r="BI115"/>
      <c r="BK115"/>
      <c r="BL115"/>
    </row>
    <row r="116" spans="2:64" ht="15" x14ac:dyDescent="0.2">
      <c r="B116"/>
      <c r="C116"/>
      <c r="D116"/>
      <c r="E116"/>
      <c r="F116"/>
      <c r="G116"/>
      <c r="H116"/>
      <c r="I116"/>
      <c r="J116"/>
      <c r="K116"/>
      <c r="L116"/>
      <c r="M116"/>
      <c r="O116"/>
      <c r="P116"/>
      <c r="Q116"/>
      <c r="R116"/>
      <c r="U116"/>
      <c r="V116"/>
      <c r="W116"/>
      <c r="Z116"/>
      <c r="AA116"/>
      <c r="AB116"/>
      <c r="AC116"/>
      <c r="AF116"/>
      <c r="AG116"/>
      <c r="AH116"/>
      <c r="AL116"/>
      <c r="AM116"/>
      <c r="AQ116"/>
      <c r="AR116"/>
      <c r="AT116"/>
      <c r="AU116"/>
      <c r="AW116"/>
      <c r="AX116"/>
      <c r="AZ116"/>
      <c r="BA116"/>
      <c r="BC116"/>
      <c r="BD116"/>
      <c r="BE116"/>
      <c r="BH116"/>
      <c r="BI116"/>
      <c r="BK116"/>
      <c r="BL116"/>
    </row>
    <row r="117" spans="2:64" ht="15" x14ac:dyDescent="0.2">
      <c r="B117"/>
      <c r="C117"/>
      <c r="D117"/>
      <c r="E117"/>
      <c r="F117"/>
      <c r="G117"/>
      <c r="H117"/>
      <c r="I117"/>
      <c r="J117"/>
      <c r="K117"/>
      <c r="L117"/>
      <c r="M117"/>
      <c r="O117"/>
      <c r="P117"/>
      <c r="Q117"/>
      <c r="R117"/>
      <c r="U117"/>
      <c r="V117"/>
      <c r="W117"/>
      <c r="Z117"/>
      <c r="AA117"/>
      <c r="AB117"/>
      <c r="AC117"/>
      <c r="AF117"/>
      <c r="AG117"/>
      <c r="AH117"/>
      <c r="AL117"/>
      <c r="AM117"/>
      <c r="AQ117"/>
      <c r="AR117"/>
      <c r="AT117"/>
      <c r="AU117"/>
      <c r="AW117"/>
      <c r="AX117"/>
      <c r="AZ117"/>
      <c r="BA117"/>
      <c r="BC117"/>
      <c r="BD117"/>
      <c r="BE117"/>
      <c r="BH117"/>
      <c r="BI117"/>
      <c r="BK117"/>
      <c r="BL117"/>
    </row>
    <row r="118" spans="2:64" ht="15" x14ac:dyDescent="0.2">
      <c r="B118"/>
      <c r="C118"/>
      <c r="D118"/>
      <c r="E118"/>
      <c r="F118"/>
      <c r="G118"/>
      <c r="H118"/>
      <c r="I118"/>
      <c r="J118"/>
      <c r="K118"/>
      <c r="L118"/>
      <c r="M118"/>
      <c r="O118"/>
      <c r="P118"/>
      <c r="Q118"/>
      <c r="R118"/>
      <c r="U118"/>
      <c r="V118"/>
      <c r="W118"/>
      <c r="Z118"/>
      <c r="AA118"/>
      <c r="AB118"/>
      <c r="AC118"/>
      <c r="AF118"/>
      <c r="AG118"/>
      <c r="AH118"/>
      <c r="AL118"/>
      <c r="AM118"/>
      <c r="AQ118"/>
      <c r="AR118"/>
      <c r="AT118"/>
      <c r="AU118"/>
      <c r="AW118"/>
      <c r="AX118"/>
      <c r="AZ118"/>
      <c r="BA118"/>
      <c r="BC118"/>
      <c r="BD118"/>
      <c r="BE118"/>
      <c r="BH118"/>
      <c r="BI118"/>
      <c r="BK118"/>
      <c r="BL118"/>
    </row>
    <row r="119" spans="2:64" ht="15" x14ac:dyDescent="0.2">
      <c r="B119"/>
      <c r="C119"/>
      <c r="D119"/>
      <c r="E119"/>
      <c r="F119"/>
      <c r="G119"/>
      <c r="H119"/>
      <c r="I119"/>
      <c r="J119"/>
      <c r="K119"/>
      <c r="L119"/>
      <c r="M119"/>
      <c r="O119"/>
      <c r="P119"/>
      <c r="Q119"/>
      <c r="R119"/>
      <c r="U119"/>
      <c r="V119"/>
      <c r="W119"/>
      <c r="Z119"/>
      <c r="AA119"/>
      <c r="AB119"/>
      <c r="AC119"/>
      <c r="AF119"/>
      <c r="AG119"/>
      <c r="AH119"/>
      <c r="AL119"/>
      <c r="AM119"/>
      <c r="AQ119"/>
      <c r="AR119"/>
      <c r="AT119"/>
      <c r="AU119"/>
      <c r="AW119"/>
      <c r="AX119"/>
      <c r="AZ119"/>
      <c r="BA119"/>
      <c r="BC119"/>
      <c r="BD119"/>
      <c r="BE119"/>
      <c r="BH119"/>
      <c r="BI119"/>
      <c r="BK119"/>
      <c r="BL119"/>
    </row>
    <row r="120" spans="2:64" ht="15" x14ac:dyDescent="0.2">
      <c r="B120"/>
      <c r="C120"/>
      <c r="D120"/>
      <c r="E120"/>
      <c r="F120"/>
      <c r="G120"/>
      <c r="H120"/>
      <c r="I120"/>
      <c r="J120"/>
      <c r="K120"/>
      <c r="L120"/>
      <c r="M120"/>
      <c r="O120"/>
      <c r="P120"/>
      <c r="Q120"/>
      <c r="R120"/>
      <c r="U120"/>
      <c r="V120"/>
      <c r="W120"/>
      <c r="Z120"/>
      <c r="AA120"/>
      <c r="AB120"/>
      <c r="AC120"/>
      <c r="AF120"/>
      <c r="AG120"/>
      <c r="AH120"/>
      <c r="AL120"/>
      <c r="AM120"/>
      <c r="AQ120"/>
      <c r="AR120"/>
      <c r="AT120"/>
      <c r="AU120"/>
      <c r="AW120"/>
      <c r="AX120"/>
      <c r="AZ120"/>
      <c r="BA120"/>
      <c r="BC120"/>
      <c r="BD120"/>
      <c r="BE120"/>
      <c r="BH120"/>
      <c r="BI120"/>
      <c r="BK120"/>
      <c r="BL120"/>
    </row>
    <row r="121" spans="2:64" ht="15" x14ac:dyDescent="0.2">
      <c r="B121"/>
      <c r="C121"/>
      <c r="D121"/>
      <c r="E121"/>
      <c r="F121"/>
      <c r="G121"/>
      <c r="H121"/>
      <c r="I121"/>
      <c r="J121"/>
      <c r="K121"/>
      <c r="L121"/>
      <c r="M121"/>
      <c r="O121"/>
      <c r="P121"/>
      <c r="Q121"/>
      <c r="R121"/>
      <c r="U121"/>
      <c r="V121"/>
      <c r="W121"/>
      <c r="Z121"/>
      <c r="AA121"/>
      <c r="AB121"/>
      <c r="AC121"/>
      <c r="AF121"/>
      <c r="AG121"/>
      <c r="AH121"/>
      <c r="AL121"/>
      <c r="AM121"/>
      <c r="AQ121"/>
      <c r="AR121"/>
      <c r="AT121"/>
      <c r="AU121"/>
      <c r="AW121"/>
      <c r="AX121"/>
      <c r="AZ121"/>
      <c r="BA121"/>
      <c r="BC121"/>
      <c r="BD121"/>
      <c r="BE121"/>
      <c r="BH121"/>
      <c r="BI121"/>
      <c r="BK121"/>
      <c r="BL121"/>
    </row>
    <row r="122" spans="2:64" ht="15" x14ac:dyDescent="0.2">
      <c r="B122"/>
      <c r="C122"/>
      <c r="D122"/>
      <c r="E122"/>
      <c r="F122"/>
      <c r="G122"/>
      <c r="H122"/>
      <c r="I122"/>
      <c r="J122"/>
      <c r="K122"/>
      <c r="L122"/>
      <c r="M122"/>
      <c r="O122"/>
      <c r="P122"/>
      <c r="Q122"/>
      <c r="R122"/>
      <c r="U122"/>
      <c r="V122"/>
      <c r="W122"/>
      <c r="Z122"/>
      <c r="AA122"/>
      <c r="AB122"/>
      <c r="AC122"/>
      <c r="AF122"/>
      <c r="AG122"/>
      <c r="AH122"/>
      <c r="AL122"/>
      <c r="AM122"/>
      <c r="AQ122"/>
      <c r="AR122"/>
      <c r="AT122"/>
      <c r="AU122"/>
      <c r="AW122"/>
      <c r="AX122"/>
      <c r="AZ122"/>
      <c r="BA122"/>
      <c r="BC122"/>
      <c r="BD122"/>
      <c r="BE122"/>
      <c r="BH122"/>
      <c r="BI122"/>
      <c r="BK122"/>
      <c r="BL122"/>
    </row>
    <row r="123" spans="2:64" ht="15" x14ac:dyDescent="0.2">
      <c r="B123"/>
      <c r="C123"/>
      <c r="D123"/>
      <c r="E123"/>
      <c r="F123"/>
      <c r="G123"/>
      <c r="H123"/>
      <c r="I123"/>
      <c r="J123"/>
      <c r="K123"/>
      <c r="L123"/>
      <c r="M123"/>
      <c r="O123"/>
      <c r="P123"/>
      <c r="Q123"/>
      <c r="R123"/>
      <c r="U123"/>
      <c r="V123"/>
      <c r="W123"/>
      <c r="Z123"/>
      <c r="AA123"/>
      <c r="AB123"/>
      <c r="AC123"/>
      <c r="AF123"/>
      <c r="AG123"/>
      <c r="AH123"/>
      <c r="AL123"/>
      <c r="AM123"/>
      <c r="AQ123"/>
      <c r="AR123"/>
      <c r="AT123"/>
      <c r="AU123"/>
      <c r="AW123"/>
      <c r="AX123"/>
      <c r="AZ123"/>
      <c r="BA123"/>
      <c r="BC123"/>
      <c r="BD123"/>
      <c r="BE123"/>
      <c r="BH123"/>
      <c r="BI123"/>
      <c r="BK123"/>
      <c r="BL123"/>
    </row>
    <row r="124" spans="2:64" ht="15" x14ac:dyDescent="0.2">
      <c r="B124"/>
      <c r="C124"/>
      <c r="D124"/>
      <c r="E124"/>
      <c r="F124"/>
      <c r="G124"/>
      <c r="H124"/>
      <c r="I124"/>
      <c r="J124"/>
      <c r="K124"/>
      <c r="L124"/>
      <c r="M124"/>
      <c r="O124"/>
      <c r="P124"/>
      <c r="Q124"/>
      <c r="R124"/>
      <c r="U124"/>
      <c r="V124"/>
      <c r="W124"/>
      <c r="Z124"/>
      <c r="AA124"/>
      <c r="AB124"/>
      <c r="AC124"/>
      <c r="AF124"/>
      <c r="AG124"/>
      <c r="AH124"/>
      <c r="AL124"/>
      <c r="AM124"/>
      <c r="AQ124"/>
      <c r="AR124"/>
      <c r="AT124"/>
      <c r="AU124"/>
      <c r="AW124"/>
      <c r="AX124"/>
      <c r="AZ124"/>
      <c r="BA124"/>
      <c r="BC124"/>
      <c r="BD124"/>
      <c r="BE124"/>
      <c r="BH124"/>
      <c r="BI124"/>
      <c r="BK124"/>
      <c r="BL124"/>
    </row>
    <row r="125" spans="2:64" ht="15" x14ac:dyDescent="0.2">
      <c r="B125"/>
      <c r="C125"/>
      <c r="D125"/>
      <c r="E125"/>
      <c r="F125"/>
      <c r="G125"/>
      <c r="H125"/>
      <c r="I125"/>
      <c r="J125"/>
      <c r="K125"/>
      <c r="L125"/>
      <c r="M125"/>
      <c r="O125"/>
      <c r="P125"/>
      <c r="Q125"/>
      <c r="R125"/>
      <c r="U125"/>
      <c r="V125"/>
      <c r="W125"/>
      <c r="Z125"/>
      <c r="AA125"/>
      <c r="AB125"/>
      <c r="AC125"/>
      <c r="AF125"/>
      <c r="AG125"/>
      <c r="AH125"/>
      <c r="AL125"/>
      <c r="AM125"/>
      <c r="AQ125"/>
      <c r="AR125"/>
      <c r="AT125"/>
      <c r="AU125"/>
      <c r="AW125"/>
      <c r="AX125"/>
      <c r="AZ125"/>
      <c r="BA125"/>
      <c r="BC125"/>
      <c r="BD125"/>
      <c r="BE125"/>
      <c r="BH125"/>
      <c r="BI125"/>
      <c r="BK125"/>
      <c r="BL125"/>
    </row>
    <row r="126" spans="2:64" ht="15" x14ac:dyDescent="0.2">
      <c r="B126"/>
      <c r="C126"/>
      <c r="D126"/>
      <c r="E126"/>
      <c r="F126"/>
      <c r="G126"/>
      <c r="H126"/>
      <c r="I126"/>
      <c r="J126"/>
      <c r="K126"/>
      <c r="L126"/>
      <c r="M126"/>
      <c r="O126"/>
      <c r="P126"/>
      <c r="Q126"/>
      <c r="R126"/>
      <c r="U126"/>
      <c r="V126"/>
      <c r="W126"/>
      <c r="Z126"/>
      <c r="AA126"/>
      <c r="AB126"/>
      <c r="AC126"/>
      <c r="AF126"/>
      <c r="AG126"/>
      <c r="AH126"/>
      <c r="AL126"/>
      <c r="AM126"/>
      <c r="AQ126"/>
      <c r="AR126"/>
      <c r="AT126"/>
      <c r="AU126"/>
      <c r="AW126"/>
      <c r="AX126"/>
      <c r="AZ126"/>
      <c r="BA126"/>
      <c r="BC126"/>
      <c r="BD126"/>
      <c r="BE126"/>
      <c r="BH126"/>
      <c r="BI126"/>
      <c r="BK126"/>
      <c r="BL126"/>
    </row>
    <row r="127" spans="2:64" ht="15" x14ac:dyDescent="0.2">
      <c r="B127"/>
      <c r="C127"/>
      <c r="D127"/>
      <c r="E127"/>
      <c r="F127"/>
      <c r="G127"/>
      <c r="H127"/>
      <c r="I127"/>
      <c r="J127"/>
      <c r="K127"/>
      <c r="L127"/>
      <c r="M127"/>
      <c r="O127"/>
      <c r="P127"/>
      <c r="Q127"/>
      <c r="R127"/>
      <c r="U127"/>
      <c r="V127"/>
      <c r="W127"/>
      <c r="Z127"/>
      <c r="AA127"/>
      <c r="AB127"/>
      <c r="AC127"/>
      <c r="AF127"/>
      <c r="AG127"/>
      <c r="AH127"/>
      <c r="AL127"/>
      <c r="AM127"/>
      <c r="AQ127"/>
      <c r="AR127"/>
      <c r="AT127"/>
      <c r="AU127"/>
      <c r="AW127"/>
      <c r="AX127"/>
      <c r="AZ127"/>
      <c r="BA127"/>
      <c r="BC127"/>
      <c r="BD127"/>
      <c r="BE127"/>
      <c r="BH127"/>
      <c r="BI127"/>
      <c r="BK127"/>
      <c r="BL127"/>
    </row>
    <row r="128" spans="2:64" ht="15" x14ac:dyDescent="0.2">
      <c r="B128"/>
      <c r="C128"/>
      <c r="D128"/>
      <c r="E128"/>
      <c r="F128"/>
      <c r="G128"/>
      <c r="H128"/>
      <c r="I128"/>
      <c r="J128"/>
      <c r="K128"/>
      <c r="L128"/>
      <c r="M128"/>
      <c r="O128"/>
      <c r="P128"/>
      <c r="Q128"/>
      <c r="R128"/>
      <c r="U128"/>
      <c r="V128"/>
      <c r="W128"/>
      <c r="Z128"/>
      <c r="AA128"/>
      <c r="AB128"/>
      <c r="AC128"/>
      <c r="AF128"/>
      <c r="AG128"/>
      <c r="AH128"/>
      <c r="AL128"/>
      <c r="AM128"/>
      <c r="AQ128"/>
      <c r="AR128"/>
      <c r="AT128"/>
      <c r="AU128"/>
      <c r="AW128"/>
      <c r="AX128"/>
      <c r="AZ128"/>
      <c r="BA128"/>
      <c r="BC128"/>
      <c r="BD128"/>
      <c r="BE128"/>
      <c r="BH128"/>
      <c r="BI128"/>
      <c r="BK128"/>
      <c r="BL128"/>
    </row>
    <row r="129" spans="2:64" ht="15" x14ac:dyDescent="0.2">
      <c r="B129"/>
      <c r="C129"/>
      <c r="D129"/>
      <c r="E129"/>
      <c r="F129"/>
      <c r="G129"/>
      <c r="H129"/>
      <c r="I129"/>
      <c r="J129"/>
      <c r="K129"/>
      <c r="L129"/>
      <c r="M129"/>
      <c r="O129"/>
      <c r="P129"/>
      <c r="Q129"/>
      <c r="R129"/>
      <c r="U129"/>
      <c r="V129"/>
      <c r="W129"/>
      <c r="Z129"/>
      <c r="AA129"/>
      <c r="AB129"/>
      <c r="AC129"/>
      <c r="AF129"/>
      <c r="AG129"/>
      <c r="AH129"/>
      <c r="AL129"/>
      <c r="AM129"/>
      <c r="AQ129"/>
      <c r="AR129"/>
      <c r="AT129"/>
      <c r="AU129"/>
      <c r="AW129"/>
      <c r="AX129"/>
      <c r="AZ129"/>
      <c r="BA129"/>
      <c r="BC129"/>
      <c r="BD129"/>
      <c r="BE129"/>
      <c r="BH129"/>
      <c r="BI129"/>
      <c r="BK129"/>
      <c r="BL129"/>
    </row>
    <row r="130" spans="2:64" ht="15" x14ac:dyDescent="0.2">
      <c r="B130"/>
      <c r="C130"/>
      <c r="D130"/>
      <c r="E130"/>
      <c r="F130"/>
      <c r="G130"/>
      <c r="H130"/>
      <c r="I130"/>
      <c r="J130"/>
      <c r="K130"/>
      <c r="L130"/>
      <c r="M130"/>
      <c r="O130"/>
      <c r="P130"/>
      <c r="Q130"/>
      <c r="R130"/>
      <c r="U130"/>
      <c r="V130"/>
      <c r="W130"/>
      <c r="Z130"/>
      <c r="AA130"/>
      <c r="AB130"/>
      <c r="AC130"/>
      <c r="AF130"/>
      <c r="AG130"/>
      <c r="AH130"/>
      <c r="AL130"/>
      <c r="AM130"/>
      <c r="AQ130"/>
      <c r="AR130"/>
      <c r="AT130"/>
      <c r="AU130"/>
      <c r="AW130"/>
      <c r="AX130"/>
      <c r="AZ130"/>
      <c r="BA130"/>
      <c r="BC130"/>
      <c r="BD130"/>
      <c r="BE130"/>
      <c r="BH130"/>
      <c r="BI130"/>
      <c r="BK130"/>
      <c r="BL130"/>
    </row>
    <row r="131" spans="2:64" ht="15" x14ac:dyDescent="0.2">
      <c r="B131"/>
      <c r="C131"/>
      <c r="D131"/>
      <c r="E131"/>
      <c r="F131"/>
      <c r="G131"/>
      <c r="H131"/>
      <c r="I131"/>
      <c r="J131"/>
      <c r="K131"/>
      <c r="L131"/>
      <c r="M131"/>
      <c r="O131"/>
      <c r="P131"/>
      <c r="Q131"/>
      <c r="R131"/>
      <c r="U131"/>
      <c r="V131"/>
      <c r="W131"/>
      <c r="Z131"/>
      <c r="AA131"/>
      <c r="AB131"/>
      <c r="AC131"/>
      <c r="AF131"/>
      <c r="AG131"/>
      <c r="AH131"/>
      <c r="AL131"/>
      <c r="AM131"/>
      <c r="AQ131"/>
      <c r="AR131"/>
      <c r="AT131"/>
      <c r="AU131"/>
      <c r="AW131"/>
      <c r="AX131"/>
      <c r="AZ131"/>
      <c r="BA131"/>
      <c r="BC131"/>
      <c r="BD131"/>
      <c r="BE131"/>
      <c r="BH131"/>
      <c r="BI131"/>
      <c r="BK131"/>
      <c r="BL131"/>
    </row>
    <row r="132" spans="2:64" ht="15" x14ac:dyDescent="0.2">
      <c r="B132"/>
      <c r="C132"/>
      <c r="D132"/>
      <c r="E132"/>
      <c r="F132"/>
      <c r="G132"/>
      <c r="H132"/>
      <c r="I132"/>
      <c r="J132"/>
      <c r="K132"/>
      <c r="L132"/>
      <c r="M132"/>
      <c r="O132"/>
      <c r="P132"/>
      <c r="Q132"/>
      <c r="R132"/>
      <c r="U132"/>
      <c r="V132"/>
      <c r="W132"/>
      <c r="Z132"/>
      <c r="AA132"/>
      <c r="AB132"/>
      <c r="AC132"/>
      <c r="AF132"/>
      <c r="AG132"/>
      <c r="AH132"/>
      <c r="AL132"/>
      <c r="AM132"/>
      <c r="AQ132"/>
      <c r="AR132"/>
      <c r="AT132"/>
      <c r="AU132"/>
      <c r="AW132"/>
      <c r="AX132"/>
      <c r="AZ132"/>
      <c r="BA132"/>
      <c r="BC132"/>
      <c r="BD132"/>
      <c r="BE132"/>
      <c r="BH132"/>
      <c r="BI132"/>
      <c r="BK132"/>
      <c r="BL132"/>
    </row>
    <row r="133" spans="2:64" ht="15" x14ac:dyDescent="0.2">
      <c r="B133"/>
      <c r="C133"/>
      <c r="D133"/>
      <c r="E133"/>
      <c r="F133"/>
      <c r="G133"/>
      <c r="H133"/>
      <c r="I133"/>
      <c r="J133"/>
      <c r="K133"/>
      <c r="L133"/>
      <c r="M133"/>
      <c r="O133"/>
      <c r="P133"/>
      <c r="Q133"/>
      <c r="R133"/>
      <c r="U133"/>
      <c r="V133"/>
      <c r="W133"/>
      <c r="Z133"/>
      <c r="AA133"/>
      <c r="AB133"/>
      <c r="AC133"/>
      <c r="AF133"/>
      <c r="AG133"/>
      <c r="AH133"/>
      <c r="AL133"/>
      <c r="AM133"/>
      <c r="AQ133"/>
      <c r="AR133"/>
      <c r="AT133"/>
      <c r="AU133"/>
      <c r="AW133"/>
      <c r="AX133"/>
      <c r="AZ133"/>
      <c r="BA133"/>
      <c r="BC133"/>
      <c r="BD133"/>
      <c r="BE133"/>
      <c r="BH133"/>
      <c r="BI133"/>
      <c r="BK133"/>
      <c r="BL133"/>
    </row>
    <row r="134" spans="2:64" ht="15" x14ac:dyDescent="0.2">
      <c r="B134"/>
      <c r="C134"/>
      <c r="D134"/>
      <c r="E134"/>
      <c r="F134"/>
      <c r="G134"/>
      <c r="H134"/>
      <c r="I134"/>
      <c r="J134"/>
      <c r="K134"/>
      <c r="L134"/>
      <c r="M134"/>
      <c r="O134"/>
      <c r="P134"/>
      <c r="Q134"/>
      <c r="R134"/>
      <c r="U134"/>
      <c r="V134"/>
      <c r="W134"/>
      <c r="Z134"/>
      <c r="AA134"/>
      <c r="AB134"/>
      <c r="AC134"/>
      <c r="AF134"/>
      <c r="AG134"/>
      <c r="AH134"/>
      <c r="AL134"/>
      <c r="AM134"/>
      <c r="AQ134"/>
      <c r="AR134"/>
      <c r="AT134"/>
      <c r="AU134"/>
      <c r="AW134"/>
      <c r="AX134"/>
      <c r="AZ134"/>
      <c r="BA134"/>
      <c r="BC134"/>
      <c r="BD134"/>
      <c r="BE134"/>
      <c r="BH134"/>
      <c r="BI134"/>
      <c r="BK134"/>
      <c r="BL134"/>
    </row>
    <row r="135" spans="2:64" ht="15" x14ac:dyDescent="0.2">
      <c r="B135"/>
      <c r="C135"/>
      <c r="D135"/>
      <c r="E135"/>
      <c r="F135"/>
      <c r="G135"/>
      <c r="H135"/>
      <c r="I135"/>
      <c r="J135"/>
      <c r="K135"/>
      <c r="L135"/>
      <c r="M135"/>
      <c r="O135"/>
      <c r="P135"/>
      <c r="Q135"/>
      <c r="R135"/>
      <c r="U135"/>
      <c r="V135"/>
      <c r="W135"/>
      <c r="Z135"/>
      <c r="AA135"/>
      <c r="AB135"/>
      <c r="AC135"/>
      <c r="AF135"/>
      <c r="AG135"/>
      <c r="AH135"/>
      <c r="AL135"/>
      <c r="AM135"/>
      <c r="AQ135"/>
      <c r="AR135"/>
      <c r="AT135"/>
      <c r="AU135"/>
      <c r="AW135"/>
      <c r="AX135"/>
      <c r="AZ135"/>
      <c r="BA135"/>
      <c r="BC135"/>
      <c r="BD135"/>
      <c r="BE135"/>
      <c r="BH135"/>
      <c r="BI135"/>
      <c r="BK135"/>
      <c r="BL135"/>
    </row>
    <row r="136" spans="2:64" ht="15" x14ac:dyDescent="0.2">
      <c r="B136"/>
      <c r="C136"/>
      <c r="D136"/>
      <c r="E136"/>
      <c r="F136"/>
      <c r="G136"/>
      <c r="H136"/>
      <c r="I136"/>
      <c r="J136"/>
      <c r="K136"/>
      <c r="L136"/>
      <c r="M136"/>
      <c r="O136"/>
      <c r="P136"/>
      <c r="Q136"/>
      <c r="R136"/>
      <c r="U136"/>
      <c r="V136"/>
      <c r="W136"/>
      <c r="Z136"/>
      <c r="AA136"/>
      <c r="AB136"/>
      <c r="AC136"/>
      <c r="AF136"/>
      <c r="AG136"/>
      <c r="AH136"/>
      <c r="AL136"/>
      <c r="AM136"/>
      <c r="AQ136"/>
      <c r="AR136"/>
      <c r="AT136"/>
      <c r="AU136"/>
      <c r="AW136"/>
      <c r="AX136"/>
      <c r="AZ136"/>
      <c r="BA136"/>
      <c r="BC136"/>
      <c r="BD136"/>
      <c r="BE136"/>
      <c r="BH136"/>
      <c r="BI136"/>
      <c r="BK136"/>
      <c r="BL136"/>
    </row>
    <row r="137" spans="2:64" ht="15" x14ac:dyDescent="0.2">
      <c r="B137"/>
      <c r="C137"/>
      <c r="D137"/>
      <c r="E137"/>
      <c r="F137"/>
      <c r="G137"/>
      <c r="H137"/>
      <c r="I137"/>
      <c r="J137"/>
      <c r="K137"/>
      <c r="L137"/>
      <c r="M137"/>
      <c r="O137"/>
      <c r="P137"/>
      <c r="Q137"/>
      <c r="R137"/>
      <c r="U137"/>
      <c r="V137"/>
      <c r="W137"/>
      <c r="Z137"/>
      <c r="AA137"/>
      <c r="AB137"/>
      <c r="AC137"/>
      <c r="AF137"/>
      <c r="AG137"/>
      <c r="AH137"/>
      <c r="AL137"/>
      <c r="AM137"/>
      <c r="AQ137"/>
      <c r="AR137"/>
      <c r="AT137"/>
      <c r="AU137"/>
      <c r="AW137"/>
      <c r="AX137"/>
      <c r="AZ137"/>
      <c r="BA137"/>
      <c r="BC137"/>
      <c r="BD137"/>
      <c r="BE137"/>
      <c r="BH137"/>
      <c r="BI137"/>
      <c r="BK137"/>
      <c r="BL137"/>
    </row>
    <row r="138" spans="2:64" ht="15" x14ac:dyDescent="0.2">
      <c r="B138"/>
      <c r="C138"/>
      <c r="D138"/>
      <c r="E138"/>
      <c r="F138"/>
      <c r="G138"/>
      <c r="H138"/>
      <c r="I138"/>
      <c r="J138"/>
      <c r="K138"/>
      <c r="L138"/>
      <c r="M138"/>
      <c r="O138"/>
      <c r="P138"/>
      <c r="Q138"/>
      <c r="R138"/>
      <c r="U138"/>
      <c r="V138"/>
      <c r="W138"/>
      <c r="Z138"/>
      <c r="AA138"/>
      <c r="AB138"/>
      <c r="AC138"/>
      <c r="AF138"/>
      <c r="AG138"/>
      <c r="AH138"/>
      <c r="AL138"/>
      <c r="AM138"/>
      <c r="AQ138"/>
      <c r="AR138"/>
      <c r="AT138"/>
      <c r="AU138"/>
      <c r="AW138"/>
      <c r="AX138"/>
      <c r="AZ138"/>
      <c r="BA138"/>
      <c r="BC138"/>
      <c r="BD138"/>
      <c r="BE138"/>
      <c r="BH138"/>
      <c r="BI138"/>
      <c r="BK138"/>
      <c r="BL138"/>
    </row>
    <row r="139" spans="2:64" ht="15" x14ac:dyDescent="0.2">
      <c r="B139"/>
      <c r="C139"/>
      <c r="D139"/>
      <c r="E139"/>
      <c r="F139"/>
      <c r="G139"/>
      <c r="H139"/>
      <c r="I139"/>
      <c r="J139"/>
      <c r="K139"/>
      <c r="L139"/>
      <c r="M139"/>
      <c r="O139"/>
      <c r="P139"/>
      <c r="Q139"/>
      <c r="R139"/>
      <c r="U139"/>
      <c r="V139"/>
      <c r="W139"/>
      <c r="Z139"/>
      <c r="AA139"/>
      <c r="AB139"/>
      <c r="AC139"/>
      <c r="AF139"/>
      <c r="AG139"/>
      <c r="AH139"/>
      <c r="AL139"/>
      <c r="AM139"/>
      <c r="AQ139"/>
      <c r="AR139"/>
      <c r="AT139"/>
      <c r="AU139"/>
      <c r="AW139"/>
      <c r="AX139"/>
      <c r="AZ139"/>
      <c r="BA139"/>
      <c r="BC139"/>
      <c r="BD139"/>
      <c r="BE139"/>
      <c r="BH139"/>
      <c r="BI139"/>
      <c r="BK139"/>
      <c r="BL139"/>
    </row>
    <row r="140" spans="2:64" ht="15" x14ac:dyDescent="0.2">
      <c r="B140"/>
      <c r="C140"/>
      <c r="D140"/>
      <c r="E140"/>
      <c r="F140"/>
      <c r="G140"/>
      <c r="H140"/>
      <c r="I140"/>
      <c r="J140"/>
      <c r="K140"/>
      <c r="L140"/>
      <c r="M140"/>
      <c r="O140"/>
      <c r="P140"/>
      <c r="Q140"/>
      <c r="R140"/>
      <c r="U140"/>
      <c r="V140"/>
      <c r="W140"/>
      <c r="Z140"/>
      <c r="AA140"/>
      <c r="AB140"/>
      <c r="AC140"/>
      <c r="AF140"/>
      <c r="AG140"/>
      <c r="AH140"/>
      <c r="AL140"/>
      <c r="AM140"/>
      <c r="AQ140"/>
      <c r="AR140"/>
      <c r="AT140"/>
      <c r="AU140"/>
      <c r="AW140"/>
      <c r="AX140"/>
      <c r="AZ140"/>
      <c r="BA140"/>
      <c r="BC140"/>
      <c r="BD140"/>
      <c r="BE140"/>
      <c r="BH140"/>
      <c r="BI140"/>
      <c r="BK140"/>
      <c r="BL140"/>
    </row>
    <row r="141" spans="2:64" ht="15" x14ac:dyDescent="0.2">
      <c r="B141"/>
      <c r="C141"/>
      <c r="D141"/>
      <c r="E141"/>
      <c r="F141"/>
      <c r="G141"/>
      <c r="H141"/>
      <c r="I141"/>
      <c r="J141"/>
      <c r="K141"/>
      <c r="L141"/>
      <c r="M141"/>
      <c r="O141"/>
      <c r="P141"/>
      <c r="Q141"/>
      <c r="R141"/>
      <c r="U141"/>
      <c r="V141"/>
      <c r="W141"/>
      <c r="Z141"/>
      <c r="AA141"/>
      <c r="AB141"/>
      <c r="AC141"/>
      <c r="AF141"/>
      <c r="AG141"/>
      <c r="AH141"/>
      <c r="AL141"/>
      <c r="AM141"/>
      <c r="AQ141"/>
      <c r="AR141"/>
      <c r="AT141"/>
      <c r="AU141"/>
      <c r="AW141"/>
      <c r="AX141"/>
      <c r="AZ141"/>
      <c r="BA141"/>
      <c r="BC141"/>
      <c r="BD141"/>
      <c r="BE141"/>
      <c r="BH141"/>
      <c r="BI141"/>
      <c r="BK141"/>
      <c r="BL141"/>
    </row>
    <row r="142" spans="2:64" ht="15" x14ac:dyDescent="0.2">
      <c r="B142"/>
      <c r="C142"/>
      <c r="D142"/>
      <c r="E142"/>
      <c r="F142"/>
      <c r="G142"/>
      <c r="H142"/>
      <c r="I142"/>
      <c r="J142"/>
      <c r="K142"/>
      <c r="L142"/>
      <c r="M142"/>
      <c r="O142"/>
      <c r="P142"/>
      <c r="Q142"/>
      <c r="R142"/>
      <c r="U142"/>
      <c r="V142"/>
      <c r="W142"/>
      <c r="Z142"/>
      <c r="AA142"/>
      <c r="AB142"/>
      <c r="AC142"/>
      <c r="AF142"/>
      <c r="AG142"/>
      <c r="AH142"/>
      <c r="AL142"/>
      <c r="AM142"/>
      <c r="AQ142"/>
      <c r="AR142"/>
      <c r="AT142"/>
      <c r="AU142"/>
      <c r="AW142"/>
      <c r="AX142"/>
      <c r="AZ142"/>
      <c r="BA142"/>
      <c r="BC142"/>
      <c r="BD142"/>
      <c r="BE142"/>
      <c r="BH142"/>
      <c r="BI142"/>
      <c r="BK142"/>
      <c r="BL142"/>
    </row>
    <row r="143" spans="2:64" ht="15" x14ac:dyDescent="0.2">
      <c r="B143"/>
      <c r="C143"/>
      <c r="D143"/>
      <c r="E143"/>
      <c r="F143"/>
      <c r="G143"/>
      <c r="H143"/>
      <c r="I143"/>
      <c r="J143"/>
      <c r="K143"/>
      <c r="L143"/>
      <c r="M143"/>
      <c r="O143"/>
      <c r="P143"/>
      <c r="Q143"/>
      <c r="R143"/>
      <c r="U143"/>
      <c r="V143"/>
      <c r="W143"/>
      <c r="Z143"/>
      <c r="AA143"/>
      <c r="AB143"/>
      <c r="AC143"/>
      <c r="AF143"/>
      <c r="AG143"/>
      <c r="AH143"/>
      <c r="AL143"/>
      <c r="AM143"/>
      <c r="AQ143"/>
      <c r="AR143"/>
      <c r="AT143"/>
      <c r="AU143"/>
      <c r="AW143"/>
      <c r="AX143"/>
      <c r="AZ143"/>
      <c r="BA143"/>
      <c r="BC143"/>
      <c r="BD143"/>
      <c r="BE143"/>
      <c r="BH143"/>
      <c r="BI143"/>
      <c r="BK143"/>
      <c r="BL143"/>
    </row>
    <row r="144" spans="2:64" ht="15" x14ac:dyDescent="0.2">
      <c r="B144"/>
      <c r="C144"/>
      <c r="D144"/>
      <c r="E144"/>
      <c r="F144"/>
      <c r="G144"/>
      <c r="H144"/>
      <c r="I144"/>
      <c r="J144"/>
      <c r="K144"/>
      <c r="L144"/>
      <c r="M144"/>
      <c r="O144"/>
      <c r="P144"/>
      <c r="Q144"/>
      <c r="R144"/>
      <c r="U144"/>
      <c r="V144"/>
      <c r="W144"/>
      <c r="Z144"/>
      <c r="AA144"/>
      <c r="AB144"/>
      <c r="AC144"/>
      <c r="AF144"/>
      <c r="AG144"/>
      <c r="AH144"/>
      <c r="AL144"/>
      <c r="AM144"/>
      <c r="AQ144"/>
      <c r="AR144"/>
      <c r="AT144"/>
      <c r="AU144"/>
      <c r="AW144"/>
      <c r="AX144"/>
      <c r="AZ144"/>
      <c r="BA144"/>
      <c r="BC144"/>
      <c r="BD144"/>
      <c r="BE144"/>
      <c r="BH144"/>
      <c r="BI144"/>
      <c r="BK144"/>
      <c r="BL144"/>
    </row>
    <row r="145" spans="2:64" ht="15" x14ac:dyDescent="0.2">
      <c r="B145"/>
      <c r="C145"/>
      <c r="D145"/>
      <c r="E145"/>
      <c r="F145"/>
      <c r="G145"/>
      <c r="H145"/>
      <c r="I145"/>
      <c r="J145"/>
      <c r="K145"/>
      <c r="L145"/>
      <c r="M145"/>
      <c r="O145"/>
      <c r="P145"/>
      <c r="Q145"/>
      <c r="R145"/>
      <c r="U145"/>
      <c r="V145"/>
      <c r="W145"/>
      <c r="Z145"/>
      <c r="AA145"/>
      <c r="AB145"/>
      <c r="AC145"/>
      <c r="AF145"/>
      <c r="AG145"/>
      <c r="AH145"/>
      <c r="AL145"/>
      <c r="AM145"/>
      <c r="AQ145"/>
      <c r="AR145"/>
      <c r="AT145"/>
      <c r="AU145"/>
      <c r="AW145"/>
      <c r="AX145"/>
      <c r="AZ145"/>
      <c r="BA145"/>
      <c r="BC145"/>
      <c r="BD145"/>
      <c r="BE145"/>
      <c r="BH145"/>
      <c r="BI145"/>
      <c r="BK145"/>
      <c r="BL145"/>
    </row>
    <row r="146" spans="2:64" ht="15" x14ac:dyDescent="0.2">
      <c r="B146"/>
      <c r="C146"/>
      <c r="D146"/>
      <c r="E146"/>
      <c r="F146"/>
      <c r="G146"/>
      <c r="H146"/>
      <c r="I146"/>
      <c r="J146"/>
      <c r="K146"/>
      <c r="L146"/>
      <c r="M146"/>
      <c r="O146"/>
      <c r="P146"/>
      <c r="Q146"/>
      <c r="R146"/>
      <c r="U146"/>
      <c r="V146"/>
      <c r="W146"/>
      <c r="Z146"/>
      <c r="AA146"/>
      <c r="AB146"/>
      <c r="AC146"/>
      <c r="AF146"/>
      <c r="AG146"/>
      <c r="AH146"/>
      <c r="AL146"/>
      <c r="AM146"/>
      <c r="AQ146"/>
      <c r="AR146"/>
      <c r="AT146"/>
      <c r="AU146"/>
      <c r="AW146"/>
      <c r="AX146"/>
      <c r="AZ146"/>
      <c r="BA146"/>
      <c r="BC146"/>
      <c r="BD146"/>
      <c r="BE146"/>
      <c r="BH146"/>
      <c r="BI146"/>
      <c r="BK146"/>
      <c r="BL146"/>
    </row>
    <row r="147" spans="2:64" ht="15" x14ac:dyDescent="0.2">
      <c r="B147"/>
      <c r="C147"/>
      <c r="D147"/>
      <c r="E147"/>
      <c r="F147"/>
      <c r="G147"/>
      <c r="H147"/>
      <c r="I147"/>
      <c r="J147"/>
      <c r="K147"/>
      <c r="L147"/>
      <c r="M147"/>
      <c r="O147"/>
      <c r="P147"/>
      <c r="Q147"/>
      <c r="R147"/>
      <c r="U147"/>
      <c r="V147"/>
      <c r="W147"/>
      <c r="Z147"/>
      <c r="AA147"/>
      <c r="AB147"/>
      <c r="AC147"/>
      <c r="AF147"/>
      <c r="AG147"/>
      <c r="AH147"/>
      <c r="AL147"/>
      <c r="AM147"/>
      <c r="AQ147"/>
      <c r="AR147"/>
      <c r="AT147"/>
      <c r="AU147"/>
      <c r="AW147"/>
      <c r="AX147"/>
      <c r="AZ147"/>
      <c r="BA147"/>
      <c r="BC147"/>
      <c r="BD147"/>
      <c r="BE147"/>
      <c r="BH147"/>
      <c r="BI147"/>
      <c r="BK147"/>
      <c r="BL147"/>
    </row>
    <row r="148" spans="2:64" ht="15" x14ac:dyDescent="0.2">
      <c r="B148"/>
      <c r="C148"/>
      <c r="D148"/>
      <c r="E148"/>
      <c r="F148"/>
      <c r="G148"/>
      <c r="H148"/>
      <c r="I148"/>
      <c r="J148"/>
      <c r="K148"/>
      <c r="L148"/>
      <c r="M148"/>
      <c r="O148"/>
      <c r="P148"/>
      <c r="Q148"/>
      <c r="R148"/>
      <c r="U148"/>
      <c r="V148"/>
      <c r="W148"/>
      <c r="Z148"/>
      <c r="AA148"/>
      <c r="AB148"/>
      <c r="AC148"/>
      <c r="AF148"/>
      <c r="AG148"/>
      <c r="AH148"/>
      <c r="AL148"/>
      <c r="AM148"/>
      <c r="AQ148"/>
      <c r="AR148"/>
      <c r="AT148"/>
      <c r="AU148"/>
      <c r="AW148"/>
      <c r="AX148"/>
      <c r="AZ148"/>
      <c r="BA148"/>
      <c r="BC148"/>
      <c r="BD148"/>
      <c r="BE148"/>
      <c r="BH148"/>
      <c r="BI148"/>
      <c r="BK148"/>
      <c r="BL148"/>
    </row>
    <row r="149" spans="2:64" ht="15" x14ac:dyDescent="0.2">
      <c r="B149"/>
      <c r="C149"/>
      <c r="D149"/>
      <c r="E149"/>
      <c r="F149"/>
      <c r="G149"/>
      <c r="H149"/>
      <c r="I149"/>
      <c r="J149"/>
      <c r="K149"/>
      <c r="L149"/>
      <c r="M149"/>
      <c r="O149"/>
      <c r="P149"/>
      <c r="Q149"/>
      <c r="R149"/>
      <c r="U149"/>
      <c r="V149"/>
      <c r="W149"/>
      <c r="Z149"/>
      <c r="AA149"/>
      <c r="AB149"/>
      <c r="AC149"/>
      <c r="AF149"/>
      <c r="AG149"/>
      <c r="AH149"/>
      <c r="AL149"/>
      <c r="AM149"/>
      <c r="AQ149"/>
      <c r="AR149"/>
      <c r="AT149"/>
      <c r="AU149"/>
      <c r="AW149"/>
      <c r="AX149"/>
      <c r="AZ149"/>
      <c r="BA149"/>
      <c r="BC149"/>
      <c r="BD149"/>
      <c r="BE149"/>
      <c r="BH149"/>
      <c r="BI149"/>
      <c r="BK149"/>
      <c r="BL149"/>
    </row>
    <row r="150" spans="2:64" ht="15" x14ac:dyDescent="0.2">
      <c r="B150"/>
      <c r="C150"/>
      <c r="D150"/>
      <c r="E150"/>
      <c r="F150"/>
      <c r="G150"/>
      <c r="H150"/>
      <c r="I150"/>
      <c r="J150"/>
      <c r="K150"/>
      <c r="L150"/>
      <c r="M150"/>
      <c r="O150"/>
      <c r="P150"/>
      <c r="Q150"/>
      <c r="R150"/>
      <c r="U150"/>
      <c r="V150"/>
      <c r="W150"/>
      <c r="Z150"/>
      <c r="AA150"/>
      <c r="AB150"/>
      <c r="AC150"/>
      <c r="AF150"/>
      <c r="AG150"/>
      <c r="AH150"/>
      <c r="AL150"/>
      <c r="AM150"/>
      <c r="AQ150"/>
      <c r="AR150"/>
      <c r="AT150"/>
      <c r="AU150"/>
      <c r="AW150"/>
      <c r="AX150"/>
      <c r="AZ150"/>
      <c r="BA150"/>
      <c r="BC150"/>
      <c r="BD150"/>
      <c r="BE150"/>
      <c r="BH150"/>
      <c r="BI150"/>
      <c r="BK150"/>
      <c r="BL150"/>
    </row>
    <row r="151" spans="2:64" ht="15" x14ac:dyDescent="0.2">
      <c r="B151"/>
      <c r="C151"/>
      <c r="D151"/>
      <c r="E151"/>
      <c r="F151"/>
      <c r="G151"/>
      <c r="H151"/>
      <c r="I151"/>
      <c r="J151"/>
      <c r="K151"/>
      <c r="L151"/>
      <c r="M151"/>
      <c r="O151"/>
      <c r="P151"/>
      <c r="Q151"/>
      <c r="R151"/>
      <c r="U151"/>
      <c r="V151"/>
      <c r="W151"/>
      <c r="Z151"/>
      <c r="AA151"/>
      <c r="AB151"/>
      <c r="AC151"/>
      <c r="AF151"/>
      <c r="AG151"/>
      <c r="AH151"/>
      <c r="AL151"/>
      <c r="AM151"/>
      <c r="AQ151"/>
      <c r="AR151"/>
      <c r="AT151"/>
      <c r="AU151"/>
      <c r="AW151"/>
      <c r="AX151"/>
      <c r="AZ151"/>
      <c r="BA151"/>
      <c r="BC151"/>
      <c r="BD151"/>
      <c r="BE151"/>
      <c r="BH151"/>
      <c r="BI151"/>
      <c r="BK151"/>
      <c r="BL151"/>
    </row>
    <row r="152" spans="2:64" ht="15" x14ac:dyDescent="0.2">
      <c r="B152"/>
      <c r="C152"/>
      <c r="D152"/>
      <c r="E152"/>
      <c r="F152"/>
      <c r="G152"/>
      <c r="H152"/>
      <c r="I152"/>
      <c r="J152"/>
      <c r="K152"/>
      <c r="L152"/>
      <c r="M152"/>
      <c r="O152"/>
      <c r="P152"/>
      <c r="Q152"/>
      <c r="R152"/>
      <c r="U152"/>
      <c r="V152"/>
      <c r="W152"/>
      <c r="Z152"/>
      <c r="AA152"/>
      <c r="AB152"/>
      <c r="AC152"/>
      <c r="AF152"/>
      <c r="AG152"/>
      <c r="AH152"/>
      <c r="AL152"/>
      <c r="AM152"/>
      <c r="AQ152"/>
      <c r="AR152"/>
      <c r="AT152"/>
      <c r="AU152"/>
      <c r="AW152"/>
      <c r="AX152"/>
      <c r="AZ152"/>
      <c r="BA152"/>
      <c r="BC152"/>
      <c r="BD152"/>
      <c r="BE152"/>
      <c r="BH152"/>
      <c r="BI152"/>
      <c r="BK152"/>
      <c r="BL152"/>
    </row>
    <row r="153" spans="2:64" ht="15" x14ac:dyDescent="0.2">
      <c r="B153"/>
      <c r="C153"/>
      <c r="D153"/>
      <c r="E153"/>
      <c r="F153"/>
      <c r="G153"/>
      <c r="H153"/>
      <c r="I153"/>
      <c r="J153"/>
      <c r="K153"/>
      <c r="L153"/>
      <c r="M153"/>
      <c r="O153"/>
      <c r="P153"/>
      <c r="Q153"/>
      <c r="R153"/>
      <c r="U153"/>
      <c r="V153"/>
      <c r="W153"/>
      <c r="Z153"/>
      <c r="AA153"/>
      <c r="AB153"/>
      <c r="AC153"/>
      <c r="AF153"/>
      <c r="AG153"/>
      <c r="AH153"/>
      <c r="AL153"/>
      <c r="AM153"/>
      <c r="AQ153"/>
      <c r="AR153"/>
      <c r="AT153"/>
      <c r="AU153"/>
      <c r="AW153"/>
      <c r="AX153"/>
      <c r="AZ153"/>
      <c r="BA153"/>
      <c r="BC153"/>
      <c r="BD153"/>
      <c r="BE153"/>
      <c r="BH153"/>
      <c r="BI153"/>
      <c r="BK153"/>
      <c r="BL153"/>
    </row>
    <row r="154" spans="2:64" ht="15" x14ac:dyDescent="0.2">
      <c r="B154"/>
      <c r="C154"/>
      <c r="D154"/>
      <c r="E154"/>
      <c r="F154"/>
      <c r="G154"/>
      <c r="H154"/>
      <c r="I154"/>
      <c r="J154"/>
      <c r="K154"/>
      <c r="L154"/>
      <c r="M154"/>
      <c r="O154"/>
      <c r="P154"/>
      <c r="Q154"/>
      <c r="R154"/>
      <c r="U154"/>
      <c r="V154"/>
      <c r="W154"/>
      <c r="Z154"/>
      <c r="AA154"/>
      <c r="AB154"/>
      <c r="AC154"/>
      <c r="AF154"/>
      <c r="AG154"/>
      <c r="AH154"/>
      <c r="AL154"/>
      <c r="AM154"/>
      <c r="AQ154"/>
      <c r="AR154"/>
      <c r="AT154"/>
      <c r="AU154"/>
      <c r="AW154"/>
      <c r="AX154"/>
      <c r="AZ154"/>
      <c r="BA154"/>
      <c r="BC154"/>
      <c r="BD154"/>
      <c r="BE154"/>
      <c r="BH154"/>
      <c r="BI154"/>
      <c r="BK154"/>
      <c r="BL154"/>
    </row>
    <row r="155" spans="2:64" ht="15" x14ac:dyDescent="0.2">
      <c r="B155"/>
      <c r="C155"/>
      <c r="D155"/>
      <c r="E155"/>
      <c r="F155"/>
      <c r="G155"/>
      <c r="H155"/>
      <c r="I155"/>
      <c r="J155"/>
      <c r="K155"/>
      <c r="L155"/>
      <c r="M155"/>
      <c r="O155"/>
      <c r="P155"/>
      <c r="Q155"/>
      <c r="R155"/>
      <c r="U155"/>
      <c r="V155"/>
      <c r="W155"/>
      <c r="Z155"/>
      <c r="AA155"/>
      <c r="AB155"/>
      <c r="AC155"/>
      <c r="AF155"/>
      <c r="AG155"/>
      <c r="AH155"/>
      <c r="AL155"/>
      <c r="AM155"/>
      <c r="AQ155"/>
      <c r="AR155"/>
      <c r="AT155"/>
      <c r="AU155"/>
      <c r="AW155"/>
      <c r="AX155"/>
      <c r="AZ155"/>
      <c r="BA155"/>
      <c r="BC155"/>
      <c r="BD155"/>
      <c r="BE155"/>
      <c r="BH155"/>
      <c r="BI155"/>
      <c r="BK155"/>
      <c r="BL155"/>
    </row>
    <row r="156" spans="2:64" ht="15" x14ac:dyDescent="0.2">
      <c r="B156"/>
      <c r="C156"/>
      <c r="D156"/>
      <c r="E156"/>
      <c r="F156"/>
      <c r="G156"/>
      <c r="H156"/>
      <c r="I156"/>
      <c r="J156"/>
      <c r="K156"/>
      <c r="L156"/>
      <c r="M156"/>
      <c r="O156"/>
      <c r="P156"/>
      <c r="Q156"/>
      <c r="R156"/>
      <c r="U156"/>
      <c r="V156"/>
      <c r="W156"/>
      <c r="Z156"/>
      <c r="AA156"/>
      <c r="AB156"/>
      <c r="AC156"/>
      <c r="AF156"/>
      <c r="AG156"/>
      <c r="AH156"/>
      <c r="AL156"/>
      <c r="AM156"/>
      <c r="AQ156"/>
      <c r="AR156"/>
      <c r="AT156"/>
      <c r="AU156"/>
      <c r="AW156"/>
      <c r="AX156"/>
      <c r="AZ156"/>
      <c r="BA156"/>
      <c r="BC156"/>
      <c r="BD156"/>
      <c r="BE156"/>
      <c r="BH156"/>
      <c r="BI156"/>
      <c r="BK156"/>
      <c r="BL156"/>
    </row>
    <row r="157" spans="2:64" ht="15" x14ac:dyDescent="0.2">
      <c r="B157"/>
      <c r="C157"/>
      <c r="D157"/>
      <c r="E157"/>
      <c r="F157"/>
      <c r="G157"/>
      <c r="H157"/>
      <c r="I157"/>
      <c r="J157"/>
      <c r="K157"/>
      <c r="L157"/>
      <c r="M157"/>
      <c r="O157"/>
      <c r="P157"/>
      <c r="Q157"/>
      <c r="R157"/>
      <c r="U157"/>
      <c r="V157"/>
      <c r="W157"/>
      <c r="Z157"/>
      <c r="AA157"/>
      <c r="AB157"/>
      <c r="AC157"/>
      <c r="AF157"/>
      <c r="AG157"/>
      <c r="AH157"/>
      <c r="AL157"/>
      <c r="AM157"/>
      <c r="AQ157"/>
      <c r="AR157"/>
      <c r="AT157"/>
      <c r="AU157"/>
      <c r="AW157"/>
      <c r="AX157"/>
      <c r="AZ157"/>
      <c r="BA157"/>
      <c r="BC157"/>
      <c r="BD157"/>
      <c r="BE157"/>
      <c r="BH157"/>
      <c r="BI157"/>
      <c r="BK157"/>
      <c r="BL157"/>
    </row>
    <row r="158" spans="2:64" ht="15" x14ac:dyDescent="0.2">
      <c r="B158"/>
      <c r="C158"/>
      <c r="D158"/>
      <c r="E158"/>
      <c r="F158"/>
      <c r="G158"/>
      <c r="H158"/>
      <c r="I158"/>
      <c r="J158"/>
      <c r="K158"/>
      <c r="L158"/>
      <c r="M158"/>
      <c r="O158"/>
      <c r="P158"/>
      <c r="Q158"/>
      <c r="R158"/>
      <c r="U158"/>
      <c r="V158"/>
      <c r="W158"/>
      <c r="Z158"/>
      <c r="AA158"/>
      <c r="AB158"/>
      <c r="AC158"/>
      <c r="AF158"/>
      <c r="AG158"/>
      <c r="AH158"/>
      <c r="AL158"/>
      <c r="AM158"/>
      <c r="AQ158"/>
      <c r="AR158"/>
      <c r="AT158"/>
      <c r="AU158"/>
      <c r="AW158"/>
      <c r="AX158"/>
      <c r="AZ158"/>
      <c r="BA158"/>
      <c r="BC158"/>
      <c r="BD158"/>
      <c r="BE158"/>
      <c r="BH158"/>
      <c r="BI158"/>
      <c r="BK158"/>
      <c r="BL158"/>
    </row>
    <row r="159" spans="2:64" ht="15" x14ac:dyDescent="0.2">
      <c r="B159"/>
      <c r="C159"/>
      <c r="D159"/>
      <c r="E159"/>
      <c r="F159"/>
      <c r="G159"/>
      <c r="H159"/>
      <c r="I159"/>
      <c r="J159"/>
      <c r="K159"/>
      <c r="L159"/>
      <c r="M159"/>
      <c r="O159"/>
      <c r="P159"/>
      <c r="Q159"/>
      <c r="R159"/>
      <c r="U159"/>
      <c r="V159"/>
      <c r="W159"/>
      <c r="Z159"/>
      <c r="AA159"/>
      <c r="AB159"/>
      <c r="AC159"/>
      <c r="AF159"/>
      <c r="AG159"/>
      <c r="AH159"/>
      <c r="AL159"/>
      <c r="AM159"/>
      <c r="AQ159"/>
      <c r="AR159"/>
      <c r="AT159"/>
      <c r="AU159"/>
      <c r="AW159"/>
      <c r="AX159"/>
      <c r="AZ159"/>
      <c r="BA159"/>
      <c r="BC159"/>
      <c r="BD159"/>
      <c r="BE159"/>
      <c r="BH159"/>
      <c r="BI159"/>
      <c r="BK159"/>
      <c r="BL159"/>
    </row>
    <row r="160" spans="2:64" ht="15" x14ac:dyDescent="0.2">
      <c r="B160"/>
      <c r="C160"/>
      <c r="D160"/>
      <c r="E160"/>
      <c r="F160"/>
      <c r="G160"/>
      <c r="H160"/>
      <c r="I160"/>
      <c r="J160"/>
      <c r="K160"/>
      <c r="L160"/>
      <c r="M160"/>
      <c r="O160"/>
      <c r="P160"/>
      <c r="Q160"/>
      <c r="R160"/>
      <c r="U160"/>
      <c r="V160"/>
      <c r="W160"/>
      <c r="Z160"/>
      <c r="AA160"/>
      <c r="AB160"/>
      <c r="AC160"/>
      <c r="AF160"/>
      <c r="AG160"/>
      <c r="AH160"/>
      <c r="AL160"/>
      <c r="AM160"/>
      <c r="AQ160"/>
      <c r="AR160"/>
      <c r="AT160"/>
      <c r="AU160"/>
      <c r="AW160"/>
      <c r="AX160"/>
      <c r="AZ160"/>
      <c r="BA160"/>
      <c r="BC160"/>
      <c r="BD160"/>
      <c r="BE160"/>
      <c r="BH160"/>
      <c r="BI160"/>
      <c r="BK160"/>
      <c r="BL160"/>
    </row>
    <row r="161" spans="2:64" ht="15" x14ac:dyDescent="0.2">
      <c r="B161"/>
      <c r="C161"/>
      <c r="D161"/>
      <c r="E161"/>
      <c r="F161"/>
      <c r="G161"/>
      <c r="H161"/>
      <c r="I161"/>
      <c r="J161"/>
      <c r="K161"/>
      <c r="L161"/>
      <c r="M161"/>
      <c r="O161"/>
      <c r="P161"/>
      <c r="Q161"/>
      <c r="R161"/>
      <c r="U161"/>
      <c r="V161"/>
      <c r="W161"/>
      <c r="Z161"/>
      <c r="AA161"/>
      <c r="AB161"/>
      <c r="AC161"/>
      <c r="AF161"/>
      <c r="AG161"/>
      <c r="AH161"/>
      <c r="AL161"/>
      <c r="AM161"/>
      <c r="AQ161"/>
      <c r="AR161"/>
      <c r="AT161"/>
      <c r="AU161"/>
      <c r="AW161"/>
      <c r="AX161"/>
      <c r="AZ161"/>
      <c r="BA161"/>
      <c r="BC161"/>
      <c r="BD161"/>
      <c r="BE161"/>
      <c r="BH161"/>
      <c r="BI161"/>
      <c r="BK161"/>
      <c r="BL161"/>
    </row>
    <row r="162" spans="2:64" ht="15" x14ac:dyDescent="0.2">
      <c r="B162"/>
      <c r="C162"/>
      <c r="D162"/>
      <c r="E162"/>
      <c r="F162"/>
      <c r="G162"/>
      <c r="H162"/>
      <c r="I162"/>
      <c r="J162"/>
      <c r="K162"/>
      <c r="L162"/>
      <c r="M162"/>
      <c r="O162"/>
      <c r="P162"/>
      <c r="Q162"/>
      <c r="R162"/>
      <c r="U162"/>
      <c r="V162"/>
      <c r="W162"/>
      <c r="Z162"/>
      <c r="AA162"/>
      <c r="AB162"/>
      <c r="AC162"/>
      <c r="AF162"/>
      <c r="AG162"/>
      <c r="AH162"/>
      <c r="AL162"/>
      <c r="AM162"/>
      <c r="AQ162"/>
      <c r="AR162"/>
      <c r="AT162"/>
      <c r="AU162"/>
      <c r="AW162"/>
      <c r="AX162"/>
      <c r="AZ162"/>
      <c r="BA162"/>
      <c r="BC162"/>
      <c r="BD162"/>
      <c r="BE162"/>
      <c r="BH162"/>
      <c r="BI162"/>
      <c r="BK162"/>
      <c r="BL162"/>
    </row>
    <row r="163" spans="2:64" ht="15" x14ac:dyDescent="0.2">
      <c r="B163"/>
      <c r="C163"/>
      <c r="D163"/>
      <c r="E163"/>
      <c r="F163"/>
      <c r="G163"/>
      <c r="H163"/>
      <c r="I163"/>
      <c r="J163"/>
      <c r="K163"/>
      <c r="L163"/>
      <c r="M163"/>
      <c r="O163"/>
      <c r="P163"/>
      <c r="Q163"/>
      <c r="R163"/>
      <c r="U163"/>
      <c r="V163"/>
      <c r="W163"/>
      <c r="Z163"/>
      <c r="AA163"/>
      <c r="AB163"/>
      <c r="AC163"/>
      <c r="AF163"/>
      <c r="AG163"/>
      <c r="AH163"/>
      <c r="AL163"/>
      <c r="AM163"/>
      <c r="AQ163"/>
      <c r="AR163"/>
      <c r="AT163"/>
      <c r="AU163"/>
      <c r="AW163"/>
      <c r="AX163"/>
      <c r="AZ163"/>
      <c r="BA163"/>
      <c r="BC163"/>
      <c r="BD163"/>
      <c r="BE163"/>
      <c r="BH163"/>
      <c r="BI163"/>
      <c r="BK163"/>
      <c r="BL163"/>
    </row>
    <row r="164" spans="2:64" ht="15" x14ac:dyDescent="0.2">
      <c r="B164"/>
      <c r="C164"/>
      <c r="D164"/>
      <c r="E164"/>
      <c r="F164"/>
      <c r="G164"/>
      <c r="H164"/>
      <c r="I164"/>
      <c r="J164"/>
      <c r="K164"/>
      <c r="L164"/>
      <c r="M164"/>
      <c r="O164"/>
      <c r="P164"/>
      <c r="Q164"/>
      <c r="R164"/>
      <c r="U164"/>
      <c r="V164"/>
      <c r="W164"/>
      <c r="Z164"/>
      <c r="AA164"/>
      <c r="AB164"/>
      <c r="AC164"/>
      <c r="AF164"/>
      <c r="AG164"/>
      <c r="AH164"/>
      <c r="AL164"/>
      <c r="AM164"/>
      <c r="AQ164"/>
      <c r="AR164"/>
      <c r="AT164"/>
      <c r="AU164"/>
      <c r="AW164"/>
      <c r="AX164"/>
      <c r="AZ164"/>
      <c r="BA164"/>
      <c r="BC164"/>
      <c r="BD164"/>
      <c r="BE164"/>
      <c r="BH164"/>
      <c r="BI164"/>
      <c r="BK164"/>
      <c r="BL164"/>
    </row>
    <row r="165" spans="2:64" ht="15" x14ac:dyDescent="0.2">
      <c r="B165"/>
      <c r="C165"/>
      <c r="D165"/>
      <c r="E165"/>
      <c r="F165"/>
      <c r="G165"/>
      <c r="H165"/>
      <c r="I165"/>
      <c r="J165"/>
      <c r="K165"/>
      <c r="L165"/>
      <c r="M165"/>
      <c r="O165"/>
      <c r="P165"/>
      <c r="Q165"/>
      <c r="R165"/>
      <c r="U165"/>
      <c r="V165"/>
      <c r="W165"/>
      <c r="Z165"/>
      <c r="AA165"/>
      <c r="AB165"/>
      <c r="AC165"/>
      <c r="AF165"/>
      <c r="AG165"/>
      <c r="AH165"/>
      <c r="AL165"/>
      <c r="AM165"/>
      <c r="AQ165"/>
      <c r="AR165"/>
      <c r="AT165"/>
      <c r="AU165"/>
      <c r="AW165"/>
      <c r="AX165"/>
      <c r="AZ165"/>
      <c r="BA165"/>
      <c r="BC165"/>
      <c r="BD165"/>
      <c r="BE165"/>
      <c r="BH165"/>
      <c r="BI165"/>
      <c r="BK165"/>
      <c r="BL165"/>
    </row>
    <row r="166" spans="2:64" ht="15" x14ac:dyDescent="0.2">
      <c r="B166"/>
      <c r="C166"/>
      <c r="D166"/>
      <c r="E166"/>
      <c r="F166"/>
      <c r="G166"/>
      <c r="H166"/>
      <c r="I166"/>
      <c r="J166"/>
      <c r="K166"/>
      <c r="L166"/>
      <c r="M166"/>
      <c r="O166"/>
      <c r="P166"/>
      <c r="Q166"/>
      <c r="R166"/>
      <c r="U166"/>
      <c r="V166"/>
      <c r="W166"/>
      <c r="Z166"/>
      <c r="AA166"/>
      <c r="AB166"/>
      <c r="AC166"/>
      <c r="AF166"/>
      <c r="AG166"/>
      <c r="AH166"/>
      <c r="AL166"/>
      <c r="AM166"/>
      <c r="AQ166"/>
      <c r="AR166"/>
      <c r="AT166"/>
      <c r="AU166"/>
      <c r="AW166"/>
      <c r="AX166"/>
      <c r="AZ166"/>
      <c r="BA166"/>
      <c r="BC166"/>
      <c r="BD166"/>
      <c r="BE166"/>
      <c r="BH166"/>
      <c r="BI166"/>
      <c r="BK166"/>
      <c r="BL166"/>
    </row>
    <row r="167" spans="2:64" ht="15" x14ac:dyDescent="0.2">
      <c r="B167"/>
      <c r="C167"/>
      <c r="D167"/>
      <c r="E167"/>
      <c r="F167"/>
      <c r="G167"/>
      <c r="H167"/>
      <c r="I167"/>
      <c r="J167"/>
      <c r="K167"/>
      <c r="L167"/>
      <c r="M167"/>
      <c r="O167"/>
      <c r="P167"/>
      <c r="Q167"/>
      <c r="R167"/>
      <c r="U167"/>
      <c r="V167"/>
      <c r="W167"/>
      <c r="Z167"/>
      <c r="AA167"/>
      <c r="AB167"/>
      <c r="AC167"/>
      <c r="AF167"/>
      <c r="AG167"/>
      <c r="AH167"/>
      <c r="AL167"/>
      <c r="AM167"/>
      <c r="AQ167"/>
      <c r="AR167"/>
      <c r="AT167"/>
      <c r="AU167"/>
      <c r="AW167"/>
      <c r="AX167"/>
      <c r="AZ167"/>
      <c r="BA167"/>
      <c r="BC167"/>
      <c r="BD167"/>
      <c r="BE167"/>
      <c r="BH167"/>
      <c r="BI167"/>
      <c r="BK167"/>
      <c r="BL167"/>
    </row>
    <row r="168" spans="2:64" ht="15" x14ac:dyDescent="0.2">
      <c r="B168"/>
      <c r="C168"/>
      <c r="D168"/>
      <c r="E168"/>
      <c r="F168"/>
      <c r="G168"/>
      <c r="H168"/>
      <c r="I168"/>
      <c r="J168"/>
      <c r="K168"/>
      <c r="L168"/>
      <c r="M168"/>
      <c r="O168"/>
      <c r="P168"/>
      <c r="Q168"/>
      <c r="R168"/>
      <c r="U168"/>
      <c r="V168"/>
      <c r="W168"/>
      <c r="Z168"/>
      <c r="AA168"/>
      <c r="AB168"/>
      <c r="AC168"/>
      <c r="AF168"/>
      <c r="AG168"/>
      <c r="AH168"/>
      <c r="AL168"/>
      <c r="AM168"/>
      <c r="AQ168"/>
      <c r="AR168"/>
      <c r="AT168"/>
      <c r="AU168"/>
      <c r="AW168"/>
      <c r="AX168"/>
      <c r="AZ168"/>
      <c r="BA168"/>
      <c r="BC168"/>
      <c r="BD168"/>
      <c r="BE168"/>
      <c r="BH168"/>
      <c r="BI168"/>
      <c r="BK168"/>
      <c r="BL168"/>
    </row>
    <row r="169" spans="2:64" ht="15" x14ac:dyDescent="0.2">
      <c r="B169"/>
      <c r="C169"/>
      <c r="D169"/>
      <c r="E169"/>
      <c r="F169"/>
      <c r="G169"/>
      <c r="H169"/>
      <c r="I169"/>
      <c r="J169"/>
      <c r="K169"/>
      <c r="L169"/>
      <c r="M169"/>
      <c r="O169"/>
      <c r="P169"/>
      <c r="Q169"/>
      <c r="R169"/>
      <c r="U169"/>
      <c r="V169"/>
      <c r="W169"/>
      <c r="Z169"/>
      <c r="AA169"/>
      <c r="AB169"/>
      <c r="AC169"/>
      <c r="AF169"/>
      <c r="AG169"/>
      <c r="AH169"/>
      <c r="AL169"/>
      <c r="AM169"/>
      <c r="AQ169"/>
      <c r="AR169"/>
      <c r="AT169"/>
      <c r="AU169"/>
      <c r="AW169"/>
      <c r="AX169"/>
      <c r="AZ169"/>
      <c r="BA169"/>
      <c r="BC169"/>
      <c r="BD169"/>
      <c r="BE169"/>
      <c r="BH169"/>
      <c r="BI169"/>
      <c r="BK169"/>
      <c r="BL169"/>
    </row>
    <row r="170" spans="2:64" ht="15" x14ac:dyDescent="0.2">
      <c r="B170"/>
      <c r="C170"/>
      <c r="D170"/>
      <c r="E170"/>
      <c r="F170"/>
      <c r="G170"/>
      <c r="H170"/>
      <c r="I170"/>
      <c r="J170"/>
      <c r="K170"/>
      <c r="L170"/>
      <c r="M170"/>
      <c r="O170"/>
      <c r="P170"/>
      <c r="Q170"/>
      <c r="R170"/>
      <c r="U170"/>
      <c r="V170"/>
      <c r="W170"/>
      <c r="Z170"/>
      <c r="AA170"/>
      <c r="AB170"/>
      <c r="AC170"/>
      <c r="AF170"/>
      <c r="AG170"/>
      <c r="AH170"/>
      <c r="AL170"/>
      <c r="AM170"/>
      <c r="AQ170"/>
      <c r="AR170"/>
      <c r="AT170"/>
      <c r="AU170"/>
      <c r="AW170"/>
      <c r="AX170"/>
      <c r="AZ170"/>
      <c r="BA170"/>
      <c r="BC170"/>
      <c r="BD170"/>
      <c r="BE170"/>
      <c r="BH170"/>
      <c r="BI170"/>
      <c r="BK170"/>
      <c r="BL170"/>
    </row>
    <row r="171" spans="2:64" ht="15" x14ac:dyDescent="0.2">
      <c r="B171"/>
      <c r="C171"/>
      <c r="D171"/>
      <c r="E171"/>
      <c r="F171"/>
      <c r="G171"/>
      <c r="H171"/>
      <c r="I171"/>
      <c r="J171"/>
      <c r="K171"/>
      <c r="L171"/>
      <c r="M171"/>
      <c r="O171"/>
      <c r="P171"/>
      <c r="Q171"/>
      <c r="R171"/>
      <c r="U171"/>
      <c r="V171"/>
      <c r="W171"/>
      <c r="Z171"/>
      <c r="AA171"/>
      <c r="AB171"/>
      <c r="AC171"/>
      <c r="AF171"/>
      <c r="AG171"/>
      <c r="AH171"/>
      <c r="AL171"/>
      <c r="AM171"/>
      <c r="AQ171"/>
      <c r="AR171"/>
      <c r="AT171"/>
      <c r="AU171"/>
      <c r="AW171"/>
      <c r="AX171"/>
      <c r="AZ171"/>
      <c r="BA171"/>
      <c r="BC171"/>
      <c r="BD171"/>
      <c r="BE171"/>
      <c r="BH171"/>
      <c r="BI171"/>
      <c r="BK171"/>
      <c r="BL171"/>
    </row>
    <row r="172" spans="2:64" ht="15" x14ac:dyDescent="0.2">
      <c r="B172"/>
      <c r="C172"/>
      <c r="D172"/>
      <c r="E172"/>
      <c r="F172"/>
      <c r="G172"/>
      <c r="H172"/>
      <c r="I172"/>
      <c r="J172"/>
      <c r="K172"/>
      <c r="L172"/>
      <c r="M172"/>
      <c r="O172"/>
      <c r="P172"/>
      <c r="Q172"/>
      <c r="R172"/>
      <c r="U172"/>
      <c r="V172"/>
      <c r="W172"/>
      <c r="Z172"/>
      <c r="AA172"/>
      <c r="AB172"/>
      <c r="AC172"/>
      <c r="AF172"/>
      <c r="AG172"/>
      <c r="AH172"/>
      <c r="AL172"/>
      <c r="AM172"/>
      <c r="AQ172"/>
      <c r="AR172"/>
      <c r="AT172"/>
      <c r="AU172"/>
      <c r="AW172"/>
      <c r="AX172"/>
      <c r="AZ172"/>
      <c r="BA172"/>
      <c r="BC172"/>
      <c r="BD172"/>
      <c r="BE172"/>
      <c r="BH172"/>
      <c r="BI172"/>
      <c r="BK172"/>
      <c r="BL172"/>
    </row>
    <row r="173" spans="2:64" ht="15" x14ac:dyDescent="0.2">
      <c r="B173"/>
      <c r="C173"/>
      <c r="D173"/>
      <c r="E173"/>
      <c r="F173"/>
      <c r="G173"/>
      <c r="H173"/>
      <c r="I173"/>
      <c r="J173"/>
      <c r="K173"/>
      <c r="L173"/>
      <c r="M173"/>
      <c r="O173"/>
      <c r="P173"/>
      <c r="Q173"/>
      <c r="R173"/>
      <c r="U173"/>
      <c r="V173"/>
      <c r="W173"/>
      <c r="Z173"/>
      <c r="AA173"/>
      <c r="AB173"/>
      <c r="AC173"/>
      <c r="AF173"/>
      <c r="AG173"/>
      <c r="AH173"/>
      <c r="AL173"/>
      <c r="AM173"/>
      <c r="AQ173"/>
      <c r="AR173"/>
      <c r="AT173"/>
      <c r="AU173"/>
      <c r="AW173"/>
      <c r="AX173"/>
      <c r="AZ173"/>
      <c r="BA173"/>
      <c r="BC173"/>
      <c r="BD173"/>
      <c r="BE173"/>
      <c r="BH173"/>
      <c r="BI173"/>
      <c r="BK173"/>
      <c r="BL173"/>
    </row>
    <row r="174" spans="2:64" ht="15" x14ac:dyDescent="0.2">
      <c r="B174"/>
      <c r="C174"/>
      <c r="D174"/>
      <c r="E174"/>
      <c r="F174"/>
      <c r="G174"/>
      <c r="H174"/>
      <c r="I174"/>
      <c r="J174"/>
      <c r="K174"/>
      <c r="L174"/>
      <c r="M174"/>
      <c r="O174"/>
      <c r="P174"/>
      <c r="Q174"/>
      <c r="R174"/>
      <c r="U174"/>
      <c r="V174"/>
      <c r="W174"/>
      <c r="Z174"/>
      <c r="AA174"/>
      <c r="AB174"/>
      <c r="AC174"/>
      <c r="AF174"/>
      <c r="AG174"/>
      <c r="AH174"/>
      <c r="AL174"/>
      <c r="AM174"/>
      <c r="AQ174"/>
      <c r="AR174"/>
      <c r="AT174"/>
      <c r="AU174"/>
      <c r="AW174"/>
      <c r="AX174"/>
      <c r="AZ174"/>
      <c r="BA174"/>
      <c r="BC174"/>
      <c r="BD174"/>
      <c r="BE174"/>
      <c r="BH174"/>
      <c r="BI174"/>
      <c r="BK174"/>
      <c r="BL174"/>
    </row>
    <row r="175" spans="2:64" ht="15" x14ac:dyDescent="0.2">
      <c r="B175"/>
      <c r="C175"/>
      <c r="D175"/>
      <c r="E175"/>
      <c r="F175"/>
      <c r="G175"/>
      <c r="H175"/>
      <c r="I175"/>
      <c r="J175"/>
      <c r="K175"/>
      <c r="L175"/>
      <c r="M175"/>
      <c r="O175"/>
      <c r="P175"/>
      <c r="Q175"/>
      <c r="R175"/>
      <c r="U175"/>
      <c r="V175"/>
      <c r="W175"/>
      <c r="Z175"/>
      <c r="AA175"/>
      <c r="AB175"/>
      <c r="AC175"/>
      <c r="AF175"/>
      <c r="AG175"/>
      <c r="AH175"/>
      <c r="AL175"/>
      <c r="AM175"/>
      <c r="AQ175"/>
      <c r="AR175"/>
      <c r="AT175"/>
      <c r="AU175"/>
      <c r="AW175"/>
      <c r="AX175"/>
      <c r="AZ175"/>
      <c r="BA175"/>
      <c r="BC175"/>
      <c r="BD175"/>
      <c r="BE175"/>
      <c r="BH175"/>
      <c r="BI175"/>
      <c r="BK175"/>
      <c r="BL175"/>
    </row>
    <row r="176" spans="2:64" ht="15" x14ac:dyDescent="0.2">
      <c r="B176"/>
      <c r="C176"/>
      <c r="D176"/>
      <c r="E176"/>
      <c r="F176"/>
      <c r="G176"/>
      <c r="H176"/>
      <c r="I176"/>
      <c r="J176"/>
      <c r="K176"/>
      <c r="L176"/>
      <c r="M176"/>
      <c r="O176"/>
      <c r="P176"/>
      <c r="Q176"/>
      <c r="R176"/>
      <c r="U176"/>
      <c r="V176"/>
      <c r="W176"/>
      <c r="Z176"/>
      <c r="AA176"/>
      <c r="AB176"/>
      <c r="AC176"/>
      <c r="AF176"/>
      <c r="AG176"/>
      <c r="AH176"/>
      <c r="AL176"/>
      <c r="AM176"/>
      <c r="AQ176"/>
      <c r="AR176"/>
      <c r="AT176"/>
      <c r="AU176"/>
      <c r="AW176"/>
      <c r="AX176"/>
      <c r="AZ176"/>
      <c r="BA176"/>
      <c r="BC176"/>
      <c r="BD176"/>
      <c r="BE176"/>
      <c r="BH176"/>
      <c r="BI176"/>
      <c r="BK176"/>
      <c r="BL176"/>
    </row>
    <row r="177" spans="2:64" ht="15" x14ac:dyDescent="0.2">
      <c r="B177"/>
      <c r="C177"/>
      <c r="D177"/>
      <c r="E177"/>
      <c r="F177"/>
      <c r="G177"/>
      <c r="H177"/>
      <c r="I177"/>
      <c r="J177"/>
      <c r="K177"/>
      <c r="L177"/>
      <c r="M177"/>
      <c r="O177"/>
      <c r="P177"/>
      <c r="Q177"/>
      <c r="R177"/>
      <c r="U177"/>
      <c r="V177"/>
      <c r="W177"/>
      <c r="Z177"/>
      <c r="AA177"/>
      <c r="AB177"/>
      <c r="AC177"/>
      <c r="AF177"/>
      <c r="AG177"/>
      <c r="AH177"/>
      <c r="AL177"/>
      <c r="AM177"/>
      <c r="AQ177"/>
      <c r="AR177"/>
      <c r="AT177"/>
      <c r="AU177"/>
      <c r="AW177"/>
      <c r="AX177"/>
      <c r="AZ177"/>
      <c r="BA177"/>
      <c r="BC177"/>
      <c r="BD177"/>
      <c r="BE177"/>
      <c r="BH177"/>
      <c r="BI177"/>
      <c r="BK177"/>
      <c r="BL177"/>
    </row>
    <row r="178" spans="2:64" ht="15" x14ac:dyDescent="0.2">
      <c r="B178"/>
      <c r="C178"/>
      <c r="D178"/>
      <c r="E178"/>
      <c r="F178"/>
      <c r="G178"/>
      <c r="H178"/>
      <c r="I178"/>
      <c r="J178"/>
      <c r="K178"/>
      <c r="L178"/>
      <c r="M178"/>
      <c r="O178"/>
      <c r="P178"/>
      <c r="Q178"/>
      <c r="R178"/>
      <c r="U178"/>
      <c r="V178"/>
      <c r="W178"/>
      <c r="Z178"/>
      <c r="AA178"/>
      <c r="AB178"/>
      <c r="AC178"/>
      <c r="AF178"/>
      <c r="AG178"/>
      <c r="AH178"/>
      <c r="AL178"/>
      <c r="AM178"/>
      <c r="AQ178"/>
      <c r="AR178"/>
      <c r="AT178"/>
      <c r="AU178"/>
      <c r="AW178"/>
      <c r="AX178"/>
      <c r="AZ178"/>
      <c r="BA178"/>
      <c r="BC178"/>
      <c r="BD178"/>
      <c r="BE178"/>
      <c r="BH178"/>
      <c r="BI178"/>
      <c r="BK178"/>
      <c r="BL178"/>
    </row>
    <row r="179" spans="2:64" ht="15" x14ac:dyDescent="0.2">
      <c r="B179"/>
      <c r="C179"/>
      <c r="D179"/>
      <c r="E179"/>
      <c r="F179"/>
      <c r="G179"/>
      <c r="H179"/>
      <c r="I179"/>
      <c r="J179"/>
      <c r="K179"/>
      <c r="L179"/>
      <c r="M179"/>
      <c r="O179"/>
      <c r="P179"/>
      <c r="Q179"/>
      <c r="R179"/>
      <c r="U179"/>
      <c r="V179"/>
      <c r="W179"/>
      <c r="Z179"/>
      <c r="AA179"/>
      <c r="AB179"/>
      <c r="AC179"/>
      <c r="AF179"/>
      <c r="AG179"/>
      <c r="AH179"/>
      <c r="AL179"/>
      <c r="AM179"/>
      <c r="AQ179"/>
      <c r="AR179"/>
      <c r="AT179"/>
      <c r="AU179"/>
      <c r="AW179"/>
      <c r="AX179"/>
      <c r="AZ179"/>
      <c r="BA179"/>
      <c r="BC179"/>
      <c r="BD179"/>
      <c r="BE179"/>
      <c r="BH179"/>
      <c r="BI179"/>
      <c r="BK179"/>
      <c r="BL179"/>
    </row>
    <row r="180" spans="2:64" ht="15" x14ac:dyDescent="0.2">
      <c r="B180"/>
      <c r="C180"/>
      <c r="D180"/>
      <c r="E180"/>
      <c r="F180"/>
      <c r="G180"/>
      <c r="H180"/>
      <c r="I180"/>
      <c r="J180"/>
      <c r="K180"/>
      <c r="L180"/>
      <c r="M180"/>
      <c r="O180"/>
      <c r="P180"/>
      <c r="Q180"/>
      <c r="R180"/>
      <c r="U180"/>
      <c r="V180"/>
      <c r="W180"/>
      <c r="Z180"/>
      <c r="AA180"/>
      <c r="AB180"/>
      <c r="AC180"/>
      <c r="AF180"/>
      <c r="AG180"/>
      <c r="AH180"/>
      <c r="AL180"/>
      <c r="AM180"/>
      <c r="AQ180"/>
      <c r="AR180"/>
      <c r="AT180"/>
      <c r="AU180"/>
      <c r="AW180"/>
      <c r="AX180"/>
      <c r="AZ180"/>
      <c r="BA180"/>
      <c r="BC180"/>
      <c r="BD180"/>
      <c r="BE180"/>
      <c r="BH180"/>
      <c r="BI180"/>
      <c r="BK180"/>
      <c r="BL180"/>
    </row>
    <row r="181" spans="2:64" ht="15" x14ac:dyDescent="0.2">
      <c r="B181"/>
      <c r="C181"/>
      <c r="D181"/>
      <c r="E181"/>
      <c r="F181"/>
      <c r="G181"/>
      <c r="H181"/>
      <c r="I181"/>
      <c r="J181"/>
      <c r="K181"/>
      <c r="L181"/>
      <c r="M181"/>
      <c r="O181"/>
      <c r="P181"/>
      <c r="Q181"/>
      <c r="R181"/>
      <c r="U181"/>
      <c r="V181"/>
      <c r="W181"/>
      <c r="Z181"/>
      <c r="AA181"/>
      <c r="AB181"/>
      <c r="AC181"/>
      <c r="AF181"/>
      <c r="AG181"/>
      <c r="AH181"/>
      <c r="AL181"/>
      <c r="AM181"/>
      <c r="AQ181"/>
      <c r="AR181"/>
      <c r="AT181"/>
      <c r="AU181"/>
      <c r="AW181"/>
      <c r="AX181"/>
      <c r="AZ181"/>
      <c r="BA181"/>
      <c r="BC181"/>
      <c r="BD181"/>
      <c r="BE181"/>
      <c r="BH181"/>
      <c r="BI181"/>
      <c r="BK181"/>
      <c r="BL181"/>
    </row>
    <row r="182" spans="2:64" ht="15" x14ac:dyDescent="0.2">
      <c r="B182"/>
      <c r="C182"/>
      <c r="D182"/>
      <c r="E182"/>
      <c r="F182"/>
      <c r="G182"/>
      <c r="H182"/>
      <c r="I182"/>
      <c r="J182"/>
      <c r="K182"/>
      <c r="L182"/>
      <c r="M182"/>
      <c r="O182"/>
      <c r="P182"/>
      <c r="Q182"/>
      <c r="R182"/>
      <c r="U182"/>
      <c r="V182"/>
      <c r="W182"/>
      <c r="Z182"/>
      <c r="AA182"/>
      <c r="AB182"/>
      <c r="AC182"/>
      <c r="AF182"/>
      <c r="AG182"/>
      <c r="AH182"/>
      <c r="AL182"/>
      <c r="AM182"/>
      <c r="AQ182"/>
      <c r="AR182"/>
      <c r="AT182"/>
      <c r="AU182"/>
      <c r="AW182"/>
      <c r="AX182"/>
      <c r="AZ182"/>
      <c r="BA182"/>
      <c r="BC182"/>
      <c r="BD182"/>
      <c r="BE182"/>
      <c r="BH182"/>
      <c r="BI182"/>
      <c r="BK182"/>
      <c r="BL182"/>
    </row>
    <row r="183" spans="2:64" ht="15" x14ac:dyDescent="0.2">
      <c r="B183"/>
      <c r="C183"/>
      <c r="D183"/>
      <c r="E183"/>
      <c r="F183"/>
      <c r="G183"/>
      <c r="H183"/>
      <c r="I183"/>
      <c r="J183"/>
      <c r="K183"/>
      <c r="L183"/>
      <c r="M183"/>
      <c r="O183"/>
      <c r="P183"/>
      <c r="Q183"/>
      <c r="R183"/>
      <c r="U183"/>
      <c r="V183"/>
      <c r="W183"/>
      <c r="Z183"/>
      <c r="AA183"/>
      <c r="AB183"/>
      <c r="AC183"/>
      <c r="AF183"/>
      <c r="AG183"/>
      <c r="AH183"/>
      <c r="AL183"/>
      <c r="AM183"/>
      <c r="AQ183"/>
      <c r="AR183"/>
      <c r="AT183"/>
      <c r="AU183"/>
      <c r="AW183"/>
      <c r="AX183"/>
      <c r="AZ183"/>
      <c r="BA183"/>
      <c r="BC183"/>
      <c r="BD183"/>
      <c r="BE183"/>
      <c r="BH183"/>
      <c r="BI183"/>
      <c r="BK183"/>
      <c r="BL183"/>
    </row>
    <row r="184" spans="2:64" ht="15" x14ac:dyDescent="0.2">
      <c r="B184"/>
      <c r="C184"/>
      <c r="D184"/>
      <c r="E184"/>
      <c r="F184"/>
      <c r="G184"/>
      <c r="H184"/>
      <c r="I184"/>
      <c r="J184"/>
      <c r="K184"/>
      <c r="L184"/>
      <c r="M184"/>
      <c r="O184"/>
      <c r="P184"/>
      <c r="Q184"/>
      <c r="R184"/>
      <c r="U184"/>
      <c r="V184"/>
      <c r="W184"/>
      <c r="Z184"/>
      <c r="AA184"/>
      <c r="AB184"/>
      <c r="AC184"/>
      <c r="AF184"/>
      <c r="AG184"/>
      <c r="AH184"/>
      <c r="AL184"/>
      <c r="AM184"/>
      <c r="AQ184"/>
      <c r="AR184"/>
      <c r="AT184"/>
      <c r="AU184"/>
      <c r="AW184"/>
      <c r="AX184"/>
      <c r="AZ184"/>
      <c r="BA184"/>
      <c r="BC184"/>
      <c r="BD184"/>
      <c r="BE184"/>
      <c r="BH184"/>
      <c r="BI184"/>
      <c r="BK184"/>
      <c r="BL184"/>
    </row>
    <row r="185" spans="2:64" ht="15" x14ac:dyDescent="0.2">
      <c r="B185"/>
      <c r="C185"/>
      <c r="D185"/>
      <c r="E185"/>
      <c r="F185"/>
      <c r="G185"/>
      <c r="H185"/>
      <c r="I185"/>
      <c r="J185"/>
      <c r="K185"/>
      <c r="L185"/>
      <c r="M185"/>
      <c r="O185"/>
      <c r="P185"/>
      <c r="Q185"/>
      <c r="R185"/>
      <c r="U185"/>
      <c r="V185"/>
      <c r="W185"/>
      <c r="Z185"/>
      <c r="AA185"/>
      <c r="AB185"/>
      <c r="AC185"/>
      <c r="AF185"/>
      <c r="AG185"/>
      <c r="AH185"/>
      <c r="AL185"/>
      <c r="AM185"/>
      <c r="AQ185"/>
      <c r="AR185"/>
      <c r="AT185"/>
      <c r="AU185"/>
      <c r="AW185"/>
      <c r="AX185"/>
      <c r="AZ185"/>
      <c r="BA185"/>
      <c r="BC185"/>
      <c r="BD185"/>
      <c r="BE185"/>
      <c r="BH185"/>
      <c r="BI185"/>
      <c r="BK185"/>
      <c r="BL185"/>
    </row>
    <row r="186" spans="2:64" ht="15" x14ac:dyDescent="0.2">
      <c r="B186"/>
      <c r="C186"/>
      <c r="D186"/>
      <c r="E186"/>
      <c r="F186"/>
      <c r="G186"/>
      <c r="H186"/>
      <c r="I186"/>
      <c r="J186"/>
      <c r="K186"/>
      <c r="L186"/>
      <c r="M186"/>
      <c r="O186"/>
      <c r="P186"/>
      <c r="Q186"/>
      <c r="R186"/>
      <c r="U186"/>
      <c r="V186"/>
      <c r="W186"/>
      <c r="Z186"/>
      <c r="AA186"/>
      <c r="AB186"/>
      <c r="AC186"/>
      <c r="AF186"/>
      <c r="AG186"/>
      <c r="AH186"/>
      <c r="AL186"/>
      <c r="AM186"/>
      <c r="AQ186"/>
      <c r="AR186"/>
      <c r="AT186"/>
      <c r="AU186"/>
      <c r="AW186"/>
      <c r="AX186"/>
      <c r="AZ186"/>
      <c r="BA186"/>
      <c r="BC186"/>
      <c r="BD186"/>
      <c r="BE186"/>
      <c r="BH186"/>
      <c r="BI186"/>
      <c r="BK186"/>
      <c r="BL186"/>
    </row>
    <row r="187" spans="2:64" ht="15" x14ac:dyDescent="0.2">
      <c r="B187"/>
      <c r="C187"/>
      <c r="D187"/>
      <c r="E187"/>
      <c r="F187"/>
      <c r="G187"/>
      <c r="H187"/>
      <c r="I187"/>
      <c r="J187"/>
      <c r="K187"/>
      <c r="L187"/>
      <c r="M187"/>
      <c r="O187"/>
      <c r="P187"/>
      <c r="Q187"/>
      <c r="R187"/>
      <c r="U187"/>
      <c r="V187"/>
      <c r="W187"/>
      <c r="Z187"/>
      <c r="AA187"/>
      <c r="AB187"/>
      <c r="AC187"/>
      <c r="AF187"/>
      <c r="AG187"/>
      <c r="AH187"/>
      <c r="AL187"/>
      <c r="AM187"/>
      <c r="AQ187"/>
      <c r="AR187"/>
      <c r="AT187"/>
      <c r="AU187"/>
      <c r="AW187"/>
      <c r="AX187"/>
      <c r="AZ187"/>
      <c r="BA187"/>
      <c r="BC187"/>
      <c r="BD187"/>
      <c r="BE187"/>
      <c r="BH187"/>
      <c r="BI187"/>
      <c r="BK187"/>
      <c r="BL187"/>
    </row>
    <row r="188" spans="2:64" ht="15" x14ac:dyDescent="0.2">
      <c r="B188"/>
      <c r="C188"/>
      <c r="D188"/>
      <c r="E188"/>
      <c r="F188"/>
      <c r="G188"/>
      <c r="H188"/>
      <c r="I188"/>
      <c r="J188"/>
      <c r="K188"/>
      <c r="L188"/>
      <c r="M188"/>
      <c r="O188"/>
      <c r="P188"/>
      <c r="Q188"/>
      <c r="R188"/>
      <c r="U188"/>
      <c r="V188"/>
      <c r="W188"/>
      <c r="Z188"/>
      <c r="AA188"/>
      <c r="AB188"/>
      <c r="AC188"/>
      <c r="AF188"/>
      <c r="AG188"/>
      <c r="AH188"/>
      <c r="AL188"/>
      <c r="AM188"/>
      <c r="AQ188"/>
      <c r="AR188"/>
      <c r="AT188"/>
      <c r="AU188"/>
      <c r="AW188"/>
      <c r="AX188"/>
      <c r="AZ188"/>
      <c r="BA188"/>
      <c r="BC188"/>
      <c r="BD188"/>
      <c r="BE188"/>
      <c r="BH188"/>
      <c r="BI188"/>
      <c r="BK188"/>
      <c r="BL188"/>
    </row>
    <row r="189" spans="2:64" ht="15" x14ac:dyDescent="0.2">
      <c r="B189"/>
      <c r="C189"/>
      <c r="D189"/>
      <c r="E189"/>
      <c r="F189"/>
      <c r="G189"/>
      <c r="H189"/>
      <c r="I189"/>
      <c r="J189"/>
      <c r="K189"/>
      <c r="L189"/>
      <c r="M189"/>
      <c r="O189"/>
      <c r="P189"/>
      <c r="Q189"/>
      <c r="R189"/>
      <c r="U189"/>
      <c r="V189"/>
      <c r="W189"/>
      <c r="Z189"/>
      <c r="AA189"/>
      <c r="AB189"/>
      <c r="AC189"/>
      <c r="AF189"/>
      <c r="AG189"/>
      <c r="AH189"/>
      <c r="AL189"/>
      <c r="AM189"/>
      <c r="AQ189"/>
      <c r="AR189"/>
      <c r="AT189"/>
      <c r="AU189"/>
      <c r="AW189"/>
      <c r="AX189"/>
      <c r="AZ189"/>
      <c r="BA189"/>
      <c r="BC189"/>
      <c r="BD189"/>
      <c r="BE189"/>
      <c r="BH189"/>
      <c r="BI189"/>
      <c r="BK189"/>
      <c r="BL189"/>
    </row>
    <row r="190" spans="2:64" ht="15" x14ac:dyDescent="0.2">
      <c r="B190"/>
      <c r="C190"/>
      <c r="D190"/>
      <c r="E190"/>
      <c r="F190"/>
      <c r="G190"/>
      <c r="H190"/>
      <c r="I190"/>
      <c r="J190"/>
      <c r="K190"/>
      <c r="L190"/>
      <c r="M190"/>
      <c r="O190"/>
      <c r="P190"/>
      <c r="Q190"/>
      <c r="R190"/>
      <c r="U190"/>
      <c r="V190"/>
      <c r="W190"/>
      <c r="Z190"/>
      <c r="AA190"/>
      <c r="AB190"/>
      <c r="AC190"/>
      <c r="AF190"/>
      <c r="AG190"/>
      <c r="AH190"/>
      <c r="AL190"/>
      <c r="AM190"/>
      <c r="AQ190"/>
      <c r="AR190"/>
      <c r="AT190"/>
      <c r="AU190"/>
      <c r="AW190"/>
      <c r="AX190"/>
      <c r="AZ190"/>
      <c r="BA190"/>
      <c r="BC190"/>
      <c r="BD190"/>
      <c r="BE190"/>
      <c r="BH190"/>
      <c r="BI190"/>
      <c r="BK190"/>
      <c r="BL190"/>
    </row>
    <row r="191" spans="2:64" ht="15" x14ac:dyDescent="0.2">
      <c r="B191"/>
      <c r="C191"/>
      <c r="D191"/>
      <c r="E191"/>
      <c r="F191"/>
      <c r="G191"/>
      <c r="H191"/>
      <c r="I191"/>
      <c r="J191"/>
      <c r="K191"/>
      <c r="L191"/>
      <c r="M191"/>
      <c r="O191"/>
      <c r="P191"/>
      <c r="Q191"/>
      <c r="R191"/>
      <c r="U191"/>
      <c r="V191"/>
      <c r="W191"/>
      <c r="Z191"/>
      <c r="AA191"/>
      <c r="AB191"/>
      <c r="AC191"/>
      <c r="AF191"/>
      <c r="AG191"/>
      <c r="AH191"/>
      <c r="AL191"/>
      <c r="AM191"/>
      <c r="AQ191"/>
      <c r="AR191"/>
      <c r="AT191"/>
      <c r="AU191"/>
      <c r="AW191"/>
      <c r="AX191"/>
      <c r="AZ191"/>
      <c r="BA191"/>
      <c r="BC191"/>
      <c r="BD191"/>
      <c r="BE191"/>
      <c r="BH191"/>
      <c r="BI191"/>
      <c r="BK191"/>
      <c r="BL191"/>
    </row>
    <row r="192" spans="2:64" ht="15" x14ac:dyDescent="0.2">
      <c r="B192"/>
      <c r="C192"/>
      <c r="D192"/>
      <c r="E192"/>
      <c r="F192"/>
      <c r="G192"/>
      <c r="H192"/>
      <c r="I192"/>
      <c r="J192"/>
      <c r="K192"/>
      <c r="L192"/>
      <c r="M192"/>
      <c r="O192"/>
      <c r="P192"/>
      <c r="Q192"/>
      <c r="R192"/>
      <c r="U192"/>
      <c r="V192"/>
      <c r="W192"/>
      <c r="Z192"/>
      <c r="AA192"/>
      <c r="AB192"/>
      <c r="AC192"/>
      <c r="AF192"/>
      <c r="AG192"/>
      <c r="AH192"/>
      <c r="AL192"/>
      <c r="AM192"/>
      <c r="AQ192"/>
      <c r="AR192"/>
      <c r="AT192"/>
      <c r="AU192"/>
      <c r="AW192"/>
      <c r="AX192"/>
      <c r="AZ192"/>
      <c r="BA192"/>
      <c r="BC192"/>
      <c r="BD192"/>
      <c r="BE192"/>
      <c r="BH192"/>
      <c r="BI192"/>
      <c r="BK192"/>
      <c r="BL192"/>
    </row>
    <row r="193" spans="2:64" ht="15" x14ac:dyDescent="0.2">
      <c r="B193"/>
      <c r="C193"/>
      <c r="D193"/>
      <c r="E193"/>
      <c r="F193"/>
      <c r="G193"/>
      <c r="H193"/>
      <c r="I193"/>
      <c r="J193"/>
      <c r="K193"/>
      <c r="L193"/>
      <c r="M193"/>
      <c r="O193"/>
      <c r="P193"/>
      <c r="Q193"/>
      <c r="R193"/>
      <c r="U193"/>
      <c r="V193"/>
      <c r="W193"/>
      <c r="Z193"/>
      <c r="AA193"/>
      <c r="AB193"/>
      <c r="AC193"/>
      <c r="AF193"/>
      <c r="AG193"/>
      <c r="AH193"/>
      <c r="AL193"/>
      <c r="AM193"/>
      <c r="AQ193"/>
      <c r="AR193"/>
      <c r="AT193"/>
      <c r="AU193"/>
      <c r="AW193"/>
      <c r="AX193"/>
      <c r="AZ193"/>
      <c r="BA193"/>
      <c r="BC193"/>
      <c r="BD193"/>
      <c r="BE193"/>
      <c r="BH193"/>
      <c r="BI193"/>
      <c r="BK193"/>
      <c r="BL193"/>
    </row>
    <row r="194" spans="2:64" ht="15" x14ac:dyDescent="0.2">
      <c r="B194"/>
      <c r="C194"/>
      <c r="D194"/>
      <c r="E194"/>
      <c r="F194"/>
      <c r="G194"/>
      <c r="H194"/>
      <c r="I194"/>
      <c r="J194"/>
      <c r="K194"/>
      <c r="L194"/>
      <c r="M194"/>
      <c r="O194"/>
      <c r="P194"/>
      <c r="Q194"/>
      <c r="R194"/>
      <c r="U194"/>
      <c r="V194"/>
      <c r="W194"/>
      <c r="Z194"/>
      <c r="AA194"/>
      <c r="AB194"/>
      <c r="AC194"/>
      <c r="AF194"/>
      <c r="AG194"/>
      <c r="AH194"/>
      <c r="AL194"/>
      <c r="AM194"/>
      <c r="AQ194"/>
      <c r="AR194"/>
      <c r="AT194"/>
      <c r="AU194"/>
      <c r="AW194"/>
      <c r="AX194"/>
      <c r="AZ194"/>
      <c r="BA194"/>
      <c r="BC194"/>
      <c r="BD194"/>
      <c r="BE194"/>
      <c r="BH194"/>
      <c r="BI194"/>
      <c r="BK194"/>
      <c r="BL194"/>
    </row>
    <row r="195" spans="2:64" ht="15" x14ac:dyDescent="0.2">
      <c r="B195"/>
      <c r="C195"/>
      <c r="D195"/>
      <c r="E195"/>
      <c r="F195"/>
      <c r="G195"/>
      <c r="H195"/>
      <c r="I195"/>
      <c r="J195"/>
      <c r="K195"/>
      <c r="L195"/>
      <c r="M195"/>
      <c r="O195"/>
      <c r="P195"/>
      <c r="Q195"/>
      <c r="R195"/>
      <c r="U195"/>
      <c r="V195"/>
      <c r="W195"/>
      <c r="Z195"/>
      <c r="AA195"/>
      <c r="AB195"/>
      <c r="AC195"/>
      <c r="AF195"/>
      <c r="AG195"/>
      <c r="AH195"/>
      <c r="AL195"/>
      <c r="AM195"/>
      <c r="AQ195"/>
      <c r="AR195"/>
      <c r="AT195"/>
      <c r="AU195"/>
      <c r="AW195"/>
      <c r="AX195"/>
      <c r="AZ195"/>
      <c r="BA195"/>
      <c r="BC195"/>
      <c r="BD195"/>
      <c r="BE195"/>
      <c r="BH195"/>
      <c r="BI195"/>
      <c r="BK195"/>
      <c r="BL195"/>
    </row>
    <row r="196" spans="2:64" ht="15" x14ac:dyDescent="0.2">
      <c r="B196"/>
      <c r="C196"/>
      <c r="D196"/>
      <c r="E196"/>
      <c r="F196"/>
      <c r="G196"/>
      <c r="H196"/>
      <c r="I196"/>
      <c r="J196"/>
      <c r="K196"/>
      <c r="L196"/>
      <c r="M196"/>
      <c r="O196"/>
      <c r="P196"/>
      <c r="Q196"/>
      <c r="R196"/>
      <c r="U196"/>
      <c r="V196"/>
      <c r="W196"/>
      <c r="Z196"/>
      <c r="AA196"/>
      <c r="AB196"/>
      <c r="AC196"/>
      <c r="AF196"/>
      <c r="AG196"/>
      <c r="AH196"/>
      <c r="AL196"/>
      <c r="AM196"/>
      <c r="AQ196"/>
      <c r="AR196"/>
      <c r="AT196"/>
      <c r="AU196"/>
      <c r="AW196"/>
      <c r="AX196"/>
      <c r="AZ196"/>
      <c r="BA196"/>
      <c r="BC196"/>
      <c r="BD196"/>
      <c r="BE196"/>
      <c r="BH196"/>
      <c r="BI196"/>
      <c r="BK196"/>
      <c r="BL196"/>
    </row>
    <row r="197" spans="2:64" ht="15" x14ac:dyDescent="0.2">
      <c r="B197"/>
      <c r="C197"/>
      <c r="D197"/>
      <c r="E197"/>
      <c r="F197"/>
      <c r="G197"/>
      <c r="H197"/>
      <c r="I197"/>
      <c r="J197"/>
      <c r="K197"/>
      <c r="L197"/>
      <c r="M197"/>
      <c r="O197"/>
      <c r="P197"/>
      <c r="Q197"/>
      <c r="R197"/>
      <c r="U197"/>
      <c r="V197"/>
      <c r="W197"/>
      <c r="Z197"/>
      <c r="AA197"/>
      <c r="AB197"/>
      <c r="AC197"/>
      <c r="AF197"/>
      <c r="AG197"/>
      <c r="AH197"/>
      <c r="AL197"/>
      <c r="AM197"/>
      <c r="AQ197"/>
      <c r="AR197"/>
      <c r="AT197"/>
      <c r="AU197"/>
      <c r="AW197"/>
      <c r="AX197"/>
      <c r="AZ197"/>
      <c r="BA197"/>
      <c r="BC197"/>
      <c r="BD197"/>
      <c r="BE197"/>
      <c r="BH197"/>
      <c r="BI197"/>
      <c r="BK197"/>
      <c r="BL197"/>
    </row>
    <row r="198" spans="2:64" ht="15" x14ac:dyDescent="0.2">
      <c r="B198"/>
      <c r="C198"/>
      <c r="D198"/>
      <c r="E198"/>
      <c r="F198"/>
      <c r="G198"/>
      <c r="H198"/>
      <c r="I198"/>
      <c r="J198"/>
      <c r="K198"/>
      <c r="L198"/>
      <c r="M198"/>
      <c r="O198"/>
      <c r="P198"/>
      <c r="Q198"/>
      <c r="R198"/>
      <c r="U198"/>
      <c r="V198"/>
      <c r="W198"/>
      <c r="Z198"/>
      <c r="AA198"/>
      <c r="AB198"/>
      <c r="AC198"/>
      <c r="AF198"/>
      <c r="AG198"/>
      <c r="AH198"/>
      <c r="AL198"/>
      <c r="AM198"/>
      <c r="AQ198"/>
      <c r="AR198"/>
      <c r="AT198"/>
      <c r="AU198"/>
      <c r="AW198"/>
      <c r="AX198"/>
      <c r="AZ198"/>
      <c r="BA198"/>
      <c r="BC198"/>
      <c r="BD198"/>
      <c r="BE198"/>
      <c r="BH198"/>
      <c r="BI198"/>
      <c r="BK198"/>
      <c r="BL198"/>
    </row>
    <row r="199" spans="2:64" ht="15" x14ac:dyDescent="0.2">
      <c r="B199"/>
      <c r="C199"/>
      <c r="D199"/>
      <c r="E199"/>
      <c r="F199"/>
      <c r="G199"/>
      <c r="H199"/>
      <c r="I199"/>
      <c r="J199"/>
      <c r="K199"/>
      <c r="L199"/>
      <c r="M199"/>
      <c r="O199"/>
      <c r="P199"/>
      <c r="Q199"/>
      <c r="R199"/>
      <c r="U199"/>
      <c r="V199"/>
      <c r="W199"/>
      <c r="Z199"/>
      <c r="AA199"/>
      <c r="AB199"/>
      <c r="AC199"/>
      <c r="AF199"/>
      <c r="AG199"/>
      <c r="AH199"/>
      <c r="AL199"/>
      <c r="AM199"/>
      <c r="AQ199"/>
      <c r="AR199"/>
      <c r="AT199"/>
      <c r="AU199"/>
      <c r="AW199"/>
      <c r="AX199"/>
      <c r="AZ199"/>
      <c r="BA199"/>
      <c r="BC199"/>
      <c r="BD199"/>
      <c r="BE199"/>
      <c r="BH199"/>
      <c r="BI199"/>
      <c r="BK199"/>
      <c r="BL199"/>
    </row>
    <row r="200" spans="2:64" ht="15" x14ac:dyDescent="0.2">
      <c r="B200"/>
      <c r="C200"/>
      <c r="D200"/>
      <c r="E200"/>
      <c r="F200"/>
      <c r="G200"/>
      <c r="H200"/>
      <c r="I200"/>
      <c r="J200"/>
      <c r="K200"/>
      <c r="L200"/>
      <c r="M200"/>
      <c r="O200"/>
      <c r="P200"/>
      <c r="Q200"/>
      <c r="R200"/>
      <c r="U200"/>
      <c r="V200"/>
      <c r="W200"/>
      <c r="Z200"/>
      <c r="AA200"/>
      <c r="AB200"/>
      <c r="AC200"/>
      <c r="AF200"/>
      <c r="AG200"/>
      <c r="AH200"/>
      <c r="AL200"/>
      <c r="AM200"/>
      <c r="AQ200"/>
      <c r="AR200"/>
      <c r="AT200"/>
      <c r="AU200"/>
      <c r="AW200"/>
      <c r="AX200"/>
      <c r="AZ200"/>
      <c r="BA200"/>
      <c r="BC200"/>
      <c r="BD200"/>
      <c r="BE200"/>
      <c r="BH200"/>
      <c r="BI200"/>
      <c r="BK200"/>
      <c r="BL200"/>
    </row>
    <row r="201" spans="2:64" ht="15" x14ac:dyDescent="0.2">
      <c r="B201"/>
      <c r="C201"/>
      <c r="D201"/>
      <c r="E201"/>
      <c r="F201"/>
      <c r="G201"/>
      <c r="H201"/>
      <c r="I201"/>
      <c r="J201"/>
      <c r="K201"/>
      <c r="L201"/>
      <c r="M201"/>
      <c r="O201"/>
      <c r="P201"/>
      <c r="Q201"/>
      <c r="R201"/>
      <c r="U201"/>
      <c r="V201"/>
      <c r="W201"/>
      <c r="Z201"/>
      <c r="AA201"/>
      <c r="AB201"/>
      <c r="AC201"/>
      <c r="AF201"/>
      <c r="AG201"/>
      <c r="AH201"/>
      <c r="AL201"/>
      <c r="AM201"/>
      <c r="AQ201"/>
      <c r="AR201"/>
      <c r="AT201"/>
      <c r="AU201"/>
      <c r="AW201"/>
      <c r="AX201"/>
      <c r="AZ201"/>
      <c r="BA201"/>
      <c r="BC201"/>
      <c r="BD201"/>
      <c r="BE201"/>
      <c r="BH201"/>
      <c r="BI201"/>
      <c r="BK201"/>
      <c r="BL201"/>
    </row>
    <row r="202" spans="2:64" ht="15" x14ac:dyDescent="0.2">
      <c r="B202"/>
      <c r="C202"/>
      <c r="D202"/>
      <c r="E202"/>
      <c r="F202"/>
      <c r="G202"/>
      <c r="H202"/>
      <c r="I202"/>
      <c r="J202"/>
      <c r="K202"/>
      <c r="L202"/>
      <c r="M202"/>
      <c r="O202"/>
      <c r="P202"/>
      <c r="Q202"/>
      <c r="R202"/>
      <c r="U202"/>
      <c r="V202"/>
      <c r="W202"/>
      <c r="Z202"/>
      <c r="AA202"/>
      <c r="AB202"/>
      <c r="AC202"/>
      <c r="AF202"/>
      <c r="AG202"/>
      <c r="AH202"/>
      <c r="AL202"/>
      <c r="AM202"/>
      <c r="AQ202"/>
      <c r="AR202"/>
      <c r="AT202"/>
      <c r="AU202"/>
      <c r="AW202"/>
      <c r="AX202"/>
      <c r="AZ202"/>
      <c r="BA202"/>
      <c r="BC202"/>
      <c r="BD202"/>
      <c r="BE202"/>
      <c r="BH202"/>
      <c r="BI202"/>
      <c r="BK202"/>
      <c r="BL202"/>
    </row>
    <row r="203" spans="2:64" ht="15" x14ac:dyDescent="0.2">
      <c r="B203"/>
      <c r="C203"/>
      <c r="D203"/>
      <c r="E203"/>
      <c r="F203"/>
      <c r="G203"/>
      <c r="H203"/>
      <c r="I203"/>
      <c r="J203"/>
      <c r="K203"/>
      <c r="L203"/>
      <c r="M203"/>
      <c r="O203"/>
      <c r="P203"/>
      <c r="Q203"/>
      <c r="R203"/>
      <c r="U203"/>
      <c r="V203"/>
      <c r="W203"/>
      <c r="Z203"/>
      <c r="AA203"/>
      <c r="AB203"/>
      <c r="AC203"/>
      <c r="AF203"/>
      <c r="AG203"/>
      <c r="AH203"/>
      <c r="AL203"/>
      <c r="AM203"/>
      <c r="AQ203"/>
      <c r="AR203"/>
      <c r="AT203"/>
      <c r="AU203"/>
      <c r="AW203"/>
      <c r="AX203"/>
      <c r="AZ203"/>
      <c r="BA203"/>
      <c r="BC203"/>
      <c r="BD203"/>
      <c r="BE203"/>
      <c r="BH203"/>
      <c r="BI203"/>
      <c r="BK203"/>
      <c r="BL203"/>
    </row>
    <row r="204" spans="2:64" ht="15" x14ac:dyDescent="0.2">
      <c r="B204"/>
      <c r="C204"/>
      <c r="D204"/>
      <c r="E204"/>
      <c r="F204"/>
      <c r="G204"/>
      <c r="H204"/>
      <c r="I204"/>
      <c r="J204"/>
      <c r="K204"/>
      <c r="L204"/>
      <c r="M204"/>
      <c r="O204"/>
      <c r="P204"/>
      <c r="Q204"/>
      <c r="R204"/>
      <c r="U204"/>
      <c r="V204"/>
      <c r="W204"/>
      <c r="Z204"/>
      <c r="AA204"/>
      <c r="AB204"/>
      <c r="AC204"/>
      <c r="AF204"/>
      <c r="AG204"/>
      <c r="AH204"/>
      <c r="AL204"/>
      <c r="AM204"/>
      <c r="AQ204"/>
      <c r="AR204"/>
      <c r="AT204"/>
      <c r="AU204"/>
      <c r="AW204"/>
      <c r="AX204"/>
      <c r="AZ204"/>
      <c r="BA204"/>
      <c r="BC204"/>
      <c r="BD204"/>
      <c r="BE204"/>
      <c r="BH204"/>
      <c r="BI204"/>
      <c r="BK204"/>
      <c r="BL204"/>
    </row>
    <row r="205" spans="2:64" ht="15" x14ac:dyDescent="0.2">
      <c r="B205"/>
      <c r="C205"/>
      <c r="D205"/>
      <c r="E205"/>
      <c r="F205"/>
      <c r="G205"/>
      <c r="H205"/>
      <c r="I205"/>
      <c r="J205"/>
      <c r="K205"/>
      <c r="L205"/>
      <c r="M205"/>
      <c r="O205"/>
      <c r="P205"/>
      <c r="Q205"/>
      <c r="R205"/>
      <c r="U205"/>
      <c r="V205"/>
      <c r="W205"/>
      <c r="Z205"/>
      <c r="AA205"/>
      <c r="AB205"/>
      <c r="AC205"/>
      <c r="AF205"/>
      <c r="AG205"/>
      <c r="AH205"/>
      <c r="AL205"/>
      <c r="AM205"/>
      <c r="AQ205"/>
      <c r="AR205"/>
      <c r="AT205"/>
      <c r="AU205"/>
      <c r="AW205"/>
      <c r="AX205"/>
      <c r="AZ205"/>
      <c r="BA205"/>
      <c r="BC205"/>
      <c r="BD205"/>
      <c r="BE205"/>
      <c r="BH205"/>
      <c r="BI205"/>
      <c r="BK205"/>
      <c r="BL205"/>
    </row>
    <row r="206" spans="2:64" ht="15" x14ac:dyDescent="0.2">
      <c r="B206"/>
      <c r="C206"/>
      <c r="D206"/>
      <c r="E206"/>
      <c r="F206"/>
      <c r="G206"/>
      <c r="H206"/>
      <c r="I206"/>
      <c r="J206"/>
      <c r="K206"/>
      <c r="L206"/>
      <c r="M206"/>
      <c r="O206"/>
      <c r="P206"/>
      <c r="Q206"/>
      <c r="R206"/>
      <c r="U206"/>
      <c r="V206"/>
      <c r="W206"/>
      <c r="Z206"/>
      <c r="AA206"/>
      <c r="AB206"/>
      <c r="AC206"/>
      <c r="AF206"/>
      <c r="AG206"/>
      <c r="AH206"/>
      <c r="AL206"/>
      <c r="AM206"/>
      <c r="AQ206"/>
      <c r="AR206"/>
      <c r="AT206"/>
      <c r="AU206"/>
      <c r="AW206"/>
      <c r="AX206"/>
      <c r="AZ206"/>
      <c r="BA206"/>
      <c r="BC206"/>
      <c r="BD206"/>
      <c r="BE206"/>
      <c r="BH206"/>
      <c r="BI206"/>
      <c r="BK206"/>
      <c r="BL206"/>
    </row>
    <row r="207" spans="2:64" ht="15" x14ac:dyDescent="0.2">
      <c r="B207"/>
      <c r="C207"/>
      <c r="D207"/>
      <c r="E207"/>
      <c r="F207"/>
      <c r="G207"/>
      <c r="H207"/>
      <c r="I207"/>
      <c r="J207"/>
      <c r="K207"/>
      <c r="L207"/>
      <c r="M207"/>
      <c r="O207"/>
      <c r="P207"/>
      <c r="Q207"/>
      <c r="R207"/>
      <c r="U207"/>
      <c r="V207"/>
      <c r="W207"/>
      <c r="Z207"/>
      <c r="AA207"/>
      <c r="AB207"/>
      <c r="AC207"/>
      <c r="AF207"/>
      <c r="AG207"/>
      <c r="AH207"/>
      <c r="AL207"/>
      <c r="AM207"/>
      <c r="AQ207"/>
      <c r="AR207"/>
      <c r="AT207"/>
      <c r="AU207"/>
      <c r="AW207"/>
      <c r="AX207"/>
      <c r="AZ207"/>
      <c r="BA207"/>
      <c r="BC207"/>
      <c r="BD207"/>
      <c r="BE207"/>
      <c r="BH207"/>
      <c r="BI207"/>
      <c r="BK207"/>
      <c r="BL207"/>
    </row>
    <row r="208" spans="2:64" ht="15" x14ac:dyDescent="0.2">
      <c r="B208"/>
      <c r="C208"/>
      <c r="D208"/>
      <c r="E208"/>
      <c r="F208"/>
      <c r="G208"/>
      <c r="H208"/>
      <c r="I208"/>
      <c r="J208"/>
      <c r="K208"/>
      <c r="L208"/>
      <c r="M208"/>
      <c r="O208"/>
      <c r="P208"/>
      <c r="Q208"/>
      <c r="R208"/>
      <c r="U208"/>
      <c r="V208"/>
      <c r="W208"/>
      <c r="Z208"/>
      <c r="AA208"/>
      <c r="AB208"/>
      <c r="AC208"/>
      <c r="AF208"/>
      <c r="AG208"/>
      <c r="AH208"/>
      <c r="AL208"/>
      <c r="AM208"/>
      <c r="AQ208"/>
      <c r="AR208"/>
      <c r="AT208"/>
      <c r="AU208"/>
      <c r="AW208"/>
      <c r="AX208"/>
      <c r="AZ208"/>
      <c r="BA208"/>
      <c r="BC208"/>
      <c r="BD208"/>
      <c r="BE208"/>
      <c r="BH208"/>
      <c r="BI208"/>
      <c r="BK208"/>
      <c r="BL208"/>
    </row>
    <row r="209" spans="2:64" ht="15" x14ac:dyDescent="0.2">
      <c r="B209"/>
      <c r="C209"/>
      <c r="D209"/>
      <c r="E209"/>
      <c r="F209"/>
      <c r="G209"/>
      <c r="H209"/>
      <c r="I209"/>
      <c r="J209"/>
      <c r="K209"/>
      <c r="L209"/>
      <c r="M209"/>
      <c r="O209"/>
      <c r="P209"/>
      <c r="Q209"/>
      <c r="R209"/>
      <c r="U209"/>
      <c r="V209"/>
      <c r="W209"/>
      <c r="Z209"/>
      <c r="AA209"/>
      <c r="AB209"/>
      <c r="AC209"/>
      <c r="AF209"/>
      <c r="AG209"/>
      <c r="AH209"/>
      <c r="AL209"/>
      <c r="AM209"/>
      <c r="AQ209"/>
      <c r="AR209"/>
      <c r="AT209"/>
      <c r="AU209"/>
      <c r="AW209"/>
      <c r="AX209"/>
      <c r="AZ209"/>
      <c r="BA209"/>
      <c r="BC209"/>
      <c r="BD209"/>
      <c r="BE209"/>
      <c r="BH209"/>
      <c r="BI209"/>
      <c r="BK209"/>
      <c r="BL209"/>
    </row>
    <row r="210" spans="2:64" ht="15" x14ac:dyDescent="0.2">
      <c r="B210"/>
      <c r="C210"/>
      <c r="D210"/>
      <c r="E210"/>
      <c r="F210"/>
      <c r="G210"/>
      <c r="H210"/>
      <c r="I210"/>
      <c r="J210"/>
      <c r="K210"/>
      <c r="L210"/>
      <c r="M210"/>
      <c r="O210"/>
      <c r="P210"/>
      <c r="Q210"/>
      <c r="R210"/>
      <c r="U210"/>
      <c r="V210"/>
      <c r="W210"/>
      <c r="Z210"/>
      <c r="AA210"/>
      <c r="AB210"/>
      <c r="AC210"/>
      <c r="AF210"/>
      <c r="AG210"/>
      <c r="AH210"/>
      <c r="AL210"/>
      <c r="AM210"/>
      <c r="AQ210"/>
      <c r="AR210"/>
      <c r="AT210"/>
      <c r="AU210"/>
      <c r="AW210"/>
      <c r="AX210"/>
      <c r="AZ210"/>
      <c r="BA210"/>
      <c r="BC210"/>
      <c r="BD210"/>
      <c r="BE210"/>
      <c r="BH210"/>
      <c r="BI210"/>
      <c r="BK210"/>
      <c r="BL210"/>
    </row>
    <row r="211" spans="2:64" ht="15" x14ac:dyDescent="0.2">
      <c r="B211"/>
      <c r="C211"/>
      <c r="D211"/>
      <c r="E211"/>
      <c r="F211"/>
      <c r="G211"/>
      <c r="H211"/>
      <c r="I211"/>
      <c r="J211"/>
      <c r="K211"/>
      <c r="L211"/>
      <c r="M211"/>
      <c r="O211"/>
      <c r="P211"/>
      <c r="Q211"/>
      <c r="R211"/>
      <c r="U211"/>
      <c r="V211"/>
      <c r="W211"/>
      <c r="Z211"/>
      <c r="AA211"/>
      <c r="AB211"/>
      <c r="AC211"/>
      <c r="AF211"/>
      <c r="AG211"/>
      <c r="AH211"/>
      <c r="AL211"/>
      <c r="AM211"/>
      <c r="AQ211"/>
      <c r="AR211"/>
      <c r="AT211"/>
      <c r="AU211"/>
      <c r="AW211"/>
      <c r="AX211"/>
      <c r="AZ211"/>
      <c r="BA211"/>
      <c r="BC211"/>
      <c r="BD211"/>
      <c r="BE211"/>
      <c r="BH211"/>
      <c r="BI211"/>
      <c r="BK211"/>
      <c r="BL211"/>
    </row>
    <row r="212" spans="2:64" ht="15" x14ac:dyDescent="0.2">
      <c r="B212"/>
      <c r="C212"/>
      <c r="D212"/>
      <c r="E212"/>
      <c r="F212"/>
      <c r="G212"/>
      <c r="H212"/>
      <c r="I212"/>
      <c r="J212"/>
      <c r="K212"/>
      <c r="L212"/>
      <c r="M212"/>
      <c r="O212"/>
      <c r="P212"/>
      <c r="Q212"/>
      <c r="R212"/>
      <c r="U212"/>
      <c r="V212"/>
      <c r="W212"/>
      <c r="Z212"/>
      <c r="AA212"/>
      <c r="AB212"/>
      <c r="AC212"/>
      <c r="AF212"/>
      <c r="AG212"/>
      <c r="AH212"/>
      <c r="AL212"/>
      <c r="AM212"/>
      <c r="AQ212"/>
      <c r="AR212"/>
      <c r="AT212"/>
      <c r="AU212"/>
      <c r="AW212"/>
      <c r="AX212"/>
      <c r="AZ212"/>
      <c r="BA212"/>
      <c r="BC212"/>
      <c r="BD212"/>
      <c r="BE212"/>
      <c r="BH212"/>
      <c r="BI212"/>
      <c r="BK212"/>
      <c r="BL212"/>
    </row>
    <row r="213" spans="2:64" ht="15" x14ac:dyDescent="0.2">
      <c r="B213"/>
      <c r="C213"/>
      <c r="D213"/>
      <c r="E213"/>
      <c r="F213"/>
      <c r="G213"/>
      <c r="H213"/>
      <c r="I213"/>
      <c r="J213"/>
      <c r="K213"/>
      <c r="L213"/>
      <c r="M213"/>
      <c r="O213"/>
      <c r="P213"/>
      <c r="Q213"/>
      <c r="R213"/>
      <c r="U213"/>
      <c r="V213"/>
      <c r="W213"/>
      <c r="Z213"/>
      <c r="AA213"/>
      <c r="AB213"/>
      <c r="AC213"/>
      <c r="AF213"/>
      <c r="AG213"/>
      <c r="AH213"/>
      <c r="AL213"/>
      <c r="AM213"/>
      <c r="AQ213"/>
      <c r="AR213"/>
      <c r="AT213"/>
      <c r="AU213"/>
      <c r="AW213"/>
      <c r="AX213"/>
      <c r="AZ213"/>
      <c r="BA213"/>
      <c r="BC213"/>
      <c r="BD213"/>
      <c r="BE213"/>
      <c r="BH213"/>
      <c r="BI213"/>
      <c r="BK213"/>
      <c r="BL213"/>
    </row>
    <row r="214" spans="2:64" ht="15" x14ac:dyDescent="0.2">
      <c r="B214"/>
      <c r="C214"/>
      <c r="D214"/>
      <c r="E214"/>
      <c r="F214"/>
      <c r="G214"/>
      <c r="H214"/>
      <c r="I214"/>
      <c r="J214"/>
      <c r="K214"/>
      <c r="L214"/>
      <c r="M214"/>
      <c r="O214"/>
      <c r="P214"/>
      <c r="Q214"/>
      <c r="R214"/>
      <c r="U214"/>
      <c r="V214"/>
      <c r="W214"/>
      <c r="Z214"/>
      <c r="AA214"/>
      <c r="AB214"/>
      <c r="AC214"/>
      <c r="AF214"/>
      <c r="AG214"/>
      <c r="AH214"/>
      <c r="AL214"/>
      <c r="AM214"/>
      <c r="AQ214"/>
      <c r="AR214"/>
      <c r="AT214"/>
      <c r="AU214"/>
      <c r="AW214"/>
      <c r="AX214"/>
      <c r="AZ214"/>
      <c r="BA214"/>
      <c r="BC214"/>
      <c r="BD214"/>
      <c r="BE214"/>
      <c r="BH214"/>
      <c r="BI214"/>
      <c r="BK214"/>
      <c r="BL214"/>
    </row>
    <row r="215" spans="2:64" ht="15" x14ac:dyDescent="0.2">
      <c r="B215"/>
      <c r="C215"/>
      <c r="D215"/>
      <c r="E215"/>
      <c r="F215"/>
      <c r="G215"/>
      <c r="H215"/>
      <c r="I215"/>
      <c r="J215"/>
      <c r="K215"/>
      <c r="L215"/>
      <c r="M215"/>
      <c r="O215"/>
      <c r="P215"/>
      <c r="Q215"/>
      <c r="R215"/>
      <c r="U215"/>
      <c r="V215"/>
      <c r="W215"/>
      <c r="Z215"/>
      <c r="AA215"/>
      <c r="AB215"/>
      <c r="AC215"/>
      <c r="AF215"/>
      <c r="AG215"/>
      <c r="AH215"/>
      <c r="AL215"/>
      <c r="AM215"/>
      <c r="AQ215"/>
      <c r="AR215"/>
      <c r="AT215"/>
      <c r="AU215"/>
      <c r="AW215"/>
      <c r="AX215"/>
      <c r="AZ215"/>
      <c r="BA215"/>
      <c r="BC215"/>
      <c r="BD215"/>
      <c r="BE215"/>
      <c r="BH215"/>
      <c r="BI215"/>
      <c r="BK215"/>
      <c r="BL215"/>
    </row>
    <row r="216" spans="2:64" ht="15" x14ac:dyDescent="0.2">
      <c r="B216"/>
      <c r="C216"/>
      <c r="D216"/>
      <c r="E216"/>
      <c r="F216"/>
      <c r="G216"/>
      <c r="H216"/>
      <c r="I216"/>
      <c r="J216"/>
      <c r="K216"/>
      <c r="L216"/>
      <c r="M216"/>
      <c r="O216"/>
      <c r="P216"/>
      <c r="Q216"/>
      <c r="R216"/>
      <c r="U216"/>
      <c r="V216"/>
      <c r="W216"/>
      <c r="Z216"/>
      <c r="AA216"/>
      <c r="AB216"/>
      <c r="AC216"/>
      <c r="AF216"/>
      <c r="AG216"/>
      <c r="AH216"/>
      <c r="AL216"/>
      <c r="AM216"/>
      <c r="AQ216"/>
      <c r="AR216"/>
      <c r="AT216"/>
      <c r="AU216"/>
      <c r="AW216"/>
      <c r="AX216"/>
      <c r="AZ216"/>
      <c r="BA216"/>
      <c r="BC216"/>
      <c r="BD216"/>
      <c r="BE216"/>
      <c r="BH216"/>
      <c r="BI216"/>
      <c r="BK216"/>
      <c r="BL216"/>
    </row>
    <row r="217" spans="2:64" ht="15" x14ac:dyDescent="0.2">
      <c r="B217"/>
      <c r="C217"/>
      <c r="D217"/>
      <c r="E217"/>
      <c r="F217"/>
      <c r="G217"/>
      <c r="H217"/>
      <c r="I217"/>
      <c r="J217"/>
      <c r="K217"/>
      <c r="L217"/>
      <c r="M217"/>
      <c r="O217"/>
      <c r="P217"/>
      <c r="Q217"/>
      <c r="R217"/>
      <c r="U217"/>
      <c r="V217"/>
      <c r="W217"/>
      <c r="Z217"/>
      <c r="AA217"/>
      <c r="AB217"/>
      <c r="AC217"/>
      <c r="AF217"/>
      <c r="AG217"/>
      <c r="AH217"/>
      <c r="AL217"/>
      <c r="AM217"/>
      <c r="AQ217"/>
      <c r="AR217"/>
      <c r="AT217"/>
      <c r="AU217"/>
      <c r="AW217"/>
      <c r="AX217"/>
      <c r="AZ217"/>
      <c r="BA217"/>
      <c r="BC217"/>
      <c r="BD217"/>
      <c r="BE217"/>
      <c r="BH217"/>
      <c r="BI217"/>
      <c r="BK217"/>
      <c r="BL217"/>
    </row>
    <row r="218" spans="2:64" ht="15" x14ac:dyDescent="0.2">
      <c r="B218"/>
      <c r="C218"/>
      <c r="D218"/>
      <c r="E218"/>
      <c r="F218"/>
      <c r="G218"/>
      <c r="H218"/>
      <c r="I218"/>
      <c r="J218"/>
      <c r="K218"/>
      <c r="L218"/>
      <c r="M218"/>
      <c r="O218"/>
      <c r="P218"/>
      <c r="Q218"/>
      <c r="R218"/>
      <c r="U218"/>
      <c r="V218"/>
      <c r="W218"/>
      <c r="Z218"/>
      <c r="AA218"/>
      <c r="AB218"/>
      <c r="AC218"/>
      <c r="AF218"/>
      <c r="AG218"/>
      <c r="AH218"/>
      <c r="AL218"/>
      <c r="AM218"/>
      <c r="AQ218"/>
      <c r="AR218"/>
      <c r="AT218"/>
      <c r="AU218"/>
      <c r="AW218"/>
      <c r="AX218"/>
      <c r="AZ218"/>
      <c r="BA218"/>
      <c r="BC218"/>
      <c r="BD218"/>
      <c r="BE218"/>
      <c r="BH218"/>
      <c r="BI218"/>
      <c r="BK218"/>
      <c r="BL218"/>
    </row>
    <row r="219" spans="2:64" ht="15" x14ac:dyDescent="0.2">
      <c r="B219"/>
      <c r="C219"/>
      <c r="D219"/>
      <c r="E219"/>
      <c r="F219"/>
      <c r="G219"/>
      <c r="H219"/>
      <c r="I219"/>
      <c r="J219"/>
      <c r="K219"/>
      <c r="L219"/>
      <c r="M219"/>
      <c r="O219"/>
      <c r="P219"/>
      <c r="Q219"/>
      <c r="R219"/>
      <c r="U219"/>
      <c r="V219"/>
      <c r="W219"/>
      <c r="Z219"/>
      <c r="AA219"/>
      <c r="AB219"/>
      <c r="AC219"/>
      <c r="AF219"/>
      <c r="AG219"/>
      <c r="AH219"/>
      <c r="AL219"/>
      <c r="AM219"/>
      <c r="AQ219"/>
      <c r="AR219"/>
      <c r="AT219"/>
      <c r="AU219"/>
      <c r="AW219"/>
      <c r="AX219"/>
      <c r="AZ219"/>
      <c r="BA219"/>
      <c r="BC219"/>
      <c r="BD219"/>
      <c r="BE219"/>
      <c r="BH219"/>
      <c r="BI219"/>
      <c r="BK219"/>
      <c r="BL219"/>
    </row>
    <row r="220" spans="2:64" ht="15" x14ac:dyDescent="0.2">
      <c r="B220"/>
      <c r="C220"/>
      <c r="D220"/>
      <c r="E220"/>
      <c r="F220"/>
      <c r="G220"/>
      <c r="H220"/>
      <c r="I220"/>
      <c r="J220"/>
      <c r="K220"/>
      <c r="L220"/>
      <c r="M220"/>
      <c r="O220"/>
      <c r="P220"/>
      <c r="Q220"/>
      <c r="R220"/>
      <c r="U220"/>
      <c r="V220"/>
      <c r="W220"/>
      <c r="Z220"/>
      <c r="AA220"/>
      <c r="AB220"/>
      <c r="AC220"/>
      <c r="AF220"/>
      <c r="AG220"/>
      <c r="AH220"/>
      <c r="AL220"/>
      <c r="AM220"/>
      <c r="AQ220"/>
      <c r="AR220"/>
      <c r="AT220"/>
      <c r="AU220"/>
      <c r="AW220"/>
      <c r="AX220"/>
      <c r="AZ220"/>
      <c r="BA220"/>
      <c r="BC220"/>
      <c r="BD220"/>
      <c r="BE220"/>
      <c r="BH220"/>
      <c r="BI220"/>
      <c r="BK220"/>
      <c r="BL220"/>
    </row>
    <row r="221" spans="2:64" ht="15" x14ac:dyDescent="0.2">
      <c r="B221"/>
      <c r="C221"/>
      <c r="D221"/>
      <c r="E221"/>
      <c r="F221"/>
      <c r="G221"/>
      <c r="H221"/>
      <c r="I221"/>
      <c r="J221"/>
      <c r="K221"/>
      <c r="L221"/>
      <c r="M221"/>
      <c r="O221"/>
      <c r="P221"/>
      <c r="Q221"/>
      <c r="R221"/>
      <c r="U221"/>
      <c r="V221"/>
      <c r="W221"/>
      <c r="Z221"/>
      <c r="AA221"/>
      <c r="AB221"/>
      <c r="AC221"/>
      <c r="AF221"/>
      <c r="AG221"/>
      <c r="AH221"/>
      <c r="AL221"/>
      <c r="AM221"/>
      <c r="AQ221"/>
      <c r="AR221"/>
      <c r="AT221"/>
      <c r="AU221"/>
      <c r="AW221"/>
      <c r="AX221"/>
      <c r="AZ221"/>
      <c r="BA221"/>
      <c r="BC221"/>
      <c r="BD221"/>
      <c r="BE221"/>
      <c r="BH221"/>
      <c r="BI221"/>
      <c r="BK221"/>
      <c r="BL221"/>
    </row>
    <row r="222" spans="2:64" ht="15" x14ac:dyDescent="0.2">
      <c r="B222"/>
      <c r="C222"/>
      <c r="D222"/>
      <c r="E222"/>
      <c r="F222"/>
      <c r="G222"/>
      <c r="H222"/>
      <c r="I222"/>
      <c r="J222"/>
      <c r="K222"/>
      <c r="L222"/>
      <c r="M222"/>
      <c r="O222"/>
      <c r="P222"/>
      <c r="Q222"/>
      <c r="R222"/>
      <c r="U222"/>
      <c r="V222"/>
      <c r="W222"/>
      <c r="Z222"/>
      <c r="AA222"/>
      <c r="AB222"/>
      <c r="AC222"/>
      <c r="AF222"/>
      <c r="AG222"/>
      <c r="AH222"/>
      <c r="AL222"/>
      <c r="AM222"/>
      <c r="AQ222"/>
      <c r="AR222"/>
      <c r="AT222"/>
      <c r="AU222"/>
      <c r="AW222"/>
      <c r="AX222"/>
      <c r="AZ222"/>
      <c r="BA222"/>
      <c r="BC222"/>
      <c r="BD222"/>
      <c r="BE222"/>
      <c r="BH222"/>
      <c r="BI222"/>
      <c r="BK222"/>
      <c r="BL222"/>
    </row>
    <row r="223" spans="2:64" ht="15" x14ac:dyDescent="0.2">
      <c r="B223"/>
      <c r="C223"/>
      <c r="D223"/>
      <c r="E223"/>
      <c r="F223"/>
      <c r="G223"/>
      <c r="H223"/>
      <c r="I223"/>
      <c r="J223"/>
      <c r="K223"/>
      <c r="L223"/>
      <c r="M223"/>
      <c r="O223"/>
      <c r="P223"/>
      <c r="Q223"/>
      <c r="R223"/>
      <c r="U223"/>
      <c r="V223"/>
      <c r="W223"/>
      <c r="Z223"/>
      <c r="AA223"/>
      <c r="AB223"/>
      <c r="AC223"/>
      <c r="AF223"/>
      <c r="AG223"/>
      <c r="AH223"/>
      <c r="AL223"/>
      <c r="AM223"/>
      <c r="AQ223"/>
      <c r="AR223"/>
      <c r="AT223"/>
      <c r="AU223"/>
      <c r="AW223"/>
      <c r="AX223"/>
      <c r="AZ223"/>
      <c r="BA223"/>
      <c r="BC223"/>
      <c r="BD223"/>
      <c r="BE223"/>
      <c r="BH223"/>
      <c r="BI223"/>
      <c r="BK223"/>
      <c r="BL223"/>
    </row>
    <row r="224" spans="2:64" ht="15" x14ac:dyDescent="0.2">
      <c r="B224"/>
      <c r="C224"/>
      <c r="D224"/>
      <c r="E224"/>
      <c r="F224"/>
      <c r="G224"/>
      <c r="H224"/>
      <c r="I224"/>
      <c r="J224"/>
      <c r="K224"/>
      <c r="L224"/>
      <c r="M224"/>
      <c r="O224"/>
      <c r="P224"/>
      <c r="Q224"/>
      <c r="R224"/>
      <c r="U224"/>
      <c r="V224"/>
      <c r="W224"/>
      <c r="Z224"/>
      <c r="AA224"/>
      <c r="AB224"/>
      <c r="AC224"/>
      <c r="AF224"/>
      <c r="AG224"/>
      <c r="AH224"/>
      <c r="AL224"/>
      <c r="AM224"/>
      <c r="AQ224"/>
      <c r="AR224"/>
      <c r="AT224"/>
      <c r="AU224"/>
      <c r="AW224"/>
      <c r="AX224"/>
      <c r="AZ224"/>
      <c r="BA224"/>
      <c r="BC224"/>
      <c r="BD224"/>
      <c r="BE224"/>
      <c r="BH224"/>
      <c r="BI224"/>
      <c r="BK224"/>
      <c r="BL224"/>
    </row>
    <row r="225" spans="2:64" ht="15" x14ac:dyDescent="0.2">
      <c r="B225"/>
      <c r="C225"/>
      <c r="D225"/>
      <c r="E225"/>
      <c r="F225"/>
      <c r="G225"/>
      <c r="H225"/>
      <c r="I225"/>
      <c r="J225"/>
      <c r="K225"/>
      <c r="L225"/>
      <c r="M225"/>
      <c r="O225"/>
      <c r="P225"/>
      <c r="Q225"/>
      <c r="R225"/>
      <c r="U225"/>
      <c r="V225"/>
      <c r="W225"/>
      <c r="Z225"/>
      <c r="AA225"/>
      <c r="AB225"/>
      <c r="AC225"/>
      <c r="AF225"/>
      <c r="AG225"/>
      <c r="AH225"/>
      <c r="AL225"/>
      <c r="AM225"/>
      <c r="AQ225"/>
      <c r="AR225"/>
      <c r="AT225"/>
      <c r="AU225"/>
      <c r="AW225"/>
      <c r="AX225"/>
      <c r="AZ225"/>
      <c r="BA225"/>
      <c r="BC225"/>
      <c r="BD225"/>
      <c r="BE225"/>
      <c r="BH225"/>
      <c r="BI225"/>
      <c r="BK225"/>
      <c r="BL225"/>
    </row>
    <row r="226" spans="2:64" ht="15" x14ac:dyDescent="0.2">
      <c r="B226"/>
      <c r="C226"/>
      <c r="D226"/>
      <c r="E226"/>
      <c r="F226"/>
      <c r="G226"/>
      <c r="H226"/>
      <c r="I226"/>
      <c r="J226"/>
      <c r="K226"/>
      <c r="L226"/>
      <c r="M226"/>
      <c r="O226"/>
      <c r="P226"/>
      <c r="Q226"/>
      <c r="R226"/>
      <c r="U226"/>
      <c r="V226"/>
      <c r="W226"/>
      <c r="Z226"/>
      <c r="AA226"/>
      <c r="AB226"/>
      <c r="AC226"/>
      <c r="AF226"/>
      <c r="AG226"/>
      <c r="AH226"/>
      <c r="AL226"/>
      <c r="AM226"/>
      <c r="AQ226"/>
      <c r="AR226"/>
      <c r="AT226"/>
      <c r="AU226"/>
      <c r="AW226"/>
      <c r="AX226"/>
      <c r="AZ226"/>
      <c r="BA226"/>
      <c r="BC226"/>
      <c r="BD226"/>
      <c r="BE226"/>
      <c r="BH226"/>
      <c r="BI226"/>
      <c r="BK226"/>
      <c r="BL226"/>
    </row>
    <row r="227" spans="2:64" ht="15" x14ac:dyDescent="0.2">
      <c r="B227"/>
      <c r="C227"/>
      <c r="D227"/>
      <c r="E227"/>
      <c r="F227"/>
      <c r="G227"/>
      <c r="H227"/>
      <c r="I227"/>
      <c r="J227"/>
      <c r="K227"/>
      <c r="L227"/>
      <c r="M227"/>
      <c r="O227"/>
      <c r="P227"/>
      <c r="Q227"/>
      <c r="R227"/>
      <c r="U227"/>
      <c r="V227"/>
      <c r="W227"/>
      <c r="Z227"/>
      <c r="AA227"/>
      <c r="AB227"/>
      <c r="AC227"/>
      <c r="AF227"/>
      <c r="AG227"/>
      <c r="AH227"/>
      <c r="AL227"/>
      <c r="AM227"/>
      <c r="AQ227"/>
      <c r="AR227"/>
      <c r="AT227"/>
      <c r="AU227"/>
      <c r="AW227"/>
      <c r="AX227"/>
      <c r="AZ227"/>
      <c r="BA227"/>
      <c r="BC227"/>
      <c r="BD227"/>
      <c r="BE227"/>
      <c r="BH227"/>
      <c r="BI227"/>
      <c r="BK227"/>
      <c r="BL227"/>
    </row>
    <row r="228" spans="2:64" ht="15" x14ac:dyDescent="0.2">
      <c r="B228"/>
      <c r="C228"/>
      <c r="D228"/>
      <c r="E228"/>
      <c r="F228"/>
      <c r="G228"/>
      <c r="H228"/>
      <c r="I228"/>
      <c r="J228"/>
      <c r="K228"/>
      <c r="L228"/>
      <c r="M228"/>
      <c r="O228"/>
      <c r="P228"/>
      <c r="Q228"/>
      <c r="R228"/>
      <c r="U228"/>
      <c r="V228"/>
      <c r="W228"/>
      <c r="Z228"/>
      <c r="AA228"/>
      <c r="AB228"/>
      <c r="AC228"/>
      <c r="AF228"/>
      <c r="AG228"/>
      <c r="AH228"/>
      <c r="AL228"/>
      <c r="AM228"/>
      <c r="AQ228"/>
      <c r="AR228"/>
      <c r="AT228"/>
      <c r="AU228"/>
      <c r="AW228"/>
      <c r="AX228"/>
      <c r="AZ228"/>
      <c r="BA228"/>
      <c r="BC228"/>
      <c r="BD228"/>
      <c r="BE228"/>
      <c r="BH228"/>
      <c r="BI228"/>
      <c r="BK228"/>
      <c r="BL228"/>
    </row>
    <row r="229" spans="2:64" ht="15" x14ac:dyDescent="0.2">
      <c r="B229"/>
      <c r="C229"/>
      <c r="D229"/>
      <c r="E229"/>
      <c r="F229"/>
      <c r="G229"/>
      <c r="H229"/>
      <c r="I229"/>
      <c r="J229"/>
      <c r="K229"/>
      <c r="L229"/>
      <c r="M229"/>
      <c r="O229"/>
      <c r="P229"/>
      <c r="Q229"/>
      <c r="R229"/>
      <c r="U229"/>
      <c r="V229"/>
      <c r="W229"/>
      <c r="Z229"/>
      <c r="AA229"/>
      <c r="AB229"/>
      <c r="AC229"/>
      <c r="AF229"/>
      <c r="AG229"/>
      <c r="AH229"/>
      <c r="AL229"/>
      <c r="AM229"/>
      <c r="AQ229"/>
      <c r="AR229"/>
      <c r="AT229"/>
      <c r="AU229"/>
      <c r="AW229"/>
      <c r="AX229"/>
      <c r="AZ229"/>
      <c r="BA229"/>
      <c r="BC229"/>
      <c r="BD229"/>
      <c r="BE229"/>
      <c r="BH229"/>
      <c r="BI229"/>
      <c r="BK229"/>
      <c r="BL229"/>
    </row>
    <row r="230" spans="2:64" ht="15" x14ac:dyDescent="0.2">
      <c r="B230"/>
      <c r="C230"/>
      <c r="D230"/>
      <c r="E230"/>
      <c r="F230"/>
      <c r="G230"/>
      <c r="H230"/>
      <c r="I230"/>
      <c r="J230"/>
      <c r="K230"/>
      <c r="L230"/>
      <c r="M230"/>
      <c r="O230"/>
      <c r="P230"/>
      <c r="Q230"/>
      <c r="R230"/>
      <c r="U230"/>
      <c r="V230"/>
      <c r="W230"/>
      <c r="Z230"/>
      <c r="AA230"/>
      <c r="AB230"/>
      <c r="AC230"/>
      <c r="AF230"/>
      <c r="AG230"/>
      <c r="AH230"/>
      <c r="AL230"/>
      <c r="AM230"/>
      <c r="AQ230"/>
      <c r="AR230"/>
      <c r="AT230"/>
      <c r="AU230"/>
      <c r="AW230"/>
      <c r="AX230"/>
      <c r="AZ230"/>
      <c r="BA230"/>
      <c r="BC230"/>
      <c r="BD230"/>
      <c r="BE230"/>
      <c r="BH230"/>
      <c r="BI230"/>
      <c r="BK230"/>
      <c r="BL230"/>
    </row>
    <row r="231" spans="2:64" ht="15" x14ac:dyDescent="0.2">
      <c r="B231"/>
      <c r="C231"/>
      <c r="D231"/>
      <c r="E231"/>
      <c r="F231"/>
      <c r="G231"/>
      <c r="H231"/>
      <c r="I231"/>
      <c r="J231"/>
      <c r="K231"/>
      <c r="L231"/>
      <c r="M231"/>
      <c r="O231"/>
      <c r="P231"/>
      <c r="Q231"/>
      <c r="R231"/>
      <c r="U231"/>
      <c r="V231"/>
      <c r="W231"/>
      <c r="Z231"/>
      <c r="AA231"/>
      <c r="AB231"/>
      <c r="AC231"/>
      <c r="AF231"/>
      <c r="AG231"/>
      <c r="AH231"/>
      <c r="AL231"/>
      <c r="AM231"/>
      <c r="AQ231"/>
      <c r="AR231"/>
      <c r="AT231"/>
      <c r="AU231"/>
      <c r="AW231"/>
      <c r="AX231"/>
      <c r="AZ231"/>
      <c r="BA231"/>
      <c r="BC231"/>
      <c r="BD231"/>
      <c r="BE231"/>
      <c r="BH231"/>
      <c r="BI231"/>
      <c r="BK231"/>
      <c r="BL231"/>
    </row>
    <row r="232" spans="2:64" ht="15" x14ac:dyDescent="0.2">
      <c r="B232"/>
      <c r="C232"/>
      <c r="D232"/>
      <c r="E232"/>
      <c r="F232"/>
      <c r="G232"/>
      <c r="H232"/>
      <c r="I232"/>
      <c r="J232"/>
      <c r="K232"/>
      <c r="L232"/>
      <c r="M232"/>
      <c r="O232"/>
      <c r="P232"/>
      <c r="Q232"/>
      <c r="R232"/>
      <c r="U232"/>
      <c r="V232"/>
      <c r="W232"/>
      <c r="Z232"/>
      <c r="AA232"/>
      <c r="AB232"/>
      <c r="AC232"/>
      <c r="AF232"/>
      <c r="AG232"/>
      <c r="AH232"/>
      <c r="AL232"/>
      <c r="AM232"/>
      <c r="AQ232"/>
      <c r="AR232"/>
      <c r="AT232"/>
      <c r="AU232"/>
      <c r="AW232"/>
      <c r="AX232"/>
      <c r="AZ232"/>
      <c r="BA232"/>
      <c r="BC232"/>
      <c r="BD232"/>
      <c r="BE232"/>
      <c r="BH232"/>
      <c r="BI232"/>
      <c r="BK232"/>
      <c r="BL232"/>
    </row>
    <row r="233" spans="2:64" ht="15" x14ac:dyDescent="0.2">
      <c r="B233"/>
      <c r="C233"/>
      <c r="D233"/>
      <c r="E233"/>
      <c r="F233"/>
      <c r="G233"/>
      <c r="H233"/>
      <c r="I233"/>
      <c r="J233"/>
      <c r="K233"/>
      <c r="L233"/>
      <c r="M233"/>
      <c r="O233"/>
      <c r="P233"/>
      <c r="Q233"/>
      <c r="R233"/>
      <c r="U233"/>
      <c r="V233"/>
      <c r="W233"/>
      <c r="Z233"/>
      <c r="AA233"/>
      <c r="AB233"/>
      <c r="AC233"/>
      <c r="AF233"/>
      <c r="AG233"/>
      <c r="AH233"/>
      <c r="AL233"/>
      <c r="AM233"/>
      <c r="AQ233"/>
      <c r="AR233"/>
      <c r="AT233"/>
      <c r="AU233"/>
      <c r="AW233"/>
      <c r="AX233"/>
      <c r="AZ233"/>
      <c r="BA233"/>
      <c r="BC233"/>
      <c r="BD233"/>
      <c r="BE233"/>
      <c r="BH233"/>
      <c r="BI233"/>
      <c r="BK233"/>
      <c r="BL233"/>
    </row>
    <row r="234" spans="2:64" ht="15" x14ac:dyDescent="0.2">
      <c r="B234"/>
      <c r="C234"/>
      <c r="D234"/>
      <c r="E234"/>
      <c r="F234"/>
      <c r="G234"/>
      <c r="H234"/>
      <c r="I234"/>
      <c r="J234"/>
      <c r="K234"/>
      <c r="L234"/>
      <c r="M234"/>
      <c r="O234"/>
      <c r="P234"/>
      <c r="Q234"/>
      <c r="R234"/>
      <c r="U234"/>
      <c r="V234"/>
      <c r="W234"/>
      <c r="Z234"/>
      <c r="AA234"/>
      <c r="AB234"/>
      <c r="AC234"/>
      <c r="AF234"/>
      <c r="AG234"/>
      <c r="AH234"/>
      <c r="AL234"/>
      <c r="AM234"/>
      <c r="AQ234"/>
      <c r="AR234"/>
      <c r="AT234"/>
      <c r="AU234"/>
      <c r="AW234"/>
      <c r="AX234"/>
      <c r="AZ234"/>
      <c r="BA234"/>
      <c r="BC234"/>
      <c r="BD234"/>
      <c r="BE234"/>
      <c r="BH234"/>
      <c r="BI234"/>
      <c r="BK234"/>
      <c r="BL234"/>
    </row>
    <row r="235" spans="2:64" ht="15" x14ac:dyDescent="0.2">
      <c r="B235"/>
      <c r="C235"/>
      <c r="D235"/>
      <c r="E235"/>
      <c r="F235"/>
      <c r="G235"/>
      <c r="H235"/>
      <c r="I235"/>
      <c r="J235"/>
      <c r="K235"/>
      <c r="L235"/>
      <c r="M235"/>
      <c r="O235"/>
      <c r="P235"/>
      <c r="Q235"/>
      <c r="R235"/>
      <c r="U235"/>
      <c r="V235"/>
      <c r="W235"/>
      <c r="Z235"/>
      <c r="AA235"/>
      <c r="AB235"/>
      <c r="AC235"/>
      <c r="AF235"/>
      <c r="AG235"/>
      <c r="AH235"/>
      <c r="AL235"/>
      <c r="AM235"/>
      <c r="AQ235"/>
      <c r="AR235"/>
      <c r="AT235"/>
      <c r="AU235"/>
      <c r="AW235"/>
      <c r="AX235"/>
      <c r="AZ235"/>
      <c r="BA235"/>
      <c r="BC235"/>
      <c r="BD235"/>
      <c r="BE235"/>
      <c r="BH235"/>
      <c r="BI235"/>
      <c r="BK235"/>
      <c r="BL235"/>
    </row>
    <row r="236" spans="2:64" ht="15" x14ac:dyDescent="0.2">
      <c r="B236"/>
      <c r="C236"/>
      <c r="D236"/>
      <c r="E236"/>
      <c r="F236"/>
      <c r="G236"/>
      <c r="H236"/>
      <c r="I236"/>
      <c r="J236"/>
      <c r="K236"/>
      <c r="L236"/>
      <c r="M236"/>
      <c r="O236"/>
      <c r="P236"/>
      <c r="Q236"/>
      <c r="R236"/>
      <c r="U236"/>
      <c r="V236"/>
      <c r="W236"/>
      <c r="Z236"/>
      <c r="AA236"/>
      <c r="AB236"/>
      <c r="AC236"/>
      <c r="AF236"/>
      <c r="AG236"/>
      <c r="AH236"/>
      <c r="AL236"/>
      <c r="AM236"/>
      <c r="AQ236"/>
      <c r="AR236"/>
      <c r="AT236"/>
      <c r="AU236"/>
      <c r="AW236"/>
      <c r="AX236"/>
      <c r="AZ236"/>
      <c r="BA236"/>
      <c r="BC236"/>
      <c r="BD236"/>
      <c r="BE236"/>
      <c r="BH236"/>
      <c r="BI236"/>
      <c r="BK236"/>
      <c r="BL236"/>
    </row>
    <row r="237" spans="2:64" ht="15" x14ac:dyDescent="0.2">
      <c r="B237"/>
      <c r="C237"/>
      <c r="D237"/>
      <c r="E237"/>
      <c r="F237"/>
      <c r="G237"/>
      <c r="H237"/>
      <c r="I237"/>
      <c r="J237"/>
      <c r="K237"/>
      <c r="L237"/>
      <c r="M237"/>
      <c r="O237"/>
      <c r="P237"/>
      <c r="Q237"/>
      <c r="R237"/>
      <c r="U237"/>
      <c r="V237"/>
      <c r="W237"/>
      <c r="Z237"/>
      <c r="AA237"/>
      <c r="AB237"/>
      <c r="AC237"/>
      <c r="AF237"/>
      <c r="AG237"/>
      <c r="AH237"/>
      <c r="AL237"/>
      <c r="AM237"/>
      <c r="AQ237"/>
      <c r="AR237"/>
      <c r="AT237"/>
      <c r="AU237"/>
      <c r="AW237"/>
      <c r="AX237"/>
      <c r="AZ237"/>
      <c r="BA237"/>
      <c r="BC237"/>
      <c r="BD237"/>
      <c r="BE237"/>
      <c r="BH237"/>
      <c r="BI237"/>
      <c r="BK237"/>
      <c r="BL237"/>
    </row>
    <row r="238" spans="2:64" ht="15" x14ac:dyDescent="0.2">
      <c r="B238"/>
      <c r="C238"/>
      <c r="D238"/>
      <c r="E238"/>
      <c r="F238"/>
      <c r="G238"/>
      <c r="H238"/>
      <c r="I238"/>
      <c r="J238"/>
      <c r="K238"/>
      <c r="L238"/>
      <c r="M238"/>
      <c r="O238"/>
      <c r="P238"/>
      <c r="Q238"/>
      <c r="R238"/>
      <c r="U238"/>
      <c r="V238"/>
      <c r="W238"/>
      <c r="Z238"/>
      <c r="AA238"/>
      <c r="AB238"/>
      <c r="AC238"/>
      <c r="AF238"/>
      <c r="AG238"/>
      <c r="AH238"/>
      <c r="AL238"/>
      <c r="AM238"/>
      <c r="AQ238"/>
      <c r="AR238"/>
      <c r="AT238"/>
      <c r="AU238"/>
      <c r="AW238"/>
      <c r="AX238"/>
      <c r="AZ238"/>
      <c r="BA238"/>
      <c r="BC238"/>
      <c r="BD238"/>
      <c r="BE238"/>
      <c r="BH238"/>
      <c r="BI238"/>
      <c r="BK238"/>
      <c r="BL238"/>
    </row>
    <row r="239" spans="2:64" ht="15" x14ac:dyDescent="0.2">
      <c r="B239"/>
      <c r="C239"/>
      <c r="D239"/>
      <c r="E239"/>
      <c r="F239"/>
      <c r="G239"/>
      <c r="H239"/>
      <c r="I239"/>
      <c r="J239"/>
      <c r="K239"/>
      <c r="L239"/>
      <c r="M239"/>
      <c r="O239"/>
      <c r="P239"/>
      <c r="Q239"/>
      <c r="R239"/>
      <c r="U239"/>
      <c r="V239"/>
      <c r="W239"/>
      <c r="Z239"/>
      <c r="AA239"/>
      <c r="AB239"/>
      <c r="AC239"/>
      <c r="AF239"/>
      <c r="AG239"/>
      <c r="AH239"/>
      <c r="AL239"/>
      <c r="AM239"/>
      <c r="AQ239"/>
      <c r="AR239"/>
      <c r="AT239"/>
      <c r="AU239"/>
      <c r="AW239"/>
      <c r="AX239"/>
      <c r="AZ239"/>
      <c r="BA239"/>
      <c r="BC239"/>
      <c r="BD239"/>
      <c r="BE239"/>
      <c r="BH239"/>
      <c r="BI239"/>
      <c r="BK239"/>
      <c r="BL239"/>
    </row>
    <row r="240" spans="2:64" ht="15" x14ac:dyDescent="0.2">
      <c r="B240"/>
      <c r="C240"/>
      <c r="D240"/>
      <c r="E240"/>
      <c r="F240"/>
      <c r="G240"/>
      <c r="H240"/>
      <c r="I240"/>
      <c r="J240"/>
      <c r="K240"/>
      <c r="L240"/>
      <c r="M240"/>
      <c r="O240"/>
      <c r="P240"/>
      <c r="Q240"/>
      <c r="R240"/>
      <c r="U240"/>
      <c r="V240"/>
      <c r="W240"/>
      <c r="Z240"/>
      <c r="AA240"/>
      <c r="AB240"/>
      <c r="AC240"/>
      <c r="AF240"/>
      <c r="AG240"/>
      <c r="AH240"/>
      <c r="AL240"/>
      <c r="AM240"/>
      <c r="AQ240"/>
      <c r="AR240"/>
      <c r="AT240"/>
      <c r="AU240"/>
      <c r="AW240"/>
      <c r="AX240"/>
      <c r="AZ240"/>
      <c r="BA240"/>
      <c r="BC240"/>
      <c r="BD240"/>
      <c r="BE240"/>
      <c r="BH240"/>
      <c r="BI240"/>
      <c r="BK240"/>
      <c r="BL240"/>
    </row>
    <row r="241" spans="2:64" ht="15" x14ac:dyDescent="0.2">
      <c r="B241"/>
      <c r="C241"/>
      <c r="D241"/>
      <c r="E241"/>
      <c r="F241"/>
      <c r="G241"/>
      <c r="H241"/>
      <c r="I241"/>
      <c r="J241"/>
      <c r="K241"/>
      <c r="L241"/>
      <c r="M241"/>
      <c r="O241"/>
      <c r="P241"/>
      <c r="Q241"/>
      <c r="R241"/>
      <c r="U241"/>
      <c r="V241"/>
      <c r="W241"/>
      <c r="Z241"/>
      <c r="AA241"/>
      <c r="AB241"/>
      <c r="AC241"/>
      <c r="AF241"/>
      <c r="AG241"/>
      <c r="AH241"/>
      <c r="AL241"/>
      <c r="AM241"/>
      <c r="AQ241"/>
      <c r="AR241"/>
      <c r="AT241"/>
      <c r="AU241"/>
      <c r="AW241"/>
      <c r="AX241"/>
      <c r="AZ241"/>
      <c r="BA241"/>
      <c r="BC241"/>
      <c r="BD241"/>
      <c r="BE241"/>
      <c r="BH241"/>
      <c r="BI241"/>
      <c r="BK241"/>
      <c r="BL241"/>
    </row>
    <row r="242" spans="2:64" ht="15" x14ac:dyDescent="0.2">
      <c r="B242"/>
      <c r="C242"/>
      <c r="D242"/>
      <c r="E242"/>
      <c r="F242"/>
      <c r="G242"/>
      <c r="H242"/>
      <c r="I242"/>
      <c r="J242"/>
      <c r="K242"/>
      <c r="L242"/>
      <c r="M242"/>
      <c r="O242"/>
      <c r="P242"/>
      <c r="Q242"/>
      <c r="R242"/>
      <c r="U242"/>
      <c r="V242"/>
      <c r="W242"/>
      <c r="Z242"/>
      <c r="AA242"/>
      <c r="AB242"/>
      <c r="AC242"/>
      <c r="AF242"/>
      <c r="AG242"/>
      <c r="AH242"/>
      <c r="AL242"/>
      <c r="AM242"/>
      <c r="AQ242"/>
      <c r="AR242"/>
      <c r="AT242"/>
      <c r="AU242"/>
      <c r="AW242"/>
      <c r="AX242"/>
      <c r="AZ242"/>
      <c r="BA242"/>
      <c r="BC242"/>
      <c r="BD242"/>
      <c r="BE242"/>
      <c r="BH242"/>
      <c r="BI242"/>
      <c r="BK242"/>
      <c r="BL242"/>
    </row>
    <row r="243" spans="2:64" ht="15" x14ac:dyDescent="0.2">
      <c r="B243"/>
      <c r="C243"/>
      <c r="D243"/>
      <c r="E243"/>
      <c r="F243"/>
      <c r="G243"/>
      <c r="H243"/>
      <c r="I243"/>
      <c r="J243"/>
      <c r="K243"/>
      <c r="L243"/>
      <c r="M243"/>
      <c r="O243"/>
      <c r="P243"/>
      <c r="Q243"/>
      <c r="R243"/>
      <c r="U243"/>
      <c r="V243"/>
      <c r="W243"/>
      <c r="Z243"/>
      <c r="AA243"/>
      <c r="AB243"/>
      <c r="AC243"/>
      <c r="AF243"/>
      <c r="AG243"/>
      <c r="AH243"/>
      <c r="AL243"/>
      <c r="AM243"/>
      <c r="AQ243"/>
      <c r="AR243"/>
      <c r="AT243"/>
      <c r="AU243"/>
      <c r="AW243"/>
      <c r="AX243"/>
      <c r="AZ243"/>
      <c r="BA243"/>
      <c r="BC243"/>
      <c r="BD243"/>
      <c r="BE243"/>
      <c r="BH243"/>
      <c r="BI243"/>
      <c r="BK243"/>
      <c r="BL243"/>
    </row>
    <row r="244" spans="2:64" ht="15" x14ac:dyDescent="0.2">
      <c r="B244"/>
      <c r="C244"/>
      <c r="D244"/>
      <c r="E244"/>
      <c r="F244"/>
      <c r="G244"/>
      <c r="H244"/>
      <c r="I244"/>
      <c r="J244"/>
      <c r="K244"/>
      <c r="L244"/>
      <c r="M244"/>
      <c r="O244"/>
      <c r="P244"/>
      <c r="Q244"/>
      <c r="R244"/>
      <c r="U244"/>
      <c r="V244"/>
      <c r="W244"/>
      <c r="Z244"/>
      <c r="AA244"/>
      <c r="AB244"/>
      <c r="AC244"/>
      <c r="AF244"/>
      <c r="AG244"/>
      <c r="AH244"/>
      <c r="AL244"/>
      <c r="AM244"/>
      <c r="AQ244"/>
      <c r="AR244"/>
      <c r="AT244"/>
      <c r="AU244"/>
      <c r="AW244"/>
      <c r="AX244"/>
      <c r="AZ244"/>
      <c r="BA244"/>
      <c r="BC244"/>
      <c r="BD244"/>
      <c r="BE244"/>
      <c r="BH244"/>
      <c r="BI244"/>
      <c r="BK244"/>
      <c r="BL244"/>
    </row>
    <row r="245" spans="2:64" ht="15" x14ac:dyDescent="0.2">
      <c r="B245"/>
      <c r="C245"/>
      <c r="D245"/>
      <c r="E245"/>
      <c r="F245"/>
      <c r="G245"/>
      <c r="H245"/>
      <c r="I245"/>
      <c r="J245"/>
      <c r="K245"/>
      <c r="L245"/>
      <c r="M245"/>
      <c r="O245"/>
      <c r="P245"/>
      <c r="Q245"/>
      <c r="R245"/>
      <c r="U245"/>
      <c r="V245"/>
      <c r="W245"/>
      <c r="Z245"/>
      <c r="AA245"/>
      <c r="AB245"/>
      <c r="AC245"/>
      <c r="AF245"/>
      <c r="AG245"/>
      <c r="AH245"/>
      <c r="AL245"/>
      <c r="AM245"/>
      <c r="AQ245"/>
      <c r="AR245"/>
      <c r="AT245"/>
      <c r="AU245"/>
      <c r="AW245"/>
      <c r="AX245"/>
      <c r="AZ245"/>
      <c r="BA245"/>
      <c r="BC245"/>
      <c r="BD245"/>
      <c r="BE245"/>
      <c r="BH245"/>
      <c r="BI245"/>
      <c r="BK245"/>
      <c r="BL245"/>
    </row>
    <row r="246" spans="2:64" ht="15" x14ac:dyDescent="0.2">
      <c r="B246"/>
      <c r="C246"/>
      <c r="D246"/>
      <c r="E246"/>
      <c r="F246"/>
      <c r="G246"/>
      <c r="H246"/>
      <c r="I246"/>
      <c r="J246"/>
      <c r="K246"/>
      <c r="L246"/>
      <c r="M246"/>
      <c r="O246"/>
      <c r="P246"/>
      <c r="Q246"/>
      <c r="R246"/>
      <c r="U246"/>
      <c r="V246"/>
      <c r="W246"/>
      <c r="Z246"/>
      <c r="AA246"/>
      <c r="AB246"/>
      <c r="AC246"/>
      <c r="AF246"/>
      <c r="AG246"/>
      <c r="AH246"/>
      <c r="AL246"/>
      <c r="AM246"/>
      <c r="AQ246"/>
      <c r="AR246"/>
      <c r="AT246"/>
      <c r="AU246"/>
      <c r="AW246"/>
      <c r="AX246"/>
      <c r="AZ246"/>
      <c r="BA246"/>
      <c r="BC246"/>
      <c r="BD246"/>
      <c r="BE246"/>
      <c r="BH246"/>
      <c r="BI246"/>
      <c r="BK246"/>
      <c r="BL246"/>
    </row>
    <row r="247" spans="2:64" ht="15" x14ac:dyDescent="0.2">
      <c r="B247"/>
      <c r="C247"/>
      <c r="D247"/>
      <c r="E247"/>
      <c r="F247"/>
      <c r="G247"/>
      <c r="H247"/>
      <c r="I247"/>
      <c r="J247"/>
      <c r="K247"/>
      <c r="L247"/>
      <c r="M247"/>
      <c r="O247"/>
      <c r="P247"/>
      <c r="Q247"/>
      <c r="R247"/>
      <c r="U247"/>
      <c r="V247"/>
      <c r="W247"/>
      <c r="Z247"/>
      <c r="AA247"/>
      <c r="AB247"/>
      <c r="AC247"/>
      <c r="AF247"/>
      <c r="AG247"/>
      <c r="AH247"/>
      <c r="AL247"/>
      <c r="AM247"/>
      <c r="AQ247"/>
      <c r="AR247"/>
      <c r="AT247"/>
      <c r="AU247"/>
      <c r="AW247"/>
      <c r="AX247"/>
      <c r="AZ247"/>
      <c r="BA247"/>
      <c r="BC247"/>
      <c r="BD247"/>
      <c r="BE247"/>
      <c r="BH247"/>
      <c r="BI247"/>
      <c r="BK247"/>
      <c r="BL247"/>
    </row>
    <row r="248" spans="2:64" ht="15" x14ac:dyDescent="0.2">
      <c r="B248"/>
      <c r="C248"/>
      <c r="D248"/>
      <c r="E248"/>
      <c r="F248"/>
      <c r="G248"/>
      <c r="H248"/>
      <c r="I248"/>
      <c r="J248"/>
      <c r="K248"/>
      <c r="L248"/>
      <c r="M248"/>
      <c r="O248"/>
      <c r="P248"/>
      <c r="Q248"/>
      <c r="R248"/>
      <c r="U248"/>
      <c r="V248"/>
      <c r="W248"/>
      <c r="Z248"/>
      <c r="AA248"/>
      <c r="AB248"/>
      <c r="AC248"/>
      <c r="AF248"/>
      <c r="AG248"/>
      <c r="AH248"/>
      <c r="AL248"/>
      <c r="AM248"/>
      <c r="AQ248"/>
      <c r="AR248"/>
      <c r="AT248"/>
      <c r="AU248"/>
      <c r="AW248"/>
      <c r="AX248"/>
      <c r="AZ248"/>
      <c r="BA248"/>
      <c r="BC248"/>
      <c r="BD248"/>
      <c r="BE248"/>
      <c r="BH248"/>
      <c r="BI248"/>
      <c r="BK248"/>
      <c r="BL248"/>
    </row>
    <row r="249" spans="2:64" ht="15" x14ac:dyDescent="0.2">
      <c r="B249"/>
      <c r="C249"/>
      <c r="D249"/>
      <c r="E249"/>
      <c r="F249"/>
      <c r="G249"/>
      <c r="H249"/>
      <c r="I249"/>
      <c r="J249"/>
      <c r="K249"/>
      <c r="L249"/>
      <c r="M249"/>
      <c r="O249"/>
      <c r="P249"/>
      <c r="Q249"/>
      <c r="R249"/>
      <c r="U249"/>
      <c r="V249"/>
      <c r="W249"/>
      <c r="Z249"/>
      <c r="AA249"/>
      <c r="AB249"/>
      <c r="AC249"/>
      <c r="AF249"/>
      <c r="AG249"/>
      <c r="AH249"/>
      <c r="AL249"/>
      <c r="AM249"/>
      <c r="AQ249"/>
      <c r="AR249"/>
      <c r="AT249"/>
      <c r="AU249"/>
      <c r="AW249"/>
      <c r="AX249"/>
      <c r="AZ249"/>
      <c r="BA249"/>
      <c r="BC249"/>
      <c r="BD249"/>
      <c r="BE249"/>
      <c r="BH249"/>
      <c r="BI249"/>
      <c r="BK249"/>
      <c r="BL249"/>
    </row>
    <row r="250" spans="2:64" ht="15" x14ac:dyDescent="0.2">
      <c r="B250"/>
      <c r="C250"/>
      <c r="D250"/>
      <c r="E250"/>
      <c r="F250"/>
      <c r="G250"/>
      <c r="H250"/>
      <c r="I250"/>
      <c r="J250"/>
      <c r="K250"/>
      <c r="L250"/>
      <c r="M250"/>
      <c r="O250"/>
      <c r="P250"/>
      <c r="Q250"/>
      <c r="R250"/>
      <c r="U250"/>
      <c r="V250"/>
      <c r="W250"/>
      <c r="Z250"/>
      <c r="AA250"/>
      <c r="AB250"/>
      <c r="AC250"/>
      <c r="AF250"/>
      <c r="AG250"/>
      <c r="AH250"/>
      <c r="AL250"/>
      <c r="AM250"/>
      <c r="AQ250"/>
      <c r="AR250"/>
      <c r="AT250"/>
      <c r="AU250"/>
      <c r="AW250"/>
      <c r="AX250"/>
      <c r="AZ250"/>
      <c r="BA250"/>
      <c r="BC250"/>
      <c r="BD250"/>
      <c r="BE250"/>
      <c r="BH250"/>
      <c r="BI250"/>
      <c r="BK250"/>
      <c r="BL250"/>
    </row>
    <row r="251" spans="2:64" ht="15" x14ac:dyDescent="0.2">
      <c r="B251"/>
      <c r="C251"/>
      <c r="D251"/>
      <c r="E251"/>
      <c r="F251"/>
      <c r="G251"/>
      <c r="H251"/>
      <c r="I251"/>
      <c r="J251"/>
      <c r="K251"/>
      <c r="L251"/>
      <c r="M251"/>
      <c r="O251"/>
      <c r="P251"/>
      <c r="Q251"/>
      <c r="R251"/>
      <c r="U251"/>
      <c r="V251"/>
      <c r="W251"/>
      <c r="Z251"/>
      <c r="AA251"/>
      <c r="AB251"/>
      <c r="AC251"/>
      <c r="AF251"/>
      <c r="AG251"/>
      <c r="AH251"/>
      <c r="AL251"/>
      <c r="AM251"/>
      <c r="AQ251"/>
      <c r="AR251"/>
      <c r="AT251"/>
      <c r="AU251"/>
      <c r="AW251"/>
      <c r="AX251"/>
      <c r="AZ251"/>
      <c r="BA251"/>
      <c r="BC251"/>
      <c r="BD251"/>
      <c r="BE251"/>
      <c r="BH251"/>
      <c r="BI251"/>
      <c r="BK251"/>
      <c r="BL251"/>
    </row>
    <row r="252" spans="2:64" ht="15" x14ac:dyDescent="0.2">
      <c r="B252"/>
      <c r="C252"/>
      <c r="D252"/>
      <c r="E252"/>
      <c r="F252"/>
      <c r="G252"/>
      <c r="H252"/>
      <c r="I252"/>
      <c r="J252"/>
      <c r="K252"/>
      <c r="L252"/>
      <c r="M252"/>
      <c r="O252"/>
      <c r="P252"/>
      <c r="Q252"/>
      <c r="R252"/>
      <c r="U252"/>
      <c r="V252"/>
      <c r="W252"/>
      <c r="Z252"/>
      <c r="AA252"/>
      <c r="AB252"/>
      <c r="AC252"/>
      <c r="AF252"/>
      <c r="AG252"/>
      <c r="AH252"/>
      <c r="AL252"/>
      <c r="AM252"/>
      <c r="AQ252"/>
      <c r="AR252"/>
      <c r="AT252"/>
      <c r="AU252"/>
      <c r="AW252"/>
      <c r="AX252"/>
      <c r="AZ252"/>
      <c r="BA252"/>
      <c r="BC252"/>
      <c r="BD252"/>
      <c r="BE252"/>
      <c r="BH252"/>
      <c r="BI252"/>
      <c r="BK252"/>
      <c r="BL252"/>
    </row>
    <row r="253" spans="2:64" ht="15" x14ac:dyDescent="0.2">
      <c r="B253"/>
      <c r="C253"/>
      <c r="D253"/>
      <c r="E253"/>
      <c r="F253"/>
      <c r="G253"/>
      <c r="H253"/>
      <c r="I253"/>
      <c r="J253"/>
      <c r="K253"/>
      <c r="L253"/>
      <c r="M253"/>
      <c r="O253"/>
      <c r="P253"/>
      <c r="Q253"/>
      <c r="R253"/>
      <c r="U253"/>
      <c r="V253"/>
      <c r="W253"/>
      <c r="Z253"/>
      <c r="AA253"/>
      <c r="AB253"/>
      <c r="AC253"/>
      <c r="AF253"/>
      <c r="AG253"/>
      <c r="AH253"/>
      <c r="AL253"/>
      <c r="AM253"/>
      <c r="AQ253"/>
      <c r="AR253"/>
      <c r="AT253"/>
      <c r="AU253"/>
      <c r="AW253"/>
      <c r="AX253"/>
      <c r="AZ253"/>
      <c r="BA253"/>
      <c r="BC253"/>
      <c r="BD253"/>
      <c r="BE253"/>
      <c r="BH253"/>
      <c r="BI253"/>
      <c r="BK253"/>
      <c r="BL253"/>
    </row>
    <row r="254" spans="2:64" ht="15" x14ac:dyDescent="0.2">
      <c r="B254"/>
      <c r="C254"/>
      <c r="D254"/>
      <c r="E254"/>
      <c r="F254"/>
      <c r="G254"/>
      <c r="H254"/>
      <c r="I254"/>
      <c r="J254"/>
      <c r="K254"/>
      <c r="L254"/>
      <c r="M254"/>
      <c r="O254"/>
      <c r="P254"/>
      <c r="Q254"/>
      <c r="R254"/>
      <c r="U254"/>
      <c r="V254"/>
      <c r="W254"/>
      <c r="Z254"/>
      <c r="AA254"/>
      <c r="AB254"/>
      <c r="AC254"/>
      <c r="AF254"/>
      <c r="AG254"/>
      <c r="AH254"/>
      <c r="AL254"/>
      <c r="AM254"/>
      <c r="AQ254"/>
      <c r="AR254"/>
      <c r="AT254"/>
      <c r="AU254"/>
      <c r="AW254"/>
      <c r="AX254"/>
      <c r="AZ254"/>
      <c r="BA254"/>
      <c r="BC254"/>
      <c r="BD254"/>
      <c r="BE254"/>
      <c r="BH254"/>
      <c r="BI254"/>
      <c r="BK254"/>
      <c r="BL254"/>
    </row>
    <row r="255" spans="2:64" ht="15" x14ac:dyDescent="0.2">
      <c r="B255"/>
      <c r="C255"/>
      <c r="D255"/>
      <c r="E255"/>
      <c r="F255"/>
      <c r="G255"/>
      <c r="H255"/>
      <c r="I255"/>
      <c r="J255"/>
      <c r="K255"/>
      <c r="L255"/>
      <c r="M255"/>
      <c r="O255"/>
      <c r="P255"/>
      <c r="Q255"/>
      <c r="R255"/>
      <c r="U255"/>
      <c r="V255"/>
      <c r="W255"/>
      <c r="Z255"/>
      <c r="AA255"/>
      <c r="AB255"/>
      <c r="AC255"/>
      <c r="AF255"/>
      <c r="AG255"/>
      <c r="AH255"/>
      <c r="AL255"/>
      <c r="AM255"/>
      <c r="AQ255"/>
      <c r="AR255"/>
      <c r="AT255"/>
      <c r="AU255"/>
      <c r="AW255"/>
      <c r="AX255"/>
      <c r="AZ255"/>
      <c r="BA255"/>
      <c r="BC255"/>
      <c r="BD255"/>
      <c r="BE255"/>
      <c r="BH255"/>
      <c r="BI255"/>
      <c r="BK255"/>
      <c r="BL255"/>
    </row>
    <row r="256" spans="2:64" ht="15" x14ac:dyDescent="0.2">
      <c r="B256"/>
      <c r="C256"/>
      <c r="D256"/>
      <c r="E256"/>
      <c r="F256"/>
      <c r="G256"/>
      <c r="H256"/>
      <c r="I256"/>
      <c r="J256"/>
      <c r="K256"/>
      <c r="L256"/>
      <c r="M256"/>
      <c r="O256"/>
      <c r="P256"/>
      <c r="Q256"/>
      <c r="R256"/>
      <c r="U256"/>
      <c r="V256"/>
      <c r="W256"/>
      <c r="Z256"/>
      <c r="AA256"/>
      <c r="AB256"/>
      <c r="AC256"/>
      <c r="AF256"/>
      <c r="AG256"/>
      <c r="AH256"/>
      <c r="AL256"/>
      <c r="AM256"/>
      <c r="AQ256"/>
      <c r="AR256"/>
      <c r="AT256"/>
      <c r="AU256"/>
      <c r="AW256"/>
      <c r="AX256"/>
      <c r="AZ256"/>
      <c r="BA256"/>
      <c r="BC256"/>
      <c r="BD256"/>
      <c r="BE256"/>
      <c r="BH256"/>
      <c r="BI256"/>
      <c r="BK256"/>
      <c r="BL256"/>
    </row>
    <row r="257" spans="2:64" ht="15" x14ac:dyDescent="0.2">
      <c r="B257"/>
      <c r="C257"/>
      <c r="D257"/>
      <c r="E257"/>
      <c r="F257"/>
      <c r="G257"/>
      <c r="H257"/>
      <c r="I257"/>
      <c r="J257"/>
      <c r="K257"/>
      <c r="L257"/>
      <c r="M257"/>
      <c r="O257"/>
      <c r="P257"/>
      <c r="Q257"/>
      <c r="R257"/>
      <c r="U257"/>
      <c r="V257"/>
      <c r="W257"/>
      <c r="Z257"/>
      <c r="AA257"/>
      <c r="AB257"/>
      <c r="AC257"/>
      <c r="AF257"/>
      <c r="AG257"/>
      <c r="AH257"/>
      <c r="AL257"/>
      <c r="AM257"/>
      <c r="AQ257"/>
      <c r="AR257"/>
      <c r="AT257"/>
      <c r="AU257"/>
      <c r="AW257"/>
      <c r="AX257"/>
      <c r="AZ257"/>
      <c r="BA257"/>
      <c r="BC257"/>
      <c r="BD257"/>
      <c r="BE257"/>
      <c r="BH257"/>
      <c r="BI257"/>
      <c r="BK257"/>
      <c r="BL257"/>
    </row>
    <row r="258" spans="2:64" ht="15" x14ac:dyDescent="0.2">
      <c r="B258"/>
      <c r="C258"/>
      <c r="D258"/>
      <c r="E258"/>
      <c r="F258"/>
      <c r="G258"/>
      <c r="H258"/>
      <c r="I258"/>
      <c r="J258"/>
      <c r="K258"/>
      <c r="L258"/>
      <c r="M258"/>
      <c r="O258"/>
      <c r="P258"/>
      <c r="Q258"/>
      <c r="R258"/>
      <c r="U258"/>
      <c r="V258"/>
      <c r="W258"/>
      <c r="Z258"/>
      <c r="AA258"/>
      <c r="AB258"/>
      <c r="AC258"/>
      <c r="AF258"/>
      <c r="AG258"/>
      <c r="AH258"/>
      <c r="AL258"/>
      <c r="AM258"/>
      <c r="AQ258"/>
      <c r="AR258"/>
      <c r="AT258"/>
      <c r="AU258"/>
      <c r="AW258"/>
      <c r="AX258"/>
      <c r="AZ258"/>
      <c r="BA258"/>
      <c r="BC258"/>
      <c r="BD258"/>
      <c r="BE258"/>
      <c r="BH258"/>
      <c r="BI258"/>
      <c r="BK258"/>
      <c r="BL258"/>
    </row>
    <row r="259" spans="2:64" ht="15" x14ac:dyDescent="0.2">
      <c r="B259"/>
      <c r="C259"/>
      <c r="D259"/>
      <c r="E259"/>
      <c r="F259"/>
      <c r="G259"/>
      <c r="H259"/>
      <c r="I259"/>
      <c r="J259"/>
      <c r="K259"/>
      <c r="L259"/>
      <c r="M259"/>
      <c r="O259"/>
      <c r="P259"/>
      <c r="Q259"/>
      <c r="R259"/>
      <c r="U259"/>
      <c r="V259"/>
      <c r="W259"/>
      <c r="Z259"/>
      <c r="AA259"/>
      <c r="AB259"/>
      <c r="AC259"/>
      <c r="AF259"/>
      <c r="AG259"/>
      <c r="AH259"/>
      <c r="AL259"/>
      <c r="AM259"/>
      <c r="AQ259"/>
      <c r="AR259"/>
      <c r="AT259"/>
      <c r="AU259"/>
      <c r="AW259"/>
      <c r="AX259"/>
      <c r="AZ259"/>
      <c r="BA259"/>
      <c r="BC259"/>
      <c r="BD259"/>
      <c r="BE259"/>
      <c r="BH259"/>
      <c r="BI259"/>
      <c r="BK259"/>
      <c r="BL259"/>
    </row>
    <row r="260" spans="2:64" ht="15" x14ac:dyDescent="0.2">
      <c r="B260"/>
      <c r="C260"/>
      <c r="D260"/>
      <c r="E260"/>
      <c r="F260"/>
      <c r="G260"/>
      <c r="H260"/>
      <c r="I260"/>
      <c r="J260"/>
      <c r="K260"/>
      <c r="L260"/>
      <c r="M260"/>
      <c r="O260"/>
      <c r="P260"/>
      <c r="Q260"/>
      <c r="R260"/>
      <c r="U260"/>
      <c r="V260"/>
      <c r="W260"/>
      <c r="Z260"/>
      <c r="AA260"/>
      <c r="AB260"/>
      <c r="AC260"/>
      <c r="AF260"/>
      <c r="AG260"/>
      <c r="AH260"/>
      <c r="AL260"/>
      <c r="AM260"/>
      <c r="AQ260"/>
      <c r="AR260"/>
      <c r="AT260"/>
      <c r="AU260"/>
      <c r="AW260"/>
      <c r="AX260"/>
      <c r="AZ260"/>
      <c r="BA260"/>
      <c r="BC260"/>
      <c r="BD260"/>
      <c r="BE260"/>
      <c r="BH260"/>
      <c r="BI260"/>
      <c r="BK260"/>
      <c r="BL260"/>
    </row>
    <row r="261" spans="2:64" ht="15" x14ac:dyDescent="0.2">
      <c r="B261"/>
      <c r="C261"/>
      <c r="D261"/>
      <c r="E261"/>
      <c r="F261"/>
      <c r="G261"/>
      <c r="H261"/>
      <c r="I261"/>
      <c r="J261"/>
      <c r="K261"/>
      <c r="L261"/>
      <c r="M261"/>
      <c r="O261"/>
      <c r="P261"/>
      <c r="Q261"/>
      <c r="R261"/>
      <c r="U261"/>
      <c r="V261"/>
      <c r="W261"/>
      <c r="Z261"/>
      <c r="AA261"/>
      <c r="AB261"/>
      <c r="AC261"/>
      <c r="AF261"/>
      <c r="AG261"/>
      <c r="AH261"/>
      <c r="AL261"/>
      <c r="AM261"/>
      <c r="AQ261"/>
      <c r="AR261"/>
      <c r="AT261"/>
      <c r="AU261"/>
      <c r="AW261"/>
      <c r="AX261"/>
      <c r="AZ261"/>
      <c r="BA261"/>
      <c r="BC261"/>
      <c r="BD261"/>
      <c r="BE261"/>
      <c r="BH261"/>
      <c r="BI261"/>
      <c r="BK261"/>
      <c r="BL261"/>
    </row>
    <row r="262" spans="2:64" ht="15" x14ac:dyDescent="0.2">
      <c r="B262"/>
      <c r="C262"/>
      <c r="D262"/>
      <c r="E262"/>
      <c r="F262"/>
      <c r="G262"/>
      <c r="H262"/>
      <c r="I262"/>
      <c r="J262"/>
      <c r="K262"/>
      <c r="L262"/>
      <c r="M262"/>
      <c r="O262"/>
      <c r="P262"/>
      <c r="Q262"/>
      <c r="R262"/>
      <c r="U262"/>
      <c r="V262"/>
      <c r="W262"/>
      <c r="Z262"/>
      <c r="AA262"/>
      <c r="AB262"/>
      <c r="AC262"/>
      <c r="AF262"/>
      <c r="AG262"/>
      <c r="AH262"/>
      <c r="AL262"/>
      <c r="AM262"/>
      <c r="AQ262"/>
      <c r="AR262"/>
      <c r="AT262"/>
      <c r="AU262"/>
      <c r="AW262"/>
      <c r="AX262"/>
      <c r="AZ262"/>
      <c r="BA262"/>
      <c r="BC262"/>
      <c r="BD262"/>
      <c r="BE262"/>
      <c r="BH262"/>
      <c r="BI262"/>
      <c r="BK262"/>
      <c r="BL262"/>
    </row>
    <row r="263" spans="2:64" ht="15" x14ac:dyDescent="0.2">
      <c r="B263"/>
      <c r="C263"/>
      <c r="D263"/>
      <c r="E263"/>
      <c r="F263"/>
      <c r="G263"/>
      <c r="H263"/>
      <c r="I263"/>
      <c r="J263"/>
      <c r="K263"/>
      <c r="L263"/>
      <c r="M263"/>
      <c r="O263"/>
      <c r="P263"/>
      <c r="Q263"/>
      <c r="R263"/>
      <c r="U263"/>
      <c r="V263"/>
      <c r="W263"/>
      <c r="Z263"/>
      <c r="AA263"/>
      <c r="AB263"/>
      <c r="AC263"/>
      <c r="AF263"/>
      <c r="AG263"/>
      <c r="AH263"/>
      <c r="AL263"/>
      <c r="AM263"/>
      <c r="AQ263"/>
      <c r="AR263"/>
      <c r="AT263"/>
      <c r="AU263"/>
      <c r="AW263"/>
      <c r="AX263"/>
      <c r="AZ263"/>
      <c r="BA263"/>
      <c r="BC263"/>
      <c r="BD263"/>
      <c r="BE263"/>
      <c r="BH263"/>
      <c r="BI263"/>
      <c r="BK263"/>
      <c r="BL263"/>
    </row>
    <row r="264" spans="2:64" ht="15" x14ac:dyDescent="0.2">
      <c r="B264"/>
      <c r="C264"/>
      <c r="D264"/>
      <c r="E264"/>
      <c r="F264"/>
      <c r="G264"/>
      <c r="H264"/>
      <c r="I264"/>
      <c r="J264"/>
      <c r="K264"/>
      <c r="L264"/>
      <c r="M264"/>
      <c r="O264"/>
      <c r="P264"/>
      <c r="Q264"/>
      <c r="R264"/>
      <c r="U264"/>
      <c r="V264"/>
      <c r="W264"/>
      <c r="Z264"/>
      <c r="AA264"/>
      <c r="AB264"/>
      <c r="AC264"/>
      <c r="AF264"/>
      <c r="AG264"/>
      <c r="AH264"/>
      <c r="AL264"/>
      <c r="AM264"/>
      <c r="AQ264"/>
      <c r="AR264"/>
      <c r="AT264"/>
      <c r="AU264"/>
      <c r="AW264"/>
      <c r="AX264"/>
      <c r="AZ264"/>
      <c r="BA264"/>
      <c r="BC264"/>
      <c r="BD264"/>
      <c r="BE264"/>
      <c r="BH264"/>
      <c r="BI264"/>
      <c r="BK264"/>
      <c r="BL264"/>
    </row>
    <row r="265" spans="2:64" ht="15" x14ac:dyDescent="0.2">
      <c r="B265"/>
      <c r="C265"/>
      <c r="D265"/>
      <c r="E265"/>
      <c r="F265"/>
      <c r="G265"/>
      <c r="H265"/>
      <c r="I265"/>
      <c r="J265"/>
      <c r="K265"/>
      <c r="L265"/>
      <c r="M265"/>
      <c r="O265"/>
      <c r="P265"/>
      <c r="Q265"/>
      <c r="R265"/>
      <c r="U265"/>
      <c r="V265"/>
      <c r="W265"/>
      <c r="Z265"/>
      <c r="AA265"/>
      <c r="AB265"/>
      <c r="AC265"/>
      <c r="AF265"/>
      <c r="AG265"/>
      <c r="AH265"/>
      <c r="AL265"/>
      <c r="AM265"/>
      <c r="AQ265"/>
      <c r="AR265"/>
      <c r="AT265"/>
      <c r="AU265"/>
      <c r="AW265"/>
      <c r="AX265"/>
      <c r="AZ265"/>
      <c r="BA265"/>
      <c r="BC265"/>
      <c r="BD265"/>
      <c r="BE265"/>
      <c r="BH265"/>
      <c r="BI265"/>
      <c r="BK265"/>
      <c r="BL265"/>
    </row>
    <row r="266" spans="2:64" ht="15" x14ac:dyDescent="0.2">
      <c r="B266"/>
      <c r="C266"/>
      <c r="D266"/>
      <c r="E266"/>
      <c r="F266"/>
      <c r="G266"/>
      <c r="H266"/>
      <c r="I266"/>
      <c r="J266"/>
      <c r="K266"/>
      <c r="L266"/>
      <c r="M266"/>
      <c r="O266"/>
      <c r="P266"/>
      <c r="Q266"/>
      <c r="R266"/>
      <c r="U266"/>
      <c r="V266"/>
      <c r="W266"/>
      <c r="Z266"/>
      <c r="AA266"/>
      <c r="AB266"/>
      <c r="AC266"/>
      <c r="AF266"/>
      <c r="AG266"/>
      <c r="AH266"/>
      <c r="AL266"/>
      <c r="AM266"/>
      <c r="AQ266"/>
      <c r="AR266"/>
      <c r="AT266"/>
      <c r="AU266"/>
      <c r="AW266"/>
      <c r="AX266"/>
      <c r="AZ266"/>
      <c r="BA266"/>
      <c r="BC266"/>
      <c r="BD266"/>
      <c r="BE266"/>
      <c r="BH266"/>
      <c r="BI266"/>
      <c r="BK266"/>
      <c r="BL266"/>
    </row>
    <row r="267" spans="2:64" ht="15" x14ac:dyDescent="0.2">
      <c r="B267"/>
      <c r="C267"/>
      <c r="D267"/>
      <c r="E267"/>
      <c r="F267"/>
      <c r="G267"/>
      <c r="H267"/>
      <c r="I267"/>
      <c r="J267"/>
      <c r="K267"/>
      <c r="L267"/>
      <c r="M267"/>
      <c r="O267"/>
      <c r="P267"/>
      <c r="Q267"/>
      <c r="R267"/>
      <c r="U267"/>
      <c r="V267"/>
      <c r="W267"/>
      <c r="Z267"/>
      <c r="AA267"/>
      <c r="AB267"/>
      <c r="AC267"/>
      <c r="AF267"/>
      <c r="AG267"/>
      <c r="AH267"/>
      <c r="AL267"/>
      <c r="AM267"/>
      <c r="AQ267"/>
      <c r="AR267"/>
      <c r="AT267"/>
      <c r="AU267"/>
      <c r="AW267"/>
      <c r="AX267"/>
      <c r="AZ267"/>
      <c r="BA267"/>
      <c r="BC267"/>
      <c r="BD267"/>
      <c r="BE267"/>
      <c r="BH267"/>
      <c r="BI267"/>
      <c r="BK267"/>
      <c r="BL267"/>
    </row>
    <row r="268" spans="2:64" ht="15" x14ac:dyDescent="0.2">
      <c r="B268"/>
      <c r="C268"/>
      <c r="D268"/>
      <c r="E268"/>
      <c r="F268"/>
      <c r="G268"/>
      <c r="H268"/>
      <c r="I268"/>
      <c r="J268"/>
      <c r="K268"/>
      <c r="L268"/>
      <c r="M268"/>
      <c r="O268"/>
      <c r="P268"/>
      <c r="Q268"/>
      <c r="R268"/>
      <c r="U268"/>
      <c r="V268"/>
      <c r="W268"/>
      <c r="Z268"/>
      <c r="AA268"/>
      <c r="AB268"/>
      <c r="AC268"/>
      <c r="AF268"/>
      <c r="AG268"/>
      <c r="AH268"/>
      <c r="AL268"/>
      <c r="AM268"/>
      <c r="AQ268"/>
      <c r="AR268"/>
      <c r="AT268"/>
      <c r="AU268"/>
      <c r="AW268"/>
      <c r="AX268"/>
      <c r="AZ268"/>
      <c r="BA268"/>
      <c r="BC268"/>
      <c r="BD268"/>
      <c r="BE268"/>
      <c r="BH268"/>
      <c r="BI268"/>
      <c r="BK268"/>
      <c r="BL268"/>
    </row>
    <row r="269" spans="2:64" ht="15" x14ac:dyDescent="0.2">
      <c r="B269"/>
      <c r="C269"/>
      <c r="D269"/>
      <c r="E269"/>
      <c r="F269"/>
      <c r="G269"/>
      <c r="H269"/>
      <c r="I269"/>
      <c r="J269"/>
      <c r="K269"/>
      <c r="L269"/>
      <c r="M269"/>
      <c r="O269"/>
      <c r="P269"/>
      <c r="Q269"/>
      <c r="R269"/>
      <c r="U269"/>
      <c r="V269"/>
      <c r="W269"/>
      <c r="Z269"/>
      <c r="AA269"/>
      <c r="AB269"/>
      <c r="AC269"/>
      <c r="AF269"/>
      <c r="AG269"/>
      <c r="AH269"/>
      <c r="AL269"/>
      <c r="AM269"/>
      <c r="AQ269"/>
      <c r="AR269"/>
      <c r="AT269"/>
      <c r="AU269"/>
      <c r="AW269"/>
      <c r="AX269"/>
      <c r="AZ269"/>
      <c r="BA269"/>
      <c r="BC269"/>
      <c r="BD269"/>
      <c r="BE269"/>
      <c r="BH269"/>
      <c r="BI269"/>
      <c r="BK269"/>
      <c r="BL269"/>
    </row>
    <row r="270" spans="2:64" ht="15" x14ac:dyDescent="0.2">
      <c r="B270"/>
      <c r="C270"/>
      <c r="D270"/>
      <c r="E270"/>
      <c r="F270"/>
      <c r="G270"/>
      <c r="H270"/>
      <c r="I270"/>
      <c r="J270"/>
      <c r="K270"/>
      <c r="L270"/>
      <c r="M270"/>
      <c r="O270"/>
      <c r="P270"/>
      <c r="Q270"/>
      <c r="R270"/>
      <c r="U270"/>
      <c r="V270"/>
      <c r="W270"/>
      <c r="Z270"/>
      <c r="AA270"/>
      <c r="AB270"/>
      <c r="AC270"/>
      <c r="AF270"/>
      <c r="AG270"/>
      <c r="AH270"/>
      <c r="AL270"/>
      <c r="AM270"/>
      <c r="AQ270"/>
      <c r="AR270"/>
      <c r="AT270"/>
      <c r="AU270"/>
      <c r="AW270"/>
      <c r="AX270"/>
      <c r="AZ270"/>
      <c r="BA270"/>
      <c r="BC270"/>
      <c r="BD270"/>
      <c r="BE270"/>
      <c r="BH270"/>
      <c r="BI270"/>
      <c r="BK270"/>
      <c r="BL270"/>
    </row>
    <row r="271" spans="2:64" ht="15" x14ac:dyDescent="0.2">
      <c r="B271"/>
      <c r="C271"/>
      <c r="D271"/>
      <c r="E271"/>
      <c r="F271"/>
      <c r="G271"/>
      <c r="H271"/>
      <c r="I271"/>
      <c r="J271"/>
      <c r="K271"/>
      <c r="L271"/>
      <c r="M271"/>
      <c r="O271"/>
      <c r="P271"/>
      <c r="Q271"/>
      <c r="R271"/>
      <c r="U271"/>
      <c r="V271"/>
      <c r="W271"/>
      <c r="Z271"/>
      <c r="AA271"/>
      <c r="AB271"/>
      <c r="AC271"/>
      <c r="AF271"/>
      <c r="AG271"/>
      <c r="AH271"/>
      <c r="AL271"/>
      <c r="AM271"/>
      <c r="AQ271"/>
      <c r="AR271"/>
      <c r="AT271"/>
      <c r="AU271"/>
      <c r="AW271"/>
      <c r="AX271"/>
      <c r="AZ271"/>
      <c r="BA271"/>
      <c r="BC271"/>
      <c r="BD271"/>
      <c r="BE271"/>
      <c r="BH271"/>
      <c r="BI271"/>
      <c r="BK271"/>
      <c r="BL271"/>
    </row>
    <row r="272" spans="2:64" ht="15" x14ac:dyDescent="0.2">
      <c r="B272"/>
      <c r="C272"/>
      <c r="D272"/>
      <c r="E272"/>
      <c r="F272"/>
      <c r="G272"/>
      <c r="H272"/>
      <c r="I272"/>
      <c r="J272"/>
      <c r="K272"/>
      <c r="L272"/>
      <c r="M272"/>
      <c r="O272"/>
      <c r="P272"/>
      <c r="Q272"/>
      <c r="R272"/>
      <c r="U272"/>
      <c r="V272"/>
      <c r="W272"/>
      <c r="Z272"/>
      <c r="AA272"/>
      <c r="AB272"/>
      <c r="AC272"/>
      <c r="AF272"/>
      <c r="AG272"/>
      <c r="AH272"/>
      <c r="AL272"/>
      <c r="AM272"/>
      <c r="AQ272"/>
      <c r="AR272"/>
      <c r="AT272"/>
      <c r="AU272"/>
      <c r="AW272"/>
      <c r="AX272"/>
      <c r="AZ272"/>
      <c r="BA272"/>
      <c r="BC272"/>
      <c r="BD272"/>
      <c r="BE272"/>
      <c r="BH272"/>
      <c r="BI272"/>
      <c r="BK272"/>
      <c r="BL272"/>
    </row>
    <row r="273" spans="2:64" ht="15" x14ac:dyDescent="0.2">
      <c r="B273"/>
      <c r="C273"/>
      <c r="D273"/>
      <c r="E273"/>
      <c r="F273"/>
      <c r="G273"/>
      <c r="H273"/>
      <c r="I273"/>
      <c r="J273"/>
      <c r="K273"/>
      <c r="L273"/>
      <c r="M273"/>
      <c r="O273"/>
      <c r="P273"/>
      <c r="Q273"/>
      <c r="R273"/>
      <c r="U273"/>
      <c r="V273"/>
      <c r="W273"/>
      <c r="Z273"/>
      <c r="AA273"/>
      <c r="AB273"/>
      <c r="AC273"/>
      <c r="AF273"/>
      <c r="AG273"/>
      <c r="AH273"/>
      <c r="AL273"/>
      <c r="AM273"/>
      <c r="AQ273"/>
      <c r="AR273"/>
      <c r="AT273"/>
      <c r="AU273"/>
      <c r="AW273"/>
      <c r="AX273"/>
      <c r="AZ273"/>
      <c r="BA273"/>
      <c r="BC273"/>
      <c r="BD273"/>
      <c r="BE273"/>
      <c r="BH273"/>
      <c r="BI273"/>
      <c r="BK273"/>
      <c r="BL273"/>
    </row>
    <row r="274" spans="2:64" ht="15" x14ac:dyDescent="0.2">
      <c r="B274"/>
      <c r="C274"/>
      <c r="D274"/>
      <c r="E274"/>
      <c r="F274"/>
      <c r="G274"/>
      <c r="H274"/>
      <c r="I274"/>
      <c r="J274"/>
      <c r="K274"/>
      <c r="L274"/>
      <c r="M274"/>
      <c r="O274"/>
      <c r="P274"/>
      <c r="Q274"/>
      <c r="R274"/>
      <c r="U274"/>
      <c r="V274"/>
      <c r="W274"/>
      <c r="Z274"/>
      <c r="AA274"/>
      <c r="AB274"/>
      <c r="AC274"/>
      <c r="AF274"/>
      <c r="AG274"/>
      <c r="AH274"/>
      <c r="AL274"/>
      <c r="AM274"/>
      <c r="AQ274"/>
      <c r="AR274"/>
      <c r="AT274"/>
      <c r="AU274"/>
      <c r="AW274"/>
      <c r="AX274"/>
      <c r="AZ274"/>
      <c r="BA274"/>
      <c r="BC274"/>
      <c r="BD274"/>
      <c r="BE274"/>
      <c r="BH274"/>
      <c r="BI274"/>
      <c r="BK274"/>
      <c r="BL274"/>
    </row>
    <row r="275" spans="2:64" ht="15" x14ac:dyDescent="0.2">
      <c r="B275"/>
      <c r="C275"/>
      <c r="D275"/>
      <c r="E275"/>
      <c r="F275"/>
      <c r="G275"/>
      <c r="H275"/>
      <c r="I275"/>
      <c r="J275"/>
      <c r="K275"/>
      <c r="L275"/>
      <c r="M275"/>
      <c r="O275"/>
      <c r="P275"/>
      <c r="Q275"/>
      <c r="R275"/>
      <c r="U275"/>
      <c r="V275"/>
      <c r="W275"/>
      <c r="Z275"/>
      <c r="AA275"/>
      <c r="AB275"/>
      <c r="AC275"/>
      <c r="AF275"/>
      <c r="AG275"/>
      <c r="AH275"/>
      <c r="AL275"/>
      <c r="AM275"/>
      <c r="AQ275"/>
      <c r="AR275"/>
      <c r="AT275"/>
      <c r="AU275"/>
      <c r="AW275"/>
      <c r="AX275"/>
      <c r="AZ275"/>
      <c r="BA275"/>
      <c r="BC275"/>
      <c r="BD275"/>
      <c r="BE275"/>
      <c r="BH275"/>
      <c r="BI275"/>
      <c r="BK275"/>
      <c r="BL275"/>
    </row>
    <row r="276" spans="2:64" ht="15" x14ac:dyDescent="0.2">
      <c r="B276"/>
      <c r="C276"/>
      <c r="D276"/>
      <c r="E276"/>
      <c r="F276"/>
      <c r="G276"/>
      <c r="H276"/>
      <c r="I276"/>
      <c r="J276"/>
      <c r="K276"/>
      <c r="L276"/>
      <c r="M276"/>
      <c r="O276"/>
      <c r="P276"/>
      <c r="Q276"/>
      <c r="R276"/>
      <c r="U276"/>
      <c r="V276"/>
      <c r="W276"/>
      <c r="Z276"/>
      <c r="AA276"/>
      <c r="AB276"/>
      <c r="AC276"/>
      <c r="AF276"/>
      <c r="AG276"/>
      <c r="AH276"/>
      <c r="AL276"/>
      <c r="AM276"/>
      <c r="AQ276"/>
      <c r="AR276"/>
      <c r="AT276"/>
      <c r="AU276"/>
      <c r="AW276"/>
      <c r="AX276"/>
      <c r="AZ276"/>
      <c r="BA276"/>
      <c r="BC276"/>
      <c r="BD276"/>
      <c r="BE276"/>
      <c r="BH276"/>
      <c r="BI276"/>
      <c r="BK276"/>
      <c r="BL276"/>
    </row>
    <row r="277" spans="2:64" ht="15" x14ac:dyDescent="0.2">
      <c r="B277"/>
      <c r="C277"/>
      <c r="D277"/>
      <c r="E277"/>
      <c r="F277"/>
      <c r="G277"/>
      <c r="H277"/>
      <c r="I277"/>
      <c r="J277"/>
      <c r="K277"/>
      <c r="L277"/>
      <c r="M277"/>
      <c r="O277"/>
      <c r="P277"/>
      <c r="Q277"/>
      <c r="R277"/>
      <c r="U277"/>
      <c r="V277"/>
      <c r="W277"/>
      <c r="Z277"/>
      <c r="AA277"/>
      <c r="AB277"/>
      <c r="AC277"/>
      <c r="AF277"/>
      <c r="AG277"/>
      <c r="AH277"/>
      <c r="AL277"/>
      <c r="AM277"/>
      <c r="AQ277"/>
      <c r="AR277"/>
      <c r="AT277"/>
      <c r="AU277"/>
      <c r="AW277"/>
      <c r="AX277"/>
      <c r="AZ277"/>
      <c r="BA277"/>
      <c r="BC277"/>
      <c r="BD277"/>
      <c r="BE277"/>
      <c r="BH277"/>
      <c r="BI277"/>
      <c r="BK277"/>
      <c r="BL277"/>
    </row>
    <row r="278" spans="2:64" ht="15" x14ac:dyDescent="0.2">
      <c r="B278"/>
      <c r="C278"/>
      <c r="D278"/>
      <c r="E278"/>
      <c r="F278"/>
      <c r="G278"/>
      <c r="H278"/>
      <c r="I278"/>
      <c r="J278"/>
      <c r="K278"/>
      <c r="L278"/>
      <c r="M278"/>
      <c r="O278"/>
      <c r="P278"/>
      <c r="Q278"/>
      <c r="R278"/>
      <c r="U278"/>
      <c r="V278"/>
      <c r="W278"/>
      <c r="Z278"/>
      <c r="AA278"/>
      <c r="AB278"/>
      <c r="AC278"/>
      <c r="AF278"/>
      <c r="AG278"/>
      <c r="AH278"/>
      <c r="AL278"/>
      <c r="AM278"/>
      <c r="AQ278"/>
      <c r="AR278"/>
      <c r="AT278"/>
      <c r="AU278"/>
      <c r="AW278"/>
      <c r="AX278"/>
      <c r="AZ278"/>
      <c r="BA278"/>
      <c r="BC278"/>
      <c r="BD278"/>
      <c r="BE278"/>
      <c r="BH278"/>
      <c r="BI278"/>
      <c r="BK278"/>
      <c r="BL278"/>
    </row>
    <row r="279" spans="2:64" ht="15" x14ac:dyDescent="0.2">
      <c r="B279"/>
      <c r="C279"/>
      <c r="D279"/>
      <c r="E279"/>
      <c r="F279"/>
      <c r="G279"/>
      <c r="H279"/>
      <c r="I279"/>
      <c r="J279"/>
      <c r="K279"/>
      <c r="L279"/>
      <c r="M279"/>
      <c r="O279"/>
      <c r="P279"/>
      <c r="Q279"/>
      <c r="R279"/>
      <c r="U279"/>
      <c r="V279"/>
      <c r="W279"/>
      <c r="Z279"/>
      <c r="AA279"/>
      <c r="AB279"/>
      <c r="AC279"/>
      <c r="AF279"/>
      <c r="AG279"/>
      <c r="AH279"/>
      <c r="AL279"/>
      <c r="AM279"/>
      <c r="AQ279"/>
      <c r="AR279"/>
      <c r="AT279"/>
      <c r="AU279"/>
      <c r="AW279"/>
      <c r="AX279"/>
      <c r="AZ279"/>
      <c r="BA279"/>
      <c r="BC279"/>
      <c r="BD279"/>
      <c r="BE279"/>
      <c r="BH279"/>
      <c r="BI279"/>
      <c r="BK279"/>
      <c r="BL279"/>
    </row>
    <row r="280" spans="2:64" ht="15" x14ac:dyDescent="0.2">
      <c r="B280"/>
      <c r="C280"/>
      <c r="D280"/>
      <c r="E280"/>
      <c r="F280"/>
      <c r="G280"/>
      <c r="H280"/>
      <c r="I280"/>
      <c r="J280"/>
      <c r="K280"/>
      <c r="L280"/>
      <c r="M280"/>
      <c r="O280"/>
      <c r="P280"/>
      <c r="Q280"/>
      <c r="R280"/>
      <c r="U280"/>
      <c r="V280"/>
      <c r="W280"/>
      <c r="Z280"/>
      <c r="AA280"/>
      <c r="AB280"/>
      <c r="AC280"/>
      <c r="AF280"/>
      <c r="AG280"/>
      <c r="AH280"/>
      <c r="AL280"/>
      <c r="AM280"/>
      <c r="AQ280"/>
      <c r="AR280"/>
      <c r="AT280"/>
      <c r="AU280"/>
      <c r="AW280"/>
      <c r="AX280"/>
      <c r="AZ280"/>
      <c r="BA280"/>
      <c r="BC280"/>
      <c r="BD280"/>
      <c r="BE280"/>
      <c r="BH280"/>
      <c r="BI280"/>
      <c r="BK280"/>
      <c r="BL280"/>
    </row>
    <row r="281" spans="2:64" ht="15" x14ac:dyDescent="0.2">
      <c r="B281"/>
      <c r="C281"/>
      <c r="D281"/>
      <c r="E281"/>
      <c r="F281"/>
      <c r="G281"/>
      <c r="H281"/>
      <c r="I281"/>
      <c r="J281"/>
      <c r="K281"/>
      <c r="L281"/>
      <c r="M281"/>
      <c r="O281"/>
      <c r="P281"/>
      <c r="Q281"/>
      <c r="R281"/>
      <c r="U281"/>
      <c r="V281"/>
      <c r="W281"/>
      <c r="Z281"/>
      <c r="AA281"/>
      <c r="AB281"/>
      <c r="AC281"/>
      <c r="AF281"/>
      <c r="AG281"/>
      <c r="AH281"/>
      <c r="AL281"/>
      <c r="AM281"/>
      <c r="AQ281"/>
      <c r="AR281"/>
      <c r="AT281"/>
      <c r="AU281"/>
      <c r="AW281"/>
      <c r="AX281"/>
      <c r="AZ281"/>
      <c r="BA281"/>
      <c r="BC281"/>
      <c r="BD281"/>
      <c r="BE281"/>
      <c r="BH281"/>
      <c r="BI281"/>
      <c r="BK281"/>
      <c r="BL281"/>
    </row>
    <row r="282" spans="2:64" ht="15" x14ac:dyDescent="0.2">
      <c r="B282"/>
      <c r="C282"/>
      <c r="D282"/>
      <c r="E282"/>
      <c r="F282"/>
      <c r="G282"/>
      <c r="H282"/>
      <c r="I282"/>
      <c r="J282"/>
      <c r="K282"/>
      <c r="L282"/>
      <c r="M282"/>
      <c r="O282"/>
      <c r="P282"/>
      <c r="Q282"/>
      <c r="R282"/>
      <c r="U282"/>
      <c r="V282"/>
      <c r="W282"/>
      <c r="Z282"/>
      <c r="AA282"/>
      <c r="AB282"/>
      <c r="AC282"/>
      <c r="AF282"/>
      <c r="AG282"/>
      <c r="AH282"/>
      <c r="AL282"/>
      <c r="AM282"/>
      <c r="AQ282"/>
      <c r="AR282"/>
      <c r="AT282"/>
      <c r="AU282"/>
      <c r="AW282"/>
      <c r="AX282"/>
      <c r="AZ282"/>
      <c r="BA282"/>
      <c r="BC282"/>
      <c r="BD282"/>
      <c r="BE282"/>
      <c r="BH282"/>
      <c r="BI282"/>
      <c r="BK282"/>
      <c r="BL282"/>
    </row>
    <row r="283" spans="2:64" ht="15" x14ac:dyDescent="0.2">
      <c r="B283"/>
      <c r="C283"/>
      <c r="D283"/>
      <c r="E283"/>
      <c r="F283"/>
      <c r="G283"/>
      <c r="H283"/>
      <c r="I283"/>
      <c r="J283"/>
      <c r="K283"/>
      <c r="L283"/>
      <c r="M283"/>
      <c r="O283"/>
      <c r="P283"/>
      <c r="Q283"/>
      <c r="R283"/>
      <c r="U283"/>
      <c r="V283"/>
      <c r="W283"/>
      <c r="Z283"/>
      <c r="AA283"/>
      <c r="AB283"/>
      <c r="AC283"/>
      <c r="AF283"/>
      <c r="AG283"/>
      <c r="AH283"/>
      <c r="AL283"/>
      <c r="AM283"/>
      <c r="AQ283"/>
      <c r="AR283"/>
      <c r="AT283"/>
      <c r="AU283"/>
      <c r="AW283"/>
      <c r="AX283"/>
      <c r="AZ283"/>
      <c r="BA283"/>
      <c r="BC283"/>
      <c r="BD283"/>
      <c r="BE283"/>
      <c r="BH283"/>
      <c r="BI283"/>
      <c r="BK283"/>
      <c r="BL283"/>
    </row>
    <row r="284" spans="2:64" ht="15" x14ac:dyDescent="0.2">
      <c r="B284"/>
      <c r="C284"/>
      <c r="D284"/>
      <c r="E284"/>
      <c r="F284"/>
      <c r="G284"/>
      <c r="H284"/>
      <c r="I284"/>
      <c r="J284"/>
      <c r="K284"/>
      <c r="L284"/>
      <c r="M284"/>
      <c r="O284"/>
      <c r="P284"/>
      <c r="Q284"/>
      <c r="R284"/>
      <c r="U284"/>
      <c r="V284"/>
      <c r="W284"/>
      <c r="Z284"/>
      <c r="AA284"/>
      <c r="AB284"/>
      <c r="AC284"/>
      <c r="AF284"/>
      <c r="AG284"/>
      <c r="AH284"/>
      <c r="AL284"/>
      <c r="AM284"/>
      <c r="AQ284"/>
      <c r="AR284"/>
      <c r="AT284"/>
      <c r="AU284"/>
      <c r="AW284"/>
      <c r="AX284"/>
      <c r="AZ284"/>
      <c r="BA284"/>
      <c r="BC284"/>
      <c r="BD284"/>
      <c r="BE284"/>
      <c r="BH284"/>
      <c r="BI284"/>
      <c r="BK284"/>
      <c r="BL284"/>
    </row>
    <row r="285" spans="2:64" ht="15" x14ac:dyDescent="0.2">
      <c r="B285"/>
      <c r="C285"/>
      <c r="D285"/>
      <c r="E285"/>
      <c r="F285"/>
      <c r="G285"/>
      <c r="H285"/>
      <c r="I285"/>
      <c r="J285"/>
      <c r="K285"/>
      <c r="L285"/>
      <c r="M285"/>
      <c r="O285"/>
      <c r="P285"/>
      <c r="Q285"/>
      <c r="R285"/>
      <c r="U285"/>
      <c r="V285"/>
      <c r="W285"/>
      <c r="Z285"/>
      <c r="AA285"/>
      <c r="AB285"/>
      <c r="AC285"/>
      <c r="AF285"/>
      <c r="AG285"/>
      <c r="AH285"/>
      <c r="AL285"/>
      <c r="AM285"/>
      <c r="AQ285"/>
      <c r="AR285"/>
      <c r="AT285"/>
      <c r="AU285"/>
      <c r="AW285"/>
      <c r="AX285"/>
      <c r="AZ285"/>
      <c r="BA285"/>
      <c r="BC285"/>
      <c r="BD285"/>
      <c r="BE285"/>
      <c r="BH285"/>
      <c r="BI285"/>
      <c r="BK285"/>
      <c r="BL285"/>
    </row>
    <row r="286" spans="2:64" ht="15" x14ac:dyDescent="0.2">
      <c r="B286"/>
      <c r="C286"/>
      <c r="D286"/>
      <c r="E286"/>
      <c r="F286"/>
      <c r="G286"/>
      <c r="H286"/>
      <c r="I286"/>
      <c r="J286"/>
      <c r="K286"/>
      <c r="L286"/>
      <c r="M286"/>
      <c r="O286"/>
      <c r="P286"/>
      <c r="Q286"/>
      <c r="R286"/>
      <c r="U286"/>
      <c r="V286"/>
      <c r="W286"/>
      <c r="Z286"/>
      <c r="AA286"/>
      <c r="AB286"/>
      <c r="AC286"/>
      <c r="AF286"/>
      <c r="AG286"/>
      <c r="AH286"/>
      <c r="AL286"/>
      <c r="AM286"/>
      <c r="AQ286"/>
      <c r="AR286"/>
      <c r="AT286"/>
      <c r="AU286"/>
      <c r="AW286"/>
      <c r="AX286"/>
      <c r="AZ286"/>
      <c r="BA286"/>
      <c r="BC286"/>
      <c r="BD286"/>
      <c r="BE286"/>
      <c r="BH286"/>
      <c r="BI286"/>
      <c r="BK286"/>
      <c r="BL286"/>
    </row>
    <row r="287" spans="2:64" ht="15" x14ac:dyDescent="0.2">
      <c r="B287"/>
      <c r="C287"/>
      <c r="D287"/>
      <c r="E287"/>
      <c r="F287"/>
      <c r="G287"/>
      <c r="H287"/>
      <c r="I287"/>
      <c r="J287"/>
      <c r="K287"/>
      <c r="L287"/>
      <c r="M287"/>
      <c r="O287"/>
      <c r="P287"/>
      <c r="Q287"/>
      <c r="R287"/>
      <c r="U287"/>
      <c r="V287"/>
      <c r="W287"/>
      <c r="Z287"/>
      <c r="AA287"/>
      <c r="AB287"/>
      <c r="AC287"/>
      <c r="AF287"/>
      <c r="AG287"/>
      <c r="AH287"/>
      <c r="AL287"/>
      <c r="AM287"/>
      <c r="AQ287"/>
      <c r="AR287"/>
      <c r="AT287"/>
      <c r="AU287"/>
      <c r="AW287"/>
      <c r="AX287"/>
      <c r="AZ287"/>
      <c r="BA287"/>
      <c r="BC287"/>
      <c r="BD287"/>
      <c r="BE287"/>
      <c r="BH287"/>
      <c r="BI287"/>
      <c r="BK287"/>
      <c r="BL287"/>
    </row>
    <row r="288" spans="2:64" ht="15" x14ac:dyDescent="0.2">
      <c r="B288"/>
      <c r="C288"/>
      <c r="D288"/>
      <c r="E288"/>
      <c r="F288"/>
      <c r="G288"/>
      <c r="H288"/>
      <c r="I288"/>
      <c r="J288"/>
      <c r="K288"/>
      <c r="L288"/>
      <c r="M288"/>
      <c r="O288"/>
      <c r="P288"/>
      <c r="Q288"/>
      <c r="R288"/>
      <c r="U288"/>
      <c r="V288"/>
      <c r="W288"/>
      <c r="Z288"/>
      <c r="AA288"/>
      <c r="AB288"/>
      <c r="AC288"/>
      <c r="AF288"/>
      <c r="AG288"/>
      <c r="AH288"/>
      <c r="AL288"/>
      <c r="AM288"/>
      <c r="AQ288"/>
      <c r="AR288"/>
      <c r="AT288"/>
      <c r="AU288"/>
      <c r="AW288"/>
      <c r="AX288"/>
      <c r="AZ288"/>
      <c r="BA288"/>
      <c r="BC288"/>
      <c r="BD288"/>
      <c r="BE288"/>
      <c r="BH288"/>
      <c r="BI288"/>
      <c r="BK288"/>
      <c r="BL288"/>
    </row>
    <row r="289" spans="2:64" ht="15" x14ac:dyDescent="0.2">
      <c r="B289"/>
      <c r="C289"/>
      <c r="D289"/>
      <c r="E289"/>
      <c r="F289"/>
      <c r="G289"/>
      <c r="H289"/>
      <c r="I289"/>
      <c r="J289"/>
      <c r="K289"/>
      <c r="L289"/>
      <c r="M289"/>
      <c r="O289"/>
      <c r="P289"/>
      <c r="Q289"/>
      <c r="R289"/>
      <c r="U289"/>
      <c r="V289"/>
      <c r="W289"/>
      <c r="Z289"/>
      <c r="AA289"/>
      <c r="AB289"/>
      <c r="AC289"/>
      <c r="AF289"/>
      <c r="AG289"/>
      <c r="AH289"/>
      <c r="AL289"/>
      <c r="AM289"/>
      <c r="AQ289"/>
      <c r="AR289"/>
      <c r="AT289"/>
      <c r="AU289"/>
      <c r="AW289"/>
      <c r="AX289"/>
      <c r="AZ289"/>
      <c r="BA289"/>
      <c r="BC289"/>
      <c r="BD289"/>
      <c r="BE289"/>
      <c r="BH289"/>
      <c r="BI289"/>
      <c r="BK289"/>
      <c r="BL289"/>
    </row>
    <row r="290" spans="2:64" ht="15" x14ac:dyDescent="0.2">
      <c r="B290"/>
      <c r="C290"/>
      <c r="D290"/>
      <c r="E290"/>
      <c r="F290"/>
      <c r="G290"/>
      <c r="H290"/>
      <c r="I290"/>
      <c r="J290"/>
      <c r="K290"/>
      <c r="L290"/>
      <c r="M290"/>
      <c r="O290"/>
      <c r="P290"/>
      <c r="Q290"/>
      <c r="R290"/>
      <c r="U290"/>
      <c r="V290"/>
      <c r="W290"/>
      <c r="Z290"/>
      <c r="AA290"/>
      <c r="AB290"/>
      <c r="AC290"/>
      <c r="AF290"/>
      <c r="AG290"/>
      <c r="AH290"/>
      <c r="AL290"/>
      <c r="AM290"/>
      <c r="AQ290"/>
      <c r="AR290"/>
      <c r="AT290"/>
      <c r="AU290"/>
      <c r="AW290"/>
      <c r="AX290"/>
      <c r="AZ290"/>
      <c r="BA290"/>
      <c r="BC290"/>
      <c r="BD290"/>
      <c r="BE290"/>
      <c r="BH290"/>
      <c r="BI290"/>
      <c r="BK290"/>
      <c r="BL290"/>
    </row>
    <row r="291" spans="2:64" ht="15" x14ac:dyDescent="0.2">
      <c r="B291"/>
      <c r="C291"/>
      <c r="D291"/>
      <c r="E291"/>
      <c r="F291"/>
      <c r="G291"/>
      <c r="H291"/>
      <c r="I291"/>
      <c r="J291"/>
      <c r="K291"/>
      <c r="L291"/>
      <c r="M291"/>
      <c r="O291"/>
      <c r="P291"/>
      <c r="Q291"/>
      <c r="R291"/>
      <c r="U291"/>
      <c r="V291"/>
      <c r="W291"/>
      <c r="Z291"/>
      <c r="AA291"/>
      <c r="AB291"/>
      <c r="AC291"/>
      <c r="AF291"/>
      <c r="AG291"/>
      <c r="AH291"/>
      <c r="AL291"/>
      <c r="AM291"/>
      <c r="AQ291"/>
      <c r="AR291"/>
      <c r="AT291"/>
      <c r="AU291"/>
      <c r="AW291"/>
      <c r="AX291"/>
      <c r="AZ291"/>
      <c r="BA291"/>
      <c r="BC291"/>
      <c r="BD291"/>
      <c r="BE291"/>
      <c r="BH291"/>
      <c r="BI291"/>
      <c r="BK291"/>
      <c r="BL291"/>
    </row>
    <row r="292" spans="2:64" ht="15" x14ac:dyDescent="0.2">
      <c r="B292"/>
      <c r="C292"/>
      <c r="D292"/>
      <c r="E292"/>
      <c r="F292"/>
      <c r="G292"/>
      <c r="H292"/>
      <c r="I292"/>
      <c r="J292"/>
      <c r="K292"/>
      <c r="L292"/>
      <c r="M292"/>
      <c r="O292"/>
      <c r="P292"/>
      <c r="Q292"/>
      <c r="R292"/>
      <c r="U292"/>
      <c r="V292"/>
      <c r="W292"/>
      <c r="Z292"/>
      <c r="AA292"/>
      <c r="AB292"/>
      <c r="AC292"/>
      <c r="AF292"/>
      <c r="AG292"/>
      <c r="AH292"/>
      <c r="AL292"/>
      <c r="AM292"/>
      <c r="AQ292"/>
      <c r="AR292"/>
      <c r="AT292"/>
      <c r="AU292"/>
      <c r="AW292"/>
      <c r="AX292"/>
      <c r="AZ292"/>
      <c r="BA292"/>
      <c r="BC292"/>
      <c r="BD292"/>
      <c r="BE292"/>
      <c r="BH292"/>
      <c r="BI292"/>
      <c r="BK292"/>
      <c r="BL292"/>
    </row>
    <row r="293" spans="2:64" ht="15" x14ac:dyDescent="0.2">
      <c r="B293"/>
      <c r="C293"/>
      <c r="D293"/>
      <c r="E293"/>
      <c r="F293"/>
      <c r="G293"/>
      <c r="H293"/>
      <c r="I293"/>
      <c r="J293"/>
      <c r="K293"/>
      <c r="L293"/>
      <c r="M293"/>
      <c r="O293"/>
      <c r="P293"/>
      <c r="Q293"/>
      <c r="R293"/>
      <c r="U293"/>
      <c r="V293"/>
      <c r="W293"/>
      <c r="Z293"/>
      <c r="AA293"/>
      <c r="AB293"/>
      <c r="AC293"/>
      <c r="AF293"/>
      <c r="AG293"/>
      <c r="AH293"/>
      <c r="AL293"/>
      <c r="AM293"/>
      <c r="AQ293"/>
      <c r="AR293"/>
      <c r="AT293"/>
      <c r="AU293"/>
      <c r="AW293"/>
      <c r="AX293"/>
      <c r="AZ293"/>
      <c r="BA293"/>
      <c r="BC293"/>
      <c r="BD293"/>
      <c r="BE293"/>
      <c r="BH293"/>
      <c r="BI293"/>
      <c r="BK293"/>
      <c r="BL293"/>
    </row>
    <row r="294" spans="2:64" ht="15" x14ac:dyDescent="0.2">
      <c r="B294"/>
      <c r="C294"/>
      <c r="D294"/>
      <c r="E294"/>
      <c r="F294"/>
      <c r="G294"/>
      <c r="H294"/>
      <c r="I294"/>
      <c r="J294"/>
      <c r="K294"/>
      <c r="L294"/>
      <c r="M294"/>
      <c r="O294"/>
      <c r="P294"/>
      <c r="Q294"/>
      <c r="R294"/>
      <c r="U294"/>
      <c r="V294"/>
      <c r="W294"/>
      <c r="Z294"/>
      <c r="AA294"/>
      <c r="AB294"/>
      <c r="AC294"/>
      <c r="AF294"/>
      <c r="AG294"/>
      <c r="AH294"/>
      <c r="AL294"/>
      <c r="AM294"/>
      <c r="AQ294"/>
      <c r="AR294"/>
      <c r="AT294"/>
      <c r="AU294"/>
      <c r="AW294"/>
      <c r="AX294"/>
      <c r="AZ294"/>
      <c r="BA294"/>
      <c r="BC294"/>
      <c r="BD294"/>
      <c r="BE294"/>
      <c r="BH294"/>
      <c r="BI294"/>
      <c r="BK294"/>
      <c r="BL294"/>
    </row>
    <row r="295" spans="2:64" ht="15" x14ac:dyDescent="0.2">
      <c r="B295"/>
      <c r="C295"/>
      <c r="D295"/>
      <c r="E295"/>
      <c r="F295"/>
      <c r="G295"/>
      <c r="H295"/>
      <c r="I295"/>
      <c r="J295"/>
      <c r="K295"/>
      <c r="L295"/>
      <c r="M295"/>
      <c r="O295"/>
      <c r="P295"/>
      <c r="Q295"/>
      <c r="R295"/>
      <c r="U295"/>
      <c r="V295"/>
      <c r="W295"/>
      <c r="Z295"/>
      <c r="AA295"/>
      <c r="AB295"/>
      <c r="AC295"/>
      <c r="AF295"/>
      <c r="AG295"/>
      <c r="AH295"/>
      <c r="AL295"/>
      <c r="AM295"/>
      <c r="AQ295"/>
      <c r="AR295"/>
      <c r="AT295"/>
      <c r="AU295"/>
      <c r="AW295"/>
      <c r="AX295"/>
      <c r="AZ295"/>
      <c r="BA295"/>
      <c r="BC295"/>
      <c r="BD295"/>
      <c r="BE295"/>
      <c r="BH295"/>
      <c r="BI295"/>
      <c r="BK295"/>
      <c r="BL295"/>
    </row>
    <row r="296" spans="2:64" ht="15" x14ac:dyDescent="0.2">
      <c r="B296"/>
      <c r="C296"/>
      <c r="D296"/>
      <c r="E296"/>
      <c r="F296"/>
      <c r="G296"/>
      <c r="H296"/>
      <c r="I296"/>
      <c r="J296"/>
      <c r="K296"/>
      <c r="L296"/>
      <c r="M296"/>
      <c r="O296"/>
      <c r="P296"/>
      <c r="Q296"/>
      <c r="R296"/>
      <c r="U296"/>
      <c r="V296"/>
      <c r="W296"/>
      <c r="Z296"/>
      <c r="AA296"/>
      <c r="AB296"/>
      <c r="AC296"/>
      <c r="AF296"/>
      <c r="AG296"/>
      <c r="AH296"/>
      <c r="AL296"/>
      <c r="AM296"/>
      <c r="AQ296"/>
      <c r="AR296"/>
      <c r="AT296"/>
      <c r="AU296"/>
      <c r="AW296"/>
      <c r="AX296"/>
      <c r="AZ296"/>
      <c r="BA296"/>
      <c r="BC296"/>
      <c r="BD296"/>
      <c r="BE296"/>
      <c r="BH296"/>
      <c r="BI296"/>
      <c r="BK296"/>
      <c r="BL296"/>
    </row>
    <row r="297" spans="2:64" ht="15" x14ac:dyDescent="0.2">
      <c r="B297"/>
      <c r="C297"/>
      <c r="D297"/>
      <c r="E297"/>
      <c r="F297"/>
      <c r="G297"/>
      <c r="H297"/>
      <c r="I297"/>
      <c r="J297"/>
      <c r="K297"/>
      <c r="L297"/>
      <c r="M297"/>
      <c r="O297"/>
      <c r="P297"/>
      <c r="Q297"/>
      <c r="R297"/>
      <c r="U297"/>
      <c r="V297"/>
      <c r="W297"/>
      <c r="Z297"/>
      <c r="AA297"/>
      <c r="AB297"/>
      <c r="AC297"/>
      <c r="AF297"/>
      <c r="AG297"/>
      <c r="AH297"/>
      <c r="AL297"/>
      <c r="AM297"/>
      <c r="AQ297"/>
      <c r="AR297"/>
      <c r="AT297"/>
      <c r="AU297"/>
      <c r="AW297"/>
      <c r="AX297"/>
      <c r="AZ297"/>
      <c r="BA297"/>
      <c r="BC297"/>
      <c r="BD297"/>
      <c r="BE297"/>
      <c r="BH297"/>
      <c r="BI297"/>
      <c r="BK297"/>
      <c r="BL297"/>
    </row>
    <row r="298" spans="2:64" ht="15" x14ac:dyDescent="0.2">
      <c r="B298"/>
      <c r="C298"/>
      <c r="D298"/>
      <c r="E298"/>
      <c r="F298"/>
      <c r="G298"/>
      <c r="H298"/>
      <c r="I298"/>
      <c r="J298"/>
      <c r="K298"/>
      <c r="L298"/>
      <c r="M298"/>
      <c r="O298"/>
      <c r="P298"/>
      <c r="Q298"/>
      <c r="R298"/>
      <c r="U298"/>
      <c r="V298"/>
      <c r="W298"/>
      <c r="Z298"/>
      <c r="AA298"/>
      <c r="AB298"/>
      <c r="AC298"/>
      <c r="AF298"/>
      <c r="AG298"/>
      <c r="AH298"/>
      <c r="AL298"/>
      <c r="AM298"/>
      <c r="AQ298"/>
      <c r="AR298"/>
      <c r="AT298"/>
      <c r="AU298"/>
      <c r="AW298"/>
      <c r="AX298"/>
      <c r="AZ298"/>
      <c r="BA298"/>
      <c r="BC298"/>
      <c r="BD298"/>
      <c r="BE298"/>
      <c r="BH298"/>
      <c r="BI298"/>
      <c r="BK298"/>
      <c r="BL298"/>
    </row>
    <row r="299" spans="2:64" ht="15" x14ac:dyDescent="0.2">
      <c r="B299"/>
      <c r="C299"/>
      <c r="D299"/>
      <c r="E299"/>
      <c r="F299"/>
      <c r="G299"/>
      <c r="H299"/>
      <c r="I299"/>
      <c r="J299"/>
      <c r="K299"/>
      <c r="L299"/>
      <c r="M299"/>
      <c r="O299"/>
      <c r="P299"/>
      <c r="Q299"/>
      <c r="R299"/>
      <c r="U299"/>
      <c r="V299"/>
      <c r="W299"/>
      <c r="Z299"/>
      <c r="AA299"/>
      <c r="AB299"/>
      <c r="AC299"/>
      <c r="AF299"/>
      <c r="AG299"/>
      <c r="AH299"/>
      <c r="AL299"/>
      <c r="AM299"/>
      <c r="AQ299"/>
      <c r="AR299"/>
      <c r="AT299"/>
      <c r="AU299"/>
      <c r="AW299"/>
      <c r="AX299"/>
      <c r="AZ299"/>
      <c r="BA299"/>
      <c r="BC299"/>
      <c r="BD299"/>
      <c r="BE299"/>
      <c r="BH299"/>
      <c r="BI299"/>
      <c r="BK299"/>
      <c r="BL299"/>
    </row>
    <row r="300" spans="2:64" ht="15" x14ac:dyDescent="0.2">
      <c r="B300"/>
      <c r="C300"/>
      <c r="D300"/>
      <c r="E300"/>
      <c r="F300"/>
      <c r="G300"/>
      <c r="H300"/>
      <c r="I300"/>
      <c r="J300"/>
      <c r="K300"/>
      <c r="L300"/>
      <c r="M300"/>
      <c r="O300"/>
      <c r="P300"/>
      <c r="Q300"/>
      <c r="R300"/>
      <c r="U300"/>
      <c r="V300"/>
      <c r="W300"/>
      <c r="Z300"/>
      <c r="AA300"/>
      <c r="AB300"/>
      <c r="AC300"/>
      <c r="AF300"/>
      <c r="AG300"/>
      <c r="AH300"/>
      <c r="AL300"/>
      <c r="AM300"/>
      <c r="AQ300"/>
      <c r="AR300"/>
      <c r="AT300"/>
      <c r="AU300"/>
      <c r="AW300"/>
      <c r="AX300"/>
      <c r="AZ300"/>
      <c r="BA300"/>
      <c r="BC300"/>
      <c r="BD300"/>
      <c r="BE300"/>
      <c r="BH300"/>
      <c r="BI300"/>
      <c r="BK300"/>
      <c r="BL300"/>
    </row>
    <row r="301" spans="2:64" ht="15" x14ac:dyDescent="0.2">
      <c r="B301"/>
      <c r="C301"/>
      <c r="D301"/>
      <c r="E301"/>
      <c r="F301"/>
      <c r="G301"/>
      <c r="H301"/>
      <c r="I301"/>
      <c r="J301"/>
      <c r="K301"/>
      <c r="L301"/>
      <c r="M301"/>
      <c r="O301"/>
      <c r="P301"/>
      <c r="Q301"/>
      <c r="R301"/>
      <c r="U301"/>
      <c r="V301"/>
      <c r="W301"/>
      <c r="Z301"/>
      <c r="AA301"/>
      <c r="AB301"/>
      <c r="AC301"/>
      <c r="AF301"/>
      <c r="AG301"/>
      <c r="AH301"/>
      <c r="AL301"/>
      <c r="AM301"/>
      <c r="AQ301"/>
      <c r="AR301"/>
      <c r="AT301"/>
      <c r="AU301"/>
      <c r="AW301"/>
      <c r="AX301"/>
      <c r="AZ301"/>
      <c r="BA301"/>
      <c r="BC301"/>
      <c r="BD301"/>
      <c r="BE301"/>
      <c r="BH301"/>
      <c r="BI301"/>
      <c r="BK301"/>
      <c r="BL301"/>
    </row>
    <row r="302" spans="2:64" ht="15" x14ac:dyDescent="0.2">
      <c r="B302"/>
      <c r="C302"/>
      <c r="D302"/>
      <c r="E302"/>
      <c r="F302"/>
      <c r="G302"/>
      <c r="H302"/>
      <c r="I302"/>
      <c r="J302"/>
      <c r="K302"/>
      <c r="L302"/>
      <c r="M302"/>
      <c r="O302"/>
      <c r="P302"/>
      <c r="Q302"/>
      <c r="R302"/>
      <c r="U302"/>
      <c r="V302"/>
      <c r="W302"/>
      <c r="Z302"/>
      <c r="AA302"/>
      <c r="AB302"/>
      <c r="AC302"/>
      <c r="AF302"/>
      <c r="AG302"/>
      <c r="AH302"/>
      <c r="AL302"/>
      <c r="AM302"/>
      <c r="AQ302"/>
      <c r="AR302"/>
      <c r="AT302"/>
      <c r="AU302"/>
      <c r="AW302"/>
      <c r="AX302"/>
      <c r="AZ302"/>
      <c r="BA302"/>
      <c r="BC302"/>
      <c r="BD302"/>
      <c r="BE302"/>
      <c r="BH302"/>
      <c r="BI302"/>
      <c r="BK302"/>
      <c r="BL302"/>
    </row>
    <row r="303" spans="2:64" ht="15" x14ac:dyDescent="0.2">
      <c r="B303"/>
      <c r="C303"/>
      <c r="D303"/>
      <c r="E303"/>
      <c r="F303"/>
      <c r="G303"/>
      <c r="H303"/>
      <c r="I303"/>
      <c r="J303"/>
      <c r="K303"/>
      <c r="L303"/>
      <c r="M303"/>
      <c r="O303"/>
      <c r="P303"/>
      <c r="Q303"/>
      <c r="R303"/>
      <c r="U303"/>
      <c r="V303"/>
      <c r="W303"/>
      <c r="Z303"/>
      <c r="AA303"/>
      <c r="AB303"/>
      <c r="AC303"/>
      <c r="AF303"/>
      <c r="AG303"/>
      <c r="AH303"/>
      <c r="AL303"/>
      <c r="AM303"/>
      <c r="AQ303"/>
      <c r="AR303"/>
      <c r="AT303"/>
      <c r="AU303"/>
      <c r="AW303"/>
      <c r="AX303"/>
      <c r="AZ303"/>
      <c r="BA303"/>
      <c r="BC303"/>
      <c r="BD303"/>
      <c r="BE303"/>
      <c r="BH303"/>
      <c r="BI303"/>
      <c r="BK303"/>
      <c r="BL303"/>
    </row>
    <row r="304" spans="2:64" ht="15" x14ac:dyDescent="0.2">
      <c r="B304"/>
      <c r="C304"/>
      <c r="D304"/>
      <c r="E304"/>
      <c r="F304"/>
      <c r="G304"/>
      <c r="H304"/>
      <c r="I304"/>
      <c r="J304"/>
      <c r="K304"/>
      <c r="L304"/>
      <c r="M304"/>
      <c r="O304"/>
      <c r="P304"/>
      <c r="Q304"/>
      <c r="R304"/>
      <c r="U304"/>
      <c r="V304"/>
      <c r="W304"/>
      <c r="Z304"/>
      <c r="AA304"/>
      <c r="AB304"/>
      <c r="AC304"/>
      <c r="AF304"/>
      <c r="AG304"/>
      <c r="AH304"/>
      <c r="AL304"/>
      <c r="AM304"/>
      <c r="AQ304"/>
      <c r="AR304"/>
      <c r="AT304"/>
      <c r="AU304"/>
      <c r="AW304"/>
      <c r="AX304"/>
      <c r="AZ304"/>
      <c r="BA304"/>
      <c r="BC304"/>
      <c r="BD304"/>
      <c r="BE304"/>
      <c r="BH304"/>
      <c r="BI304"/>
      <c r="BK304"/>
      <c r="BL304"/>
    </row>
    <row r="305" spans="2:64" ht="15" x14ac:dyDescent="0.2">
      <c r="B305"/>
      <c r="C305"/>
      <c r="D305"/>
      <c r="E305"/>
      <c r="F305"/>
      <c r="G305"/>
      <c r="H305"/>
      <c r="I305"/>
      <c r="J305"/>
      <c r="K305"/>
      <c r="L305"/>
      <c r="M305"/>
      <c r="O305"/>
      <c r="P305"/>
      <c r="Q305"/>
      <c r="R305"/>
      <c r="U305"/>
      <c r="V305"/>
      <c r="W305"/>
      <c r="Z305"/>
      <c r="AA305"/>
      <c r="AB305"/>
      <c r="AC305"/>
      <c r="AF305"/>
      <c r="AG305"/>
      <c r="AH305"/>
      <c r="AL305"/>
      <c r="AM305"/>
      <c r="AQ305"/>
      <c r="AR305"/>
      <c r="AT305"/>
      <c r="AU305"/>
      <c r="AW305"/>
      <c r="AX305"/>
      <c r="AZ305"/>
      <c r="BA305"/>
      <c r="BC305"/>
      <c r="BD305"/>
      <c r="BE305"/>
      <c r="BH305"/>
      <c r="BI305"/>
      <c r="BK305"/>
      <c r="BL305"/>
    </row>
    <row r="306" spans="2:64" ht="15" x14ac:dyDescent="0.2">
      <c r="B306"/>
      <c r="C306"/>
      <c r="D306"/>
      <c r="E306"/>
      <c r="F306"/>
      <c r="G306"/>
      <c r="H306"/>
      <c r="I306"/>
      <c r="J306"/>
      <c r="K306"/>
      <c r="L306"/>
      <c r="M306"/>
      <c r="O306"/>
      <c r="P306"/>
      <c r="Q306"/>
      <c r="R306"/>
      <c r="U306"/>
      <c r="V306"/>
      <c r="W306"/>
      <c r="Z306"/>
      <c r="AA306"/>
      <c r="AB306"/>
      <c r="AC306"/>
      <c r="AF306"/>
      <c r="AG306"/>
      <c r="AH306"/>
      <c r="AL306"/>
      <c r="AM306"/>
      <c r="AQ306"/>
      <c r="AR306"/>
      <c r="AT306"/>
      <c r="AU306"/>
      <c r="AW306"/>
      <c r="AX306"/>
      <c r="AZ306"/>
      <c r="BA306"/>
      <c r="BC306"/>
      <c r="BD306"/>
      <c r="BE306"/>
      <c r="BH306"/>
      <c r="BI306"/>
      <c r="BK306"/>
      <c r="BL306"/>
    </row>
    <row r="307" spans="2:64" ht="15" x14ac:dyDescent="0.2">
      <c r="B307"/>
      <c r="C307"/>
      <c r="D307"/>
      <c r="E307"/>
      <c r="F307"/>
      <c r="G307"/>
      <c r="H307"/>
      <c r="I307"/>
      <c r="J307"/>
      <c r="K307"/>
      <c r="L307"/>
      <c r="M307"/>
      <c r="O307"/>
      <c r="P307"/>
      <c r="Q307"/>
      <c r="R307"/>
      <c r="U307"/>
      <c r="V307"/>
      <c r="W307"/>
      <c r="Z307"/>
      <c r="AA307"/>
      <c r="AB307"/>
      <c r="AC307"/>
      <c r="AF307"/>
      <c r="AG307"/>
      <c r="AH307"/>
      <c r="AL307"/>
      <c r="AM307"/>
      <c r="AQ307"/>
      <c r="AR307"/>
      <c r="AT307"/>
      <c r="AU307"/>
      <c r="AW307"/>
      <c r="AX307"/>
      <c r="AZ307"/>
      <c r="BA307"/>
      <c r="BC307"/>
      <c r="BD307"/>
      <c r="BE307"/>
      <c r="BH307"/>
      <c r="BI307"/>
      <c r="BK307"/>
      <c r="BL307"/>
    </row>
    <row r="308" spans="2:64" ht="15" x14ac:dyDescent="0.2">
      <c r="B308"/>
      <c r="C308"/>
      <c r="D308"/>
      <c r="E308"/>
      <c r="F308"/>
      <c r="G308"/>
      <c r="H308"/>
      <c r="I308"/>
      <c r="J308"/>
      <c r="K308"/>
      <c r="L308"/>
      <c r="M308"/>
      <c r="O308"/>
      <c r="P308"/>
      <c r="Q308"/>
      <c r="R308"/>
      <c r="U308"/>
      <c r="V308"/>
      <c r="W308"/>
      <c r="Z308"/>
      <c r="AA308"/>
      <c r="AB308"/>
      <c r="AC308"/>
      <c r="AF308"/>
      <c r="AG308"/>
      <c r="AH308"/>
      <c r="AL308"/>
      <c r="AM308"/>
      <c r="AQ308"/>
      <c r="AR308"/>
      <c r="AT308"/>
      <c r="AU308"/>
      <c r="AW308"/>
      <c r="AX308"/>
      <c r="AZ308"/>
      <c r="BA308"/>
      <c r="BC308"/>
      <c r="BD308"/>
      <c r="BE308"/>
      <c r="BH308"/>
      <c r="BI308"/>
      <c r="BK308"/>
      <c r="BL308"/>
    </row>
    <row r="309" spans="2:64" ht="15" x14ac:dyDescent="0.2">
      <c r="B309"/>
      <c r="C309"/>
      <c r="D309"/>
      <c r="E309"/>
      <c r="F309"/>
      <c r="G309"/>
      <c r="H309"/>
      <c r="I309"/>
      <c r="J309"/>
      <c r="K309"/>
      <c r="L309"/>
      <c r="M309"/>
      <c r="O309"/>
      <c r="P309"/>
      <c r="Q309"/>
      <c r="R309"/>
      <c r="U309"/>
      <c r="V309"/>
      <c r="W309"/>
      <c r="Z309"/>
      <c r="AA309"/>
      <c r="AB309"/>
      <c r="AC309"/>
      <c r="AF309"/>
      <c r="AG309"/>
      <c r="AH309"/>
      <c r="AL309"/>
      <c r="AM309"/>
      <c r="AQ309"/>
      <c r="AR309"/>
      <c r="AT309"/>
      <c r="AU309"/>
      <c r="AW309"/>
      <c r="AX309"/>
      <c r="AZ309"/>
      <c r="BA309"/>
      <c r="BC309"/>
      <c r="BD309"/>
      <c r="BE309"/>
      <c r="BH309"/>
      <c r="BI309"/>
      <c r="BK309"/>
      <c r="BL309"/>
    </row>
    <row r="310" spans="2:64" ht="15" x14ac:dyDescent="0.2">
      <c r="B310"/>
      <c r="C310"/>
      <c r="D310"/>
      <c r="E310"/>
      <c r="F310"/>
      <c r="G310"/>
      <c r="H310"/>
      <c r="I310"/>
      <c r="J310"/>
      <c r="K310"/>
      <c r="L310"/>
      <c r="M310"/>
      <c r="O310"/>
      <c r="P310"/>
      <c r="Q310"/>
      <c r="R310"/>
      <c r="U310"/>
      <c r="V310"/>
      <c r="W310"/>
      <c r="Z310"/>
      <c r="AA310"/>
      <c r="AB310"/>
      <c r="AC310"/>
      <c r="AF310"/>
      <c r="AG310"/>
      <c r="AH310"/>
      <c r="AL310"/>
      <c r="AM310"/>
      <c r="AQ310"/>
      <c r="AR310"/>
      <c r="AT310"/>
      <c r="AU310"/>
      <c r="AW310"/>
      <c r="AX310"/>
      <c r="AZ310"/>
      <c r="BA310"/>
      <c r="BC310"/>
      <c r="BD310"/>
      <c r="BE310"/>
      <c r="BH310"/>
      <c r="BI310"/>
      <c r="BK310"/>
      <c r="BL310"/>
    </row>
    <row r="311" spans="2:64" ht="15" x14ac:dyDescent="0.2">
      <c r="B311"/>
      <c r="C311"/>
      <c r="D311"/>
      <c r="E311"/>
      <c r="F311"/>
      <c r="G311"/>
      <c r="H311"/>
      <c r="I311"/>
      <c r="J311"/>
      <c r="K311"/>
      <c r="L311"/>
      <c r="M311"/>
      <c r="O311"/>
      <c r="P311"/>
      <c r="Q311"/>
      <c r="R311"/>
      <c r="U311"/>
      <c r="V311"/>
      <c r="W311"/>
      <c r="Z311"/>
      <c r="AA311"/>
      <c r="AB311"/>
      <c r="AC311"/>
      <c r="AF311"/>
      <c r="AG311"/>
      <c r="AH311"/>
      <c r="AL311"/>
      <c r="AM311"/>
      <c r="AQ311"/>
      <c r="AR311"/>
      <c r="AT311"/>
      <c r="AU311"/>
      <c r="AW311"/>
      <c r="AX311"/>
      <c r="AZ311"/>
      <c r="BA311"/>
      <c r="BC311"/>
      <c r="BD311"/>
      <c r="BE311"/>
      <c r="BH311"/>
      <c r="BI311"/>
      <c r="BK311"/>
      <c r="BL311"/>
    </row>
    <row r="312" spans="2:64" ht="15" x14ac:dyDescent="0.2">
      <c r="B312"/>
      <c r="C312"/>
      <c r="D312"/>
      <c r="E312"/>
      <c r="F312"/>
      <c r="G312"/>
      <c r="H312"/>
      <c r="I312"/>
      <c r="J312"/>
      <c r="K312"/>
      <c r="L312"/>
      <c r="M312"/>
      <c r="O312"/>
      <c r="P312"/>
      <c r="Q312"/>
      <c r="R312"/>
      <c r="U312"/>
      <c r="V312"/>
      <c r="W312"/>
      <c r="Z312"/>
      <c r="AA312"/>
      <c r="AB312"/>
      <c r="AC312"/>
      <c r="AF312"/>
      <c r="AG312"/>
      <c r="AH312"/>
      <c r="AL312"/>
      <c r="AM312"/>
      <c r="AQ312"/>
      <c r="AR312"/>
      <c r="AT312"/>
      <c r="AU312"/>
      <c r="AW312"/>
      <c r="AX312"/>
      <c r="AZ312"/>
      <c r="BA312"/>
      <c r="BC312"/>
      <c r="BD312"/>
      <c r="BE312"/>
      <c r="BH312"/>
      <c r="BI312"/>
      <c r="BK312"/>
      <c r="BL312"/>
    </row>
    <row r="313" spans="2:64" ht="15" x14ac:dyDescent="0.2">
      <c r="B313"/>
      <c r="C313"/>
      <c r="D313"/>
      <c r="E313"/>
      <c r="F313"/>
      <c r="G313"/>
      <c r="H313"/>
      <c r="I313"/>
      <c r="J313"/>
      <c r="K313"/>
      <c r="L313"/>
      <c r="M313"/>
      <c r="O313"/>
      <c r="P313"/>
      <c r="Q313"/>
      <c r="R313"/>
      <c r="U313"/>
      <c r="V313"/>
      <c r="W313"/>
      <c r="Z313"/>
      <c r="AA313"/>
      <c r="AB313"/>
      <c r="AC313"/>
      <c r="AF313"/>
      <c r="AG313"/>
      <c r="AH313"/>
      <c r="AL313"/>
      <c r="AM313"/>
      <c r="AQ313"/>
      <c r="AR313"/>
      <c r="AT313"/>
      <c r="AU313"/>
      <c r="AW313"/>
      <c r="AX313"/>
      <c r="AZ313"/>
      <c r="BA313"/>
      <c r="BC313"/>
      <c r="BD313"/>
      <c r="BE313"/>
      <c r="BH313"/>
      <c r="BI313"/>
      <c r="BK313"/>
      <c r="BL313"/>
    </row>
    <row r="314" spans="2:64" ht="15" x14ac:dyDescent="0.2">
      <c r="B314"/>
      <c r="C314"/>
      <c r="D314"/>
      <c r="E314"/>
      <c r="F314"/>
      <c r="G314"/>
      <c r="H314"/>
      <c r="I314"/>
      <c r="J314"/>
      <c r="K314"/>
      <c r="L314"/>
      <c r="M314"/>
      <c r="O314"/>
      <c r="P314"/>
      <c r="Q314"/>
      <c r="R314"/>
      <c r="U314"/>
      <c r="V314"/>
      <c r="W314"/>
      <c r="Z314"/>
      <c r="AA314"/>
      <c r="AB314"/>
      <c r="AC314"/>
      <c r="AF314"/>
      <c r="AG314"/>
      <c r="AH314"/>
      <c r="AL314"/>
      <c r="AM314"/>
      <c r="AQ314"/>
      <c r="AR314"/>
      <c r="AT314"/>
      <c r="AU314"/>
      <c r="AW314"/>
      <c r="AX314"/>
      <c r="AZ314"/>
      <c r="BA314"/>
      <c r="BC314"/>
      <c r="BD314"/>
      <c r="BE314"/>
      <c r="BH314"/>
      <c r="BI314"/>
      <c r="BK314"/>
      <c r="BL314"/>
    </row>
    <row r="315" spans="2:64" ht="15" x14ac:dyDescent="0.2">
      <c r="B315"/>
      <c r="C315"/>
      <c r="D315"/>
      <c r="E315"/>
      <c r="F315"/>
      <c r="G315"/>
      <c r="H315"/>
      <c r="I315"/>
      <c r="J315"/>
      <c r="K315"/>
      <c r="L315"/>
      <c r="M315"/>
      <c r="O315"/>
      <c r="P315"/>
      <c r="Q315"/>
      <c r="R315"/>
      <c r="U315"/>
      <c r="V315"/>
      <c r="W315"/>
      <c r="Z315"/>
      <c r="AA315"/>
      <c r="AB315"/>
      <c r="AC315"/>
      <c r="AF315"/>
      <c r="AG315"/>
      <c r="AH315"/>
      <c r="AL315"/>
      <c r="AM315"/>
      <c r="AQ315"/>
      <c r="AR315"/>
      <c r="AT315"/>
      <c r="AU315"/>
      <c r="AW315"/>
      <c r="AX315"/>
      <c r="AZ315"/>
      <c r="BA315"/>
      <c r="BC315"/>
      <c r="BD315"/>
      <c r="BE315"/>
      <c r="BH315"/>
      <c r="BI315"/>
      <c r="BK315"/>
      <c r="BL315"/>
    </row>
    <row r="316" spans="2:64" ht="15" x14ac:dyDescent="0.2">
      <c r="B316"/>
      <c r="C316"/>
      <c r="D316"/>
      <c r="E316"/>
      <c r="F316"/>
      <c r="G316"/>
      <c r="H316"/>
      <c r="I316"/>
      <c r="J316"/>
      <c r="K316"/>
      <c r="L316"/>
      <c r="M316"/>
      <c r="O316"/>
      <c r="P316"/>
      <c r="Q316"/>
      <c r="R316"/>
      <c r="U316"/>
      <c r="V316"/>
      <c r="W316"/>
      <c r="Z316"/>
      <c r="AA316"/>
      <c r="AB316"/>
      <c r="AC316"/>
      <c r="AF316"/>
      <c r="AG316"/>
      <c r="AH316"/>
      <c r="AL316"/>
      <c r="AM316"/>
      <c r="AQ316"/>
      <c r="AR316"/>
      <c r="AT316"/>
      <c r="AU316"/>
      <c r="AW316"/>
      <c r="AX316"/>
      <c r="AZ316"/>
      <c r="BA316"/>
      <c r="BC316"/>
      <c r="BD316"/>
      <c r="BE316"/>
      <c r="BH316"/>
      <c r="BI316"/>
      <c r="BK316"/>
      <c r="BL316"/>
    </row>
    <row r="317" spans="2:64" ht="15" x14ac:dyDescent="0.2">
      <c r="B317"/>
      <c r="C317"/>
      <c r="D317"/>
      <c r="E317"/>
      <c r="F317"/>
      <c r="G317"/>
      <c r="H317"/>
      <c r="I317"/>
      <c r="J317"/>
      <c r="K317"/>
      <c r="L317"/>
      <c r="M317"/>
      <c r="O317"/>
      <c r="P317"/>
      <c r="Q317"/>
      <c r="R317"/>
      <c r="U317"/>
      <c r="V317"/>
      <c r="W317"/>
      <c r="Z317"/>
      <c r="AA317"/>
      <c r="AB317"/>
      <c r="AC317"/>
      <c r="AF317"/>
      <c r="AG317"/>
      <c r="AH317"/>
      <c r="AL317"/>
      <c r="AM317"/>
      <c r="AQ317"/>
      <c r="AR317"/>
      <c r="AT317"/>
      <c r="AU317"/>
      <c r="AW317"/>
      <c r="AX317"/>
      <c r="AZ317"/>
      <c r="BA317"/>
      <c r="BC317"/>
      <c r="BD317"/>
      <c r="BE317"/>
      <c r="BH317"/>
      <c r="BI317"/>
      <c r="BK317"/>
      <c r="BL317"/>
    </row>
    <row r="318" spans="2:64" ht="15" x14ac:dyDescent="0.2">
      <c r="B318"/>
      <c r="C318"/>
      <c r="D318"/>
      <c r="E318"/>
      <c r="F318"/>
      <c r="G318"/>
      <c r="H318"/>
      <c r="I318"/>
      <c r="J318"/>
      <c r="K318"/>
      <c r="L318"/>
      <c r="M318"/>
      <c r="O318"/>
      <c r="P318"/>
      <c r="Q318"/>
      <c r="R318"/>
      <c r="U318"/>
      <c r="V318"/>
      <c r="W318"/>
      <c r="Z318"/>
      <c r="AA318"/>
      <c r="AB318"/>
      <c r="AC318"/>
      <c r="AF318"/>
      <c r="AG318"/>
      <c r="AH318"/>
      <c r="AL318"/>
      <c r="AM318"/>
      <c r="AQ318"/>
      <c r="AR318"/>
      <c r="AT318"/>
      <c r="AU318"/>
      <c r="AW318"/>
      <c r="AX318"/>
      <c r="AZ318"/>
      <c r="BA318"/>
      <c r="BC318"/>
      <c r="BD318"/>
      <c r="BE318"/>
      <c r="BH318"/>
      <c r="BI318"/>
      <c r="BK318"/>
      <c r="BL318"/>
    </row>
    <row r="319" spans="2:64" ht="15" x14ac:dyDescent="0.2">
      <c r="B319"/>
      <c r="C319"/>
      <c r="D319"/>
      <c r="E319"/>
      <c r="F319"/>
      <c r="G319"/>
      <c r="H319"/>
      <c r="I319"/>
      <c r="J319"/>
      <c r="K319"/>
      <c r="L319"/>
      <c r="M319"/>
      <c r="O319"/>
      <c r="P319"/>
      <c r="Q319"/>
      <c r="R319"/>
      <c r="U319"/>
      <c r="V319"/>
      <c r="W319"/>
      <c r="Z319"/>
      <c r="AA319"/>
      <c r="AB319"/>
      <c r="AC319"/>
      <c r="AF319"/>
      <c r="AG319"/>
      <c r="AH319"/>
      <c r="AL319"/>
      <c r="AM319"/>
      <c r="AQ319"/>
      <c r="AR319"/>
      <c r="AT319"/>
      <c r="AU319"/>
      <c r="AW319"/>
      <c r="AX319"/>
      <c r="AZ319"/>
      <c r="BA319"/>
      <c r="BC319"/>
      <c r="BD319"/>
      <c r="BE319"/>
      <c r="BH319"/>
      <c r="BI319"/>
      <c r="BK319"/>
      <c r="BL319"/>
    </row>
    <row r="320" spans="2:64" ht="15" x14ac:dyDescent="0.2">
      <c r="B320"/>
      <c r="C320"/>
      <c r="D320"/>
      <c r="E320"/>
      <c r="F320"/>
      <c r="G320"/>
      <c r="H320"/>
      <c r="I320"/>
      <c r="J320"/>
      <c r="K320"/>
      <c r="L320"/>
      <c r="M320"/>
      <c r="O320"/>
      <c r="P320"/>
      <c r="Q320"/>
      <c r="R320"/>
      <c r="U320"/>
      <c r="V320"/>
      <c r="W320"/>
      <c r="Z320"/>
      <c r="AA320"/>
      <c r="AB320"/>
      <c r="AC320"/>
      <c r="AF320"/>
      <c r="AG320"/>
      <c r="AH320"/>
      <c r="AL320"/>
      <c r="AM320"/>
      <c r="AQ320"/>
      <c r="AR320"/>
      <c r="AT320"/>
      <c r="AU320"/>
      <c r="AW320"/>
      <c r="AX320"/>
      <c r="AZ320"/>
      <c r="BA320"/>
      <c r="BC320"/>
      <c r="BD320"/>
      <c r="BE320"/>
      <c r="BH320"/>
      <c r="BI320"/>
      <c r="BK320"/>
      <c r="BL320"/>
    </row>
    <row r="321" spans="2:64" ht="15" x14ac:dyDescent="0.2">
      <c r="B321"/>
      <c r="C321"/>
      <c r="D321"/>
      <c r="E321"/>
      <c r="F321"/>
      <c r="G321"/>
      <c r="H321"/>
      <c r="I321"/>
      <c r="J321"/>
      <c r="K321"/>
      <c r="L321"/>
      <c r="M321"/>
      <c r="O321"/>
      <c r="P321"/>
      <c r="Q321"/>
      <c r="R321"/>
      <c r="U321"/>
      <c r="V321"/>
      <c r="W321"/>
      <c r="Z321"/>
      <c r="AA321"/>
      <c r="AB321"/>
      <c r="AC321"/>
      <c r="AF321"/>
      <c r="AG321"/>
      <c r="AH321"/>
      <c r="AL321"/>
      <c r="AM321"/>
      <c r="AQ321"/>
      <c r="AR321"/>
      <c r="AT321"/>
      <c r="AU321"/>
      <c r="AW321"/>
      <c r="AX321"/>
      <c r="AZ321"/>
      <c r="BA321"/>
      <c r="BC321"/>
      <c r="BD321"/>
      <c r="BE321"/>
      <c r="BH321"/>
      <c r="BI321"/>
      <c r="BK321"/>
      <c r="BL321"/>
    </row>
    <row r="322" spans="2:64" ht="15" x14ac:dyDescent="0.2">
      <c r="B322"/>
      <c r="C322"/>
      <c r="D322"/>
      <c r="E322"/>
      <c r="F322"/>
      <c r="G322"/>
      <c r="H322"/>
      <c r="I322"/>
      <c r="J322"/>
      <c r="K322"/>
      <c r="L322"/>
      <c r="M322"/>
      <c r="O322"/>
      <c r="P322"/>
      <c r="Q322"/>
      <c r="R322"/>
      <c r="U322"/>
      <c r="V322"/>
      <c r="W322"/>
      <c r="Z322"/>
      <c r="AA322"/>
      <c r="AB322"/>
      <c r="AC322"/>
      <c r="AF322"/>
      <c r="AG322"/>
      <c r="AH322"/>
      <c r="AL322"/>
      <c r="AM322"/>
      <c r="AQ322"/>
      <c r="AR322"/>
      <c r="AT322"/>
      <c r="AU322"/>
      <c r="AW322"/>
      <c r="AX322"/>
      <c r="AZ322"/>
      <c r="BA322"/>
      <c r="BC322"/>
      <c r="BD322"/>
      <c r="BE322"/>
      <c r="BH322"/>
      <c r="BI322"/>
      <c r="BK322"/>
      <c r="BL322"/>
    </row>
    <row r="323" spans="2:64" ht="15" x14ac:dyDescent="0.2">
      <c r="B323"/>
      <c r="C323"/>
      <c r="D323"/>
      <c r="E323"/>
      <c r="F323"/>
      <c r="G323"/>
      <c r="H323"/>
      <c r="I323"/>
      <c r="J323"/>
      <c r="K323"/>
      <c r="L323"/>
      <c r="M323"/>
      <c r="O323"/>
      <c r="P323"/>
      <c r="Q323"/>
      <c r="R323"/>
      <c r="U323"/>
      <c r="V323"/>
      <c r="W323"/>
      <c r="Z323"/>
      <c r="AA323"/>
      <c r="AB323"/>
      <c r="AC323"/>
      <c r="AF323"/>
      <c r="AG323"/>
      <c r="AH323"/>
      <c r="AL323"/>
      <c r="AM323"/>
      <c r="AQ323"/>
      <c r="AR323"/>
      <c r="AT323"/>
      <c r="AU323"/>
      <c r="AW323"/>
      <c r="AX323"/>
      <c r="AZ323"/>
      <c r="BA323"/>
      <c r="BC323"/>
      <c r="BD323"/>
      <c r="BE323"/>
      <c r="BH323"/>
      <c r="BI323"/>
      <c r="BK323"/>
      <c r="BL323"/>
    </row>
    <row r="324" spans="2:64" ht="15" x14ac:dyDescent="0.2">
      <c r="B324"/>
      <c r="C324"/>
      <c r="D324"/>
      <c r="E324"/>
      <c r="F324"/>
      <c r="G324"/>
      <c r="H324"/>
      <c r="I324"/>
      <c r="J324"/>
      <c r="K324"/>
      <c r="L324"/>
      <c r="M324"/>
      <c r="O324"/>
      <c r="P324"/>
      <c r="Q324"/>
      <c r="R324"/>
      <c r="U324"/>
      <c r="V324"/>
      <c r="W324"/>
      <c r="Z324"/>
      <c r="AA324"/>
      <c r="AB324"/>
      <c r="AC324"/>
      <c r="AF324"/>
      <c r="AG324"/>
      <c r="AH324"/>
      <c r="AL324"/>
      <c r="AM324"/>
      <c r="AQ324"/>
      <c r="AR324"/>
      <c r="AT324"/>
      <c r="AU324"/>
      <c r="AW324"/>
      <c r="AX324"/>
      <c r="AZ324"/>
      <c r="BA324"/>
      <c r="BC324"/>
      <c r="BD324"/>
      <c r="BE324"/>
      <c r="BH324"/>
      <c r="BI324"/>
      <c r="BK324"/>
      <c r="BL324"/>
    </row>
    <row r="325" spans="2:64" ht="15" x14ac:dyDescent="0.2">
      <c r="B325"/>
      <c r="C325"/>
      <c r="D325"/>
      <c r="E325"/>
      <c r="F325"/>
      <c r="G325"/>
      <c r="H325"/>
      <c r="I325"/>
      <c r="J325"/>
      <c r="K325"/>
      <c r="L325"/>
      <c r="M325"/>
      <c r="O325"/>
      <c r="P325"/>
      <c r="Q325"/>
      <c r="R325"/>
      <c r="U325"/>
      <c r="V325"/>
      <c r="W325"/>
      <c r="Z325"/>
      <c r="AA325"/>
      <c r="AB325"/>
      <c r="AC325"/>
      <c r="AF325"/>
      <c r="AG325"/>
      <c r="AH325"/>
      <c r="AL325"/>
      <c r="AM325"/>
      <c r="AQ325"/>
      <c r="AR325"/>
      <c r="AT325"/>
      <c r="AU325"/>
      <c r="AW325"/>
      <c r="AX325"/>
      <c r="AZ325"/>
      <c r="BA325"/>
      <c r="BC325"/>
      <c r="BD325"/>
      <c r="BE325"/>
      <c r="BH325"/>
      <c r="BI325"/>
      <c r="BK325"/>
      <c r="BL325"/>
    </row>
    <row r="326" spans="2:64" ht="15" x14ac:dyDescent="0.2">
      <c r="B326"/>
      <c r="C326"/>
      <c r="D326"/>
      <c r="E326"/>
      <c r="F326"/>
      <c r="G326"/>
      <c r="H326"/>
      <c r="I326"/>
      <c r="J326"/>
      <c r="K326"/>
      <c r="L326"/>
      <c r="M326"/>
      <c r="O326"/>
      <c r="P326"/>
      <c r="Q326"/>
      <c r="R326"/>
      <c r="U326"/>
      <c r="V326"/>
      <c r="W326"/>
      <c r="Z326"/>
      <c r="AA326"/>
      <c r="AB326"/>
      <c r="AC326"/>
      <c r="AF326"/>
      <c r="AG326"/>
      <c r="AH326"/>
      <c r="AL326"/>
      <c r="AM326"/>
      <c r="AQ326"/>
      <c r="AR326"/>
      <c r="AT326"/>
      <c r="AU326"/>
      <c r="AW326"/>
      <c r="AX326"/>
      <c r="AZ326"/>
      <c r="BA326"/>
      <c r="BC326"/>
      <c r="BD326"/>
      <c r="BE326"/>
      <c r="BH326"/>
      <c r="BI326"/>
      <c r="BK326"/>
      <c r="BL326"/>
    </row>
    <row r="327" spans="2:64" ht="15" x14ac:dyDescent="0.2">
      <c r="B327"/>
      <c r="C327"/>
      <c r="D327"/>
      <c r="E327"/>
      <c r="F327"/>
      <c r="G327"/>
      <c r="H327"/>
      <c r="I327"/>
      <c r="J327"/>
      <c r="K327"/>
      <c r="L327"/>
      <c r="M327"/>
      <c r="O327"/>
      <c r="P327"/>
      <c r="Q327"/>
      <c r="R327"/>
      <c r="U327"/>
      <c r="V327"/>
      <c r="W327"/>
      <c r="Z327"/>
      <c r="AA327"/>
      <c r="AB327"/>
      <c r="AC327"/>
      <c r="AF327"/>
      <c r="AG327"/>
      <c r="AH327"/>
      <c r="AL327"/>
      <c r="AM327"/>
      <c r="AQ327"/>
      <c r="AR327"/>
      <c r="AT327"/>
      <c r="AU327"/>
      <c r="AW327"/>
      <c r="AX327"/>
      <c r="AZ327"/>
      <c r="BA327"/>
      <c r="BC327"/>
      <c r="BD327"/>
      <c r="BE327"/>
      <c r="BH327"/>
      <c r="BI327"/>
      <c r="BK327"/>
      <c r="BL327"/>
    </row>
    <row r="328" spans="2:64" ht="15" x14ac:dyDescent="0.2">
      <c r="B328"/>
      <c r="C328"/>
      <c r="D328"/>
      <c r="E328"/>
      <c r="F328"/>
      <c r="G328"/>
      <c r="H328"/>
      <c r="I328"/>
      <c r="J328"/>
      <c r="K328"/>
      <c r="L328"/>
      <c r="M328"/>
      <c r="O328"/>
      <c r="P328"/>
      <c r="Q328"/>
      <c r="R328"/>
      <c r="U328"/>
      <c r="V328"/>
      <c r="W328"/>
      <c r="Z328"/>
      <c r="AA328"/>
      <c r="AB328"/>
      <c r="AC328"/>
      <c r="AF328"/>
      <c r="AG328"/>
      <c r="AH328"/>
      <c r="AL328"/>
      <c r="AM328"/>
      <c r="AQ328"/>
      <c r="AR328"/>
      <c r="AT328"/>
      <c r="AU328"/>
      <c r="AW328"/>
      <c r="AX328"/>
      <c r="AZ328"/>
      <c r="BA328"/>
      <c r="BC328"/>
      <c r="BD328"/>
      <c r="BE328"/>
      <c r="BH328"/>
      <c r="BI328"/>
      <c r="BK328"/>
      <c r="BL328"/>
    </row>
    <row r="329" spans="2:64" ht="15" x14ac:dyDescent="0.2">
      <c r="B329"/>
      <c r="C329"/>
      <c r="D329"/>
      <c r="E329"/>
      <c r="F329"/>
      <c r="G329"/>
      <c r="H329"/>
      <c r="I329"/>
      <c r="J329"/>
      <c r="K329"/>
      <c r="L329"/>
      <c r="M329"/>
      <c r="O329"/>
      <c r="P329"/>
      <c r="Q329"/>
      <c r="R329"/>
      <c r="U329"/>
      <c r="V329"/>
      <c r="W329"/>
      <c r="Z329"/>
      <c r="AA329"/>
      <c r="AB329"/>
      <c r="AC329"/>
      <c r="AF329"/>
      <c r="AG329"/>
      <c r="AH329"/>
      <c r="AL329"/>
      <c r="AM329"/>
      <c r="AQ329"/>
      <c r="AR329"/>
      <c r="AT329"/>
      <c r="AU329"/>
      <c r="AW329"/>
      <c r="AX329"/>
      <c r="AZ329"/>
      <c r="BA329"/>
      <c r="BC329"/>
      <c r="BD329"/>
      <c r="BE329"/>
      <c r="BH329"/>
      <c r="BI329"/>
      <c r="BK329"/>
      <c r="BL329"/>
    </row>
    <row r="330" spans="2:64" ht="15" x14ac:dyDescent="0.2">
      <c r="B330"/>
      <c r="C330"/>
      <c r="D330"/>
      <c r="E330"/>
      <c r="F330"/>
      <c r="G330"/>
      <c r="H330"/>
      <c r="I330"/>
      <c r="J330"/>
      <c r="K330"/>
      <c r="L330"/>
      <c r="M330"/>
      <c r="O330"/>
      <c r="P330"/>
      <c r="Q330"/>
      <c r="R330"/>
      <c r="U330"/>
      <c r="V330"/>
      <c r="W330"/>
      <c r="Z330"/>
      <c r="AA330"/>
      <c r="AB330"/>
      <c r="AC330"/>
      <c r="AF330"/>
      <c r="AG330"/>
      <c r="AH330"/>
      <c r="AL330"/>
      <c r="AM330"/>
      <c r="AQ330"/>
      <c r="AR330"/>
      <c r="AT330"/>
      <c r="AU330"/>
      <c r="AW330"/>
      <c r="AX330"/>
      <c r="AZ330"/>
      <c r="BA330"/>
      <c r="BC330"/>
      <c r="BD330"/>
      <c r="BE330"/>
      <c r="BH330"/>
      <c r="BI330"/>
      <c r="BK330"/>
      <c r="BL330"/>
    </row>
    <row r="331" spans="2:64" ht="15" x14ac:dyDescent="0.2">
      <c r="B331"/>
      <c r="C331"/>
      <c r="D331"/>
      <c r="E331"/>
      <c r="F331"/>
      <c r="G331"/>
      <c r="H331"/>
      <c r="I331"/>
      <c r="J331"/>
      <c r="K331"/>
      <c r="L331"/>
      <c r="M331"/>
      <c r="O331"/>
      <c r="P331"/>
      <c r="Q331"/>
      <c r="R331"/>
      <c r="U331"/>
      <c r="V331"/>
      <c r="W331"/>
      <c r="Z331"/>
      <c r="AA331"/>
      <c r="AB331"/>
      <c r="AC331"/>
      <c r="AF331"/>
      <c r="AG331"/>
      <c r="AH331"/>
      <c r="AL331"/>
      <c r="AM331"/>
      <c r="AQ331"/>
      <c r="AR331"/>
      <c r="AT331"/>
      <c r="AU331"/>
      <c r="AW331"/>
      <c r="AX331"/>
      <c r="AZ331"/>
      <c r="BA331"/>
      <c r="BC331"/>
      <c r="BD331"/>
      <c r="BE331"/>
      <c r="BH331"/>
      <c r="BI331"/>
      <c r="BK331"/>
      <c r="BL331"/>
    </row>
    <row r="332" spans="2:64" ht="15" x14ac:dyDescent="0.2">
      <c r="B332"/>
      <c r="C332"/>
      <c r="D332"/>
      <c r="E332"/>
      <c r="F332"/>
      <c r="G332"/>
      <c r="H332"/>
      <c r="I332"/>
      <c r="J332"/>
      <c r="K332"/>
      <c r="L332"/>
      <c r="M332"/>
      <c r="O332"/>
      <c r="P332"/>
      <c r="Q332"/>
      <c r="R332"/>
      <c r="U332"/>
      <c r="V332"/>
      <c r="W332"/>
      <c r="Z332"/>
      <c r="AA332"/>
      <c r="AB332"/>
      <c r="AC332"/>
      <c r="AF332"/>
      <c r="AG332"/>
      <c r="AH332"/>
      <c r="AL332"/>
      <c r="AM332"/>
      <c r="AQ332"/>
      <c r="AR332"/>
      <c r="AT332"/>
      <c r="AU332"/>
      <c r="AW332"/>
      <c r="AX332"/>
      <c r="AZ332"/>
      <c r="BA332"/>
      <c r="BC332"/>
      <c r="BD332"/>
      <c r="BE332"/>
      <c r="BH332"/>
      <c r="BI332"/>
      <c r="BK332"/>
      <c r="BL332"/>
    </row>
    <row r="333" spans="2:64" ht="15" x14ac:dyDescent="0.2">
      <c r="B333"/>
      <c r="C333"/>
      <c r="D333"/>
      <c r="E333"/>
      <c r="F333"/>
      <c r="G333"/>
      <c r="H333"/>
      <c r="I333"/>
      <c r="J333"/>
      <c r="K333"/>
      <c r="L333"/>
      <c r="M333"/>
      <c r="O333"/>
      <c r="P333"/>
      <c r="Q333"/>
      <c r="R333"/>
      <c r="U333"/>
      <c r="V333"/>
      <c r="W333"/>
      <c r="Z333"/>
      <c r="AA333"/>
      <c r="AB333"/>
      <c r="AC333"/>
      <c r="AF333"/>
      <c r="AG333"/>
      <c r="AH333"/>
      <c r="AL333"/>
      <c r="AM333"/>
      <c r="AQ333"/>
      <c r="AR333"/>
      <c r="AT333"/>
      <c r="AU333"/>
      <c r="AW333"/>
      <c r="AX333"/>
      <c r="AZ333"/>
      <c r="BA333"/>
      <c r="BC333"/>
      <c r="BD333"/>
      <c r="BE333"/>
      <c r="BH333"/>
      <c r="BI333"/>
      <c r="BK333"/>
      <c r="BL333"/>
    </row>
    <row r="334" spans="2:64" ht="15" x14ac:dyDescent="0.2">
      <c r="B334"/>
      <c r="C334"/>
      <c r="D334"/>
      <c r="E334"/>
      <c r="F334"/>
      <c r="G334"/>
      <c r="H334"/>
      <c r="I334"/>
      <c r="J334"/>
      <c r="K334"/>
      <c r="L334"/>
      <c r="M334"/>
      <c r="O334"/>
      <c r="P334"/>
      <c r="Q334"/>
      <c r="R334"/>
      <c r="U334"/>
      <c r="V334"/>
      <c r="W334"/>
      <c r="Z334"/>
      <c r="AA334"/>
      <c r="AB334"/>
      <c r="AC334"/>
      <c r="AF334"/>
      <c r="AG334"/>
      <c r="AH334"/>
      <c r="AL334"/>
      <c r="AM334"/>
      <c r="AQ334"/>
      <c r="AR334"/>
      <c r="AT334"/>
      <c r="AU334"/>
      <c r="AW334"/>
      <c r="AX334"/>
      <c r="AZ334"/>
      <c r="BA334"/>
      <c r="BC334"/>
      <c r="BD334"/>
      <c r="BE334"/>
      <c r="BH334"/>
      <c r="BI334"/>
      <c r="BK334"/>
      <c r="BL334"/>
    </row>
    <row r="335" spans="2:64" ht="15" x14ac:dyDescent="0.2">
      <c r="B335"/>
      <c r="C335"/>
      <c r="D335"/>
      <c r="E335"/>
      <c r="F335"/>
      <c r="G335"/>
      <c r="H335"/>
      <c r="I335"/>
      <c r="J335"/>
      <c r="K335"/>
      <c r="L335"/>
      <c r="M335"/>
      <c r="O335"/>
      <c r="P335"/>
      <c r="Q335"/>
      <c r="R335"/>
      <c r="U335"/>
      <c r="V335"/>
      <c r="W335"/>
      <c r="Z335"/>
      <c r="AA335"/>
      <c r="AB335"/>
      <c r="AC335"/>
      <c r="AF335"/>
      <c r="AG335"/>
      <c r="AH335"/>
      <c r="AL335"/>
      <c r="AM335"/>
      <c r="AQ335"/>
      <c r="AR335"/>
      <c r="AT335"/>
      <c r="AU335"/>
      <c r="AW335"/>
      <c r="AX335"/>
      <c r="AZ335"/>
      <c r="BA335"/>
      <c r="BC335"/>
      <c r="BD335"/>
      <c r="BE335"/>
      <c r="BH335"/>
      <c r="BI335"/>
      <c r="BK335"/>
      <c r="BL335"/>
    </row>
    <row r="336" spans="2:64" ht="15" x14ac:dyDescent="0.2">
      <c r="B336"/>
      <c r="C336"/>
      <c r="D336"/>
      <c r="E336"/>
      <c r="F336"/>
      <c r="G336"/>
      <c r="H336"/>
      <c r="I336"/>
      <c r="J336"/>
      <c r="K336"/>
      <c r="L336"/>
      <c r="M336"/>
      <c r="O336"/>
      <c r="P336"/>
      <c r="Q336"/>
      <c r="R336"/>
      <c r="U336"/>
      <c r="V336"/>
      <c r="W336"/>
      <c r="Z336"/>
      <c r="AA336"/>
      <c r="AB336"/>
      <c r="AC336"/>
      <c r="AF336"/>
      <c r="AG336"/>
      <c r="AH336"/>
      <c r="AL336"/>
      <c r="AM336"/>
      <c r="AQ336"/>
      <c r="AR336"/>
      <c r="AT336"/>
      <c r="AU336"/>
      <c r="AW336"/>
      <c r="AX336"/>
      <c r="AZ336"/>
      <c r="BA336"/>
      <c r="BC336"/>
      <c r="BD336"/>
      <c r="BE336"/>
      <c r="BH336"/>
      <c r="BI336"/>
      <c r="BK336"/>
      <c r="BL336"/>
    </row>
    <row r="337" spans="2:64" ht="15" x14ac:dyDescent="0.2">
      <c r="B337"/>
      <c r="C337"/>
      <c r="D337"/>
      <c r="E337"/>
      <c r="F337"/>
      <c r="G337"/>
      <c r="H337"/>
      <c r="I337"/>
      <c r="J337"/>
      <c r="K337"/>
      <c r="L337"/>
      <c r="M337"/>
      <c r="O337"/>
      <c r="P337"/>
      <c r="Q337"/>
      <c r="R337"/>
      <c r="U337"/>
      <c r="V337"/>
      <c r="W337"/>
      <c r="Z337"/>
      <c r="AA337"/>
      <c r="AB337"/>
      <c r="AC337"/>
      <c r="AF337"/>
      <c r="AG337"/>
      <c r="AH337"/>
      <c r="AL337"/>
      <c r="AM337"/>
      <c r="AQ337"/>
      <c r="AR337"/>
      <c r="AT337"/>
      <c r="AU337"/>
      <c r="AW337"/>
      <c r="AX337"/>
      <c r="AZ337"/>
      <c r="BA337"/>
      <c r="BC337"/>
      <c r="BD337"/>
      <c r="BE337"/>
      <c r="BH337"/>
      <c r="BI337"/>
      <c r="BK337"/>
      <c r="BL337"/>
    </row>
    <row r="338" spans="2:64" ht="15" x14ac:dyDescent="0.2">
      <c r="B338"/>
      <c r="C338"/>
      <c r="D338"/>
      <c r="E338"/>
      <c r="F338"/>
      <c r="G338"/>
      <c r="H338"/>
      <c r="I338"/>
      <c r="J338"/>
      <c r="K338"/>
      <c r="L338"/>
      <c r="M338"/>
      <c r="O338"/>
      <c r="P338"/>
      <c r="Q338"/>
      <c r="R338"/>
      <c r="U338"/>
      <c r="V338"/>
      <c r="W338"/>
      <c r="Z338"/>
      <c r="AA338"/>
      <c r="AB338"/>
      <c r="AC338"/>
      <c r="AF338"/>
      <c r="AG338"/>
      <c r="AH338"/>
      <c r="AL338"/>
      <c r="AM338"/>
      <c r="AQ338"/>
      <c r="AR338"/>
      <c r="AT338"/>
      <c r="AU338"/>
      <c r="AW338"/>
      <c r="AX338"/>
      <c r="AZ338"/>
      <c r="BA338"/>
      <c r="BC338"/>
      <c r="BD338"/>
      <c r="BE338"/>
      <c r="BH338"/>
      <c r="BI338"/>
      <c r="BK338"/>
      <c r="BL338"/>
    </row>
    <row r="339" spans="2:64" ht="15" x14ac:dyDescent="0.2">
      <c r="B339"/>
      <c r="C339"/>
      <c r="D339"/>
      <c r="E339"/>
      <c r="F339"/>
      <c r="G339"/>
      <c r="H339"/>
      <c r="I339"/>
      <c r="J339"/>
      <c r="K339"/>
      <c r="L339"/>
      <c r="M339"/>
      <c r="O339"/>
      <c r="P339"/>
      <c r="Q339"/>
      <c r="R339"/>
      <c r="U339"/>
      <c r="V339"/>
      <c r="W339"/>
      <c r="Z339"/>
      <c r="AA339"/>
      <c r="AB339"/>
      <c r="AC339"/>
      <c r="AF339"/>
      <c r="AG339"/>
      <c r="AH339"/>
      <c r="AL339"/>
      <c r="AM339"/>
      <c r="AQ339"/>
      <c r="AR339"/>
      <c r="AT339"/>
      <c r="AU339"/>
      <c r="AW339"/>
      <c r="AX339"/>
      <c r="AZ339"/>
      <c r="BA339"/>
      <c r="BC339"/>
      <c r="BD339"/>
      <c r="BE339"/>
      <c r="BH339"/>
      <c r="BI339"/>
      <c r="BK339"/>
      <c r="BL339"/>
    </row>
    <row r="340" spans="2:64" ht="15" x14ac:dyDescent="0.2">
      <c r="B340"/>
      <c r="C340"/>
      <c r="D340"/>
      <c r="E340"/>
      <c r="F340"/>
      <c r="G340"/>
      <c r="H340"/>
      <c r="I340"/>
      <c r="J340"/>
      <c r="K340"/>
      <c r="L340"/>
      <c r="M340"/>
      <c r="O340"/>
      <c r="P340"/>
      <c r="Q340"/>
      <c r="R340"/>
      <c r="U340"/>
      <c r="V340"/>
      <c r="W340"/>
      <c r="Z340"/>
      <c r="AA340"/>
      <c r="AB340"/>
      <c r="AC340"/>
      <c r="AF340"/>
      <c r="AG340"/>
      <c r="AH340"/>
      <c r="AL340"/>
      <c r="AM340"/>
      <c r="AQ340"/>
      <c r="AR340"/>
      <c r="AT340"/>
      <c r="AU340"/>
      <c r="AW340"/>
      <c r="AX340"/>
      <c r="AZ340"/>
      <c r="BA340"/>
      <c r="BC340"/>
      <c r="BD340"/>
      <c r="BE340"/>
      <c r="BH340"/>
      <c r="BI340"/>
      <c r="BK340"/>
      <c r="BL340"/>
    </row>
    <row r="341" spans="2:64" ht="15" x14ac:dyDescent="0.2">
      <c r="B341"/>
      <c r="C341"/>
      <c r="D341"/>
      <c r="E341"/>
      <c r="F341"/>
      <c r="G341"/>
      <c r="H341"/>
      <c r="I341"/>
      <c r="J341"/>
      <c r="K341"/>
      <c r="L341"/>
      <c r="M341"/>
      <c r="O341"/>
      <c r="P341"/>
      <c r="Q341"/>
      <c r="R341"/>
      <c r="U341"/>
      <c r="V341"/>
      <c r="W341"/>
      <c r="Z341"/>
      <c r="AA341"/>
      <c r="AB341"/>
      <c r="AC341"/>
      <c r="AF341"/>
      <c r="AG341"/>
      <c r="AH341"/>
      <c r="AL341"/>
      <c r="AM341"/>
      <c r="AQ341"/>
      <c r="AR341"/>
      <c r="AT341"/>
      <c r="AU341"/>
      <c r="AW341"/>
      <c r="AX341"/>
      <c r="AZ341"/>
      <c r="BA341"/>
      <c r="BC341"/>
      <c r="BD341"/>
      <c r="BE341"/>
      <c r="BH341"/>
      <c r="BI341"/>
      <c r="BK341"/>
      <c r="BL341"/>
    </row>
    <row r="342" spans="2:64" ht="15" x14ac:dyDescent="0.2">
      <c r="B342"/>
      <c r="C342"/>
      <c r="D342"/>
      <c r="E342"/>
      <c r="F342"/>
      <c r="G342"/>
      <c r="H342"/>
      <c r="I342"/>
      <c r="J342"/>
      <c r="K342"/>
      <c r="L342"/>
      <c r="M342"/>
      <c r="O342"/>
      <c r="P342"/>
      <c r="Q342"/>
      <c r="R342"/>
      <c r="U342"/>
      <c r="V342"/>
      <c r="W342"/>
      <c r="Z342"/>
      <c r="AA342"/>
      <c r="AB342"/>
      <c r="AC342"/>
      <c r="AF342"/>
      <c r="AG342"/>
      <c r="AH342"/>
      <c r="AL342"/>
      <c r="AM342"/>
      <c r="AQ342"/>
      <c r="AR342"/>
      <c r="AT342"/>
      <c r="AU342"/>
      <c r="AW342"/>
      <c r="AX342"/>
      <c r="AZ342"/>
      <c r="BA342"/>
      <c r="BC342"/>
      <c r="BD342"/>
      <c r="BE342"/>
      <c r="BH342"/>
      <c r="BI342"/>
      <c r="BK342"/>
      <c r="BL342"/>
    </row>
    <row r="343" spans="2:64" ht="15" x14ac:dyDescent="0.2">
      <c r="B343"/>
      <c r="C343"/>
      <c r="D343"/>
      <c r="E343"/>
      <c r="F343"/>
      <c r="G343"/>
      <c r="H343"/>
      <c r="I343"/>
      <c r="J343"/>
      <c r="K343"/>
      <c r="L343"/>
      <c r="M343"/>
      <c r="O343"/>
      <c r="P343"/>
      <c r="Q343"/>
      <c r="R343"/>
      <c r="U343"/>
      <c r="V343"/>
      <c r="W343"/>
      <c r="Z343"/>
      <c r="AA343"/>
      <c r="AB343"/>
      <c r="AC343"/>
      <c r="AF343"/>
      <c r="AG343"/>
      <c r="AH343"/>
      <c r="AL343"/>
      <c r="AM343"/>
      <c r="AQ343"/>
      <c r="AR343"/>
      <c r="AT343"/>
      <c r="AU343"/>
      <c r="AW343"/>
      <c r="AX343"/>
      <c r="AZ343"/>
      <c r="BA343"/>
      <c r="BC343"/>
      <c r="BD343"/>
      <c r="BE343"/>
      <c r="BH343"/>
      <c r="BI343"/>
      <c r="BK343"/>
      <c r="BL343"/>
    </row>
    <row r="344" spans="2:64" ht="15" x14ac:dyDescent="0.2">
      <c r="B344"/>
      <c r="C344"/>
      <c r="D344"/>
      <c r="E344"/>
      <c r="F344"/>
      <c r="G344"/>
      <c r="H344"/>
      <c r="I344"/>
      <c r="J344"/>
      <c r="K344"/>
      <c r="L344"/>
      <c r="M344"/>
      <c r="O344"/>
      <c r="P344"/>
      <c r="Q344"/>
      <c r="R344"/>
      <c r="U344"/>
      <c r="V344"/>
      <c r="W344"/>
      <c r="Z344"/>
      <c r="AA344"/>
      <c r="AB344"/>
      <c r="AC344"/>
      <c r="AF344"/>
      <c r="AG344"/>
      <c r="AH344"/>
      <c r="AL344"/>
      <c r="AM344"/>
      <c r="AQ344"/>
      <c r="AR344"/>
      <c r="AT344"/>
      <c r="AU344"/>
      <c r="AW344"/>
      <c r="AX344"/>
      <c r="AZ344"/>
      <c r="BA344"/>
      <c r="BC344"/>
      <c r="BD344"/>
      <c r="BE344"/>
      <c r="BH344"/>
      <c r="BI344"/>
      <c r="BK344"/>
      <c r="BL344"/>
    </row>
    <row r="345" spans="2:64" ht="15" x14ac:dyDescent="0.2">
      <c r="B345"/>
      <c r="C345"/>
      <c r="D345"/>
      <c r="E345"/>
      <c r="F345"/>
      <c r="G345"/>
      <c r="H345"/>
      <c r="I345"/>
      <c r="J345"/>
      <c r="K345"/>
      <c r="L345"/>
      <c r="M345"/>
      <c r="O345"/>
      <c r="P345"/>
      <c r="Q345"/>
      <c r="R345"/>
      <c r="U345"/>
      <c r="V345"/>
      <c r="W345"/>
      <c r="Z345"/>
      <c r="AA345"/>
      <c r="AB345"/>
      <c r="AC345"/>
      <c r="AF345"/>
      <c r="AG345"/>
      <c r="AH345"/>
      <c r="AL345"/>
      <c r="AM345"/>
      <c r="AQ345"/>
      <c r="AR345"/>
      <c r="AT345"/>
      <c r="AU345"/>
      <c r="AW345"/>
      <c r="AX345"/>
      <c r="AZ345"/>
      <c r="BA345"/>
      <c r="BC345"/>
      <c r="BD345"/>
      <c r="BE345"/>
      <c r="BH345"/>
      <c r="BI345"/>
      <c r="BK345"/>
      <c r="BL345"/>
    </row>
    <row r="346" spans="2:64" ht="15" x14ac:dyDescent="0.2">
      <c r="B346"/>
      <c r="C346"/>
      <c r="D346"/>
      <c r="E346"/>
      <c r="F346"/>
      <c r="G346"/>
      <c r="H346"/>
      <c r="I346"/>
      <c r="J346"/>
      <c r="K346"/>
      <c r="L346"/>
      <c r="M346"/>
      <c r="O346"/>
      <c r="P346"/>
      <c r="Q346"/>
      <c r="R346"/>
      <c r="U346"/>
      <c r="V346"/>
      <c r="W346"/>
      <c r="Z346"/>
      <c r="AA346"/>
      <c r="AB346"/>
      <c r="AC346"/>
      <c r="AF346"/>
      <c r="AG346"/>
      <c r="AH346"/>
      <c r="AL346"/>
      <c r="AM346"/>
      <c r="AQ346"/>
      <c r="AR346"/>
      <c r="AT346"/>
      <c r="AU346"/>
      <c r="AW346"/>
      <c r="AX346"/>
      <c r="AZ346"/>
      <c r="BA346"/>
      <c r="BC346"/>
      <c r="BD346"/>
      <c r="BE346"/>
      <c r="BH346"/>
      <c r="BI346"/>
      <c r="BK346"/>
      <c r="BL346"/>
    </row>
    <row r="347" spans="2:64" ht="15" x14ac:dyDescent="0.2">
      <c r="B347"/>
      <c r="C347"/>
      <c r="D347"/>
      <c r="E347"/>
      <c r="F347"/>
      <c r="G347"/>
      <c r="H347"/>
      <c r="I347"/>
      <c r="J347"/>
      <c r="K347"/>
      <c r="L347"/>
      <c r="M347"/>
      <c r="O347"/>
      <c r="P347"/>
      <c r="Q347"/>
      <c r="R347"/>
      <c r="U347"/>
      <c r="V347"/>
      <c r="W347"/>
      <c r="Z347"/>
      <c r="AA347"/>
      <c r="AB347"/>
      <c r="AC347"/>
      <c r="AF347"/>
      <c r="AG347"/>
      <c r="AH347"/>
      <c r="AL347"/>
      <c r="AM347"/>
      <c r="AQ347"/>
      <c r="AR347"/>
      <c r="AT347"/>
      <c r="AU347"/>
      <c r="AW347"/>
      <c r="AX347"/>
      <c r="AZ347"/>
      <c r="BA347"/>
      <c r="BC347"/>
      <c r="BD347"/>
      <c r="BE347"/>
      <c r="BH347"/>
      <c r="BI347"/>
      <c r="BK347"/>
      <c r="BL347"/>
    </row>
    <row r="348" spans="2:64" ht="15" x14ac:dyDescent="0.2">
      <c r="B348"/>
      <c r="C348"/>
      <c r="D348"/>
      <c r="E348"/>
      <c r="F348"/>
      <c r="G348"/>
      <c r="H348"/>
      <c r="I348"/>
      <c r="J348"/>
      <c r="K348"/>
      <c r="L348"/>
      <c r="M348"/>
      <c r="O348"/>
      <c r="P348"/>
      <c r="Q348"/>
      <c r="R348"/>
      <c r="U348"/>
      <c r="V348"/>
      <c r="W348"/>
      <c r="Z348"/>
      <c r="AA348"/>
      <c r="AB348"/>
      <c r="AC348"/>
      <c r="AF348"/>
      <c r="AG348"/>
      <c r="AH348"/>
      <c r="AL348"/>
      <c r="AM348"/>
      <c r="AQ348"/>
      <c r="AR348"/>
      <c r="AT348"/>
      <c r="AU348"/>
      <c r="AW348"/>
      <c r="AX348"/>
      <c r="AZ348"/>
      <c r="BA348"/>
      <c r="BC348"/>
      <c r="BD348"/>
      <c r="BE348"/>
      <c r="BH348"/>
      <c r="BI348"/>
      <c r="BK348"/>
      <c r="BL348"/>
    </row>
    <row r="349" spans="2:64" ht="15" x14ac:dyDescent="0.2">
      <c r="B349"/>
      <c r="C349"/>
      <c r="D349"/>
      <c r="E349"/>
      <c r="F349"/>
      <c r="G349"/>
      <c r="H349"/>
      <c r="I349"/>
      <c r="J349"/>
      <c r="K349"/>
      <c r="L349"/>
      <c r="M349"/>
      <c r="O349"/>
      <c r="P349"/>
      <c r="Q349"/>
      <c r="R349"/>
      <c r="U349"/>
      <c r="V349"/>
      <c r="W349"/>
      <c r="Z349"/>
      <c r="AA349"/>
      <c r="AB349"/>
      <c r="AC349"/>
      <c r="AF349"/>
      <c r="AG349"/>
      <c r="AH349"/>
      <c r="AL349"/>
      <c r="AM349"/>
      <c r="AQ349"/>
      <c r="AR349"/>
      <c r="AT349"/>
      <c r="AU349"/>
      <c r="AW349"/>
      <c r="AX349"/>
      <c r="AZ349"/>
      <c r="BA349"/>
      <c r="BC349"/>
      <c r="BD349"/>
      <c r="BE349"/>
      <c r="BH349"/>
      <c r="BI349"/>
      <c r="BK349"/>
      <c r="BL349"/>
    </row>
    <row r="350" spans="2:64" ht="15" x14ac:dyDescent="0.2">
      <c r="B350"/>
      <c r="C350"/>
      <c r="D350"/>
      <c r="E350"/>
      <c r="F350"/>
      <c r="G350"/>
      <c r="H350"/>
      <c r="I350"/>
      <c r="J350"/>
      <c r="K350"/>
      <c r="L350"/>
      <c r="M350"/>
      <c r="O350"/>
      <c r="P350"/>
      <c r="Q350"/>
      <c r="R350"/>
      <c r="U350"/>
      <c r="V350"/>
      <c r="W350"/>
      <c r="Z350"/>
      <c r="AA350"/>
      <c r="AB350"/>
      <c r="AC350"/>
      <c r="AF350"/>
      <c r="AG350"/>
      <c r="AH350"/>
      <c r="AL350"/>
      <c r="AM350"/>
      <c r="AQ350"/>
      <c r="AR350"/>
      <c r="AT350"/>
      <c r="AU350"/>
      <c r="AW350"/>
      <c r="AX350"/>
      <c r="AZ350"/>
      <c r="BA350"/>
      <c r="BC350"/>
      <c r="BD350"/>
      <c r="BE350"/>
      <c r="BH350"/>
      <c r="BI350"/>
      <c r="BK350"/>
      <c r="BL350"/>
    </row>
    <row r="351" spans="2:64" ht="15" x14ac:dyDescent="0.2">
      <c r="B351"/>
      <c r="C351"/>
      <c r="D351"/>
      <c r="E351"/>
      <c r="F351"/>
      <c r="G351"/>
      <c r="H351"/>
      <c r="I351"/>
      <c r="J351"/>
      <c r="K351"/>
      <c r="L351"/>
      <c r="M351"/>
      <c r="O351"/>
      <c r="P351"/>
      <c r="Q351"/>
      <c r="R351"/>
      <c r="U351"/>
      <c r="V351"/>
      <c r="W351"/>
      <c r="Z351"/>
      <c r="AA351"/>
      <c r="AB351"/>
      <c r="AC351"/>
      <c r="AF351"/>
      <c r="AG351"/>
      <c r="AH351"/>
      <c r="AL351"/>
      <c r="AM351"/>
      <c r="AQ351"/>
      <c r="AR351"/>
      <c r="AT351"/>
      <c r="AU351"/>
      <c r="AW351"/>
      <c r="AX351"/>
      <c r="AZ351"/>
      <c r="BA351"/>
      <c r="BC351"/>
      <c r="BD351"/>
      <c r="BE351"/>
      <c r="BH351"/>
      <c r="BI351"/>
      <c r="BK351"/>
      <c r="BL351"/>
    </row>
    <row r="352" spans="2:64" ht="15" x14ac:dyDescent="0.2">
      <c r="B352"/>
      <c r="C352"/>
      <c r="D352"/>
      <c r="E352"/>
      <c r="F352"/>
      <c r="G352"/>
      <c r="H352"/>
      <c r="I352"/>
      <c r="J352"/>
      <c r="K352"/>
      <c r="L352"/>
      <c r="M352"/>
      <c r="O352"/>
      <c r="P352"/>
      <c r="Q352"/>
      <c r="R352"/>
      <c r="U352"/>
      <c r="V352"/>
      <c r="W352"/>
      <c r="Z352"/>
      <c r="AA352"/>
      <c r="AB352"/>
      <c r="AC352"/>
      <c r="AF352"/>
      <c r="AG352"/>
      <c r="AH352"/>
      <c r="AL352"/>
      <c r="AM352"/>
      <c r="AQ352"/>
      <c r="AR352"/>
      <c r="AT352"/>
      <c r="AU352"/>
      <c r="AW352"/>
      <c r="AX352"/>
      <c r="AZ352"/>
      <c r="BA352"/>
      <c r="BC352"/>
      <c r="BD352"/>
      <c r="BE352"/>
      <c r="BH352"/>
      <c r="BI352"/>
      <c r="BK352"/>
      <c r="BL352"/>
    </row>
    <row r="353" spans="2:64" ht="15" x14ac:dyDescent="0.2">
      <c r="B353"/>
      <c r="C353"/>
      <c r="D353"/>
      <c r="E353"/>
      <c r="F353"/>
      <c r="G353"/>
      <c r="H353"/>
      <c r="I353"/>
      <c r="J353"/>
      <c r="K353"/>
      <c r="L353"/>
      <c r="M353"/>
      <c r="O353"/>
      <c r="P353"/>
      <c r="Q353"/>
      <c r="R353"/>
      <c r="U353"/>
      <c r="V353"/>
      <c r="W353"/>
      <c r="Z353"/>
      <c r="AA353"/>
      <c r="AB353"/>
      <c r="AC353"/>
      <c r="AF353"/>
      <c r="AG353"/>
      <c r="AH353"/>
      <c r="AL353"/>
      <c r="AM353"/>
      <c r="AQ353"/>
      <c r="AR353"/>
      <c r="AT353"/>
      <c r="AU353"/>
      <c r="AW353"/>
      <c r="AX353"/>
      <c r="AZ353"/>
      <c r="BA353"/>
      <c r="BC353"/>
      <c r="BD353"/>
      <c r="BE353"/>
      <c r="BH353"/>
      <c r="BI353"/>
      <c r="BK353"/>
      <c r="BL353"/>
    </row>
    <row r="354" spans="2:64" ht="15" x14ac:dyDescent="0.2">
      <c r="B354"/>
      <c r="C354"/>
      <c r="D354"/>
      <c r="E354"/>
      <c r="F354"/>
      <c r="G354"/>
      <c r="H354"/>
      <c r="I354"/>
      <c r="J354"/>
      <c r="K354"/>
      <c r="L354"/>
      <c r="M354"/>
      <c r="O354"/>
      <c r="P354"/>
      <c r="Q354"/>
      <c r="R354"/>
      <c r="U354"/>
      <c r="V354"/>
      <c r="W354"/>
      <c r="Z354"/>
      <c r="AA354"/>
      <c r="AB354"/>
      <c r="AC354"/>
      <c r="AF354"/>
      <c r="AG354"/>
      <c r="AH354"/>
      <c r="AL354"/>
      <c r="AM354"/>
      <c r="AQ354"/>
      <c r="AR354"/>
      <c r="AT354"/>
      <c r="AU354"/>
      <c r="AW354"/>
      <c r="AX354"/>
      <c r="AZ354"/>
      <c r="BA354"/>
      <c r="BC354"/>
      <c r="BD354"/>
      <c r="BE354"/>
      <c r="BH354"/>
      <c r="BI354"/>
      <c r="BK354"/>
      <c r="BL354"/>
    </row>
    <row r="355" spans="2:64" ht="15" x14ac:dyDescent="0.2">
      <c r="B355"/>
      <c r="C355"/>
      <c r="D355"/>
      <c r="E355"/>
      <c r="F355"/>
      <c r="G355"/>
      <c r="H355"/>
      <c r="I355"/>
      <c r="J355"/>
      <c r="K355"/>
      <c r="L355"/>
      <c r="M355"/>
      <c r="O355"/>
      <c r="P355"/>
      <c r="Q355"/>
      <c r="R355"/>
      <c r="U355"/>
      <c r="V355"/>
      <c r="W355"/>
      <c r="Z355"/>
      <c r="AA355"/>
      <c r="AB355"/>
      <c r="AC355"/>
      <c r="AF355"/>
      <c r="AG355"/>
      <c r="AH355"/>
      <c r="AL355"/>
      <c r="AM355"/>
      <c r="AQ355"/>
      <c r="AR355"/>
      <c r="AT355"/>
      <c r="AU355"/>
      <c r="AW355"/>
      <c r="AX355"/>
      <c r="AZ355"/>
      <c r="BA355"/>
      <c r="BC355"/>
      <c r="BD355"/>
      <c r="BE355"/>
      <c r="BH355"/>
      <c r="BI355"/>
      <c r="BK355"/>
      <c r="BL355"/>
    </row>
    <row r="356" spans="2:64" ht="15" x14ac:dyDescent="0.2">
      <c r="B356"/>
      <c r="C356"/>
      <c r="D356"/>
      <c r="E356"/>
      <c r="F356"/>
      <c r="G356"/>
      <c r="H356"/>
      <c r="I356"/>
      <c r="J356"/>
      <c r="K356"/>
      <c r="L356"/>
      <c r="M356"/>
      <c r="O356"/>
      <c r="P356"/>
      <c r="Q356"/>
      <c r="R356"/>
      <c r="U356"/>
      <c r="V356"/>
      <c r="W356"/>
      <c r="Z356"/>
      <c r="AA356"/>
      <c r="AB356"/>
      <c r="AC356"/>
      <c r="AF356"/>
      <c r="AG356"/>
      <c r="AH356"/>
      <c r="AL356"/>
      <c r="AM356"/>
      <c r="AQ356"/>
      <c r="AR356"/>
      <c r="AT356"/>
      <c r="AU356"/>
      <c r="AW356"/>
      <c r="AX356"/>
      <c r="AZ356"/>
      <c r="BA356"/>
      <c r="BC356"/>
      <c r="BD356"/>
      <c r="BE356"/>
      <c r="BH356"/>
      <c r="BI356"/>
      <c r="BK356"/>
      <c r="BL356"/>
    </row>
    <row r="357" spans="2:64" ht="15" x14ac:dyDescent="0.2">
      <c r="B357"/>
      <c r="C357"/>
      <c r="D357"/>
      <c r="E357"/>
      <c r="F357"/>
      <c r="G357"/>
      <c r="H357"/>
      <c r="I357"/>
      <c r="J357"/>
      <c r="K357"/>
      <c r="L357"/>
      <c r="M357"/>
      <c r="O357"/>
      <c r="P357"/>
      <c r="Q357"/>
      <c r="R357"/>
      <c r="U357"/>
      <c r="V357"/>
      <c r="W357"/>
      <c r="Z357"/>
      <c r="AA357"/>
      <c r="AB357"/>
      <c r="AC357"/>
      <c r="AF357"/>
      <c r="AG357"/>
      <c r="AH357"/>
      <c r="AL357"/>
      <c r="AM357"/>
      <c r="AQ357"/>
      <c r="AR357"/>
      <c r="AT357"/>
      <c r="AU357"/>
      <c r="AW357"/>
      <c r="AX357"/>
      <c r="AZ357"/>
      <c r="BA357"/>
      <c r="BC357"/>
      <c r="BD357"/>
      <c r="BE357"/>
      <c r="BH357"/>
      <c r="BI357"/>
      <c r="BK357"/>
      <c r="BL357"/>
    </row>
    <row r="358" spans="2:64" ht="15" x14ac:dyDescent="0.2">
      <c r="B358"/>
      <c r="C358"/>
      <c r="D358"/>
      <c r="E358"/>
      <c r="F358"/>
      <c r="G358"/>
      <c r="H358"/>
      <c r="I358"/>
      <c r="J358"/>
      <c r="K358"/>
      <c r="L358"/>
      <c r="M358"/>
      <c r="O358"/>
      <c r="P358"/>
      <c r="Q358"/>
      <c r="R358"/>
      <c r="U358"/>
      <c r="V358"/>
      <c r="W358"/>
      <c r="Z358"/>
      <c r="AA358"/>
      <c r="AB358"/>
      <c r="AC358"/>
      <c r="AF358"/>
      <c r="AG358"/>
      <c r="AH358"/>
      <c r="AL358"/>
      <c r="AM358"/>
      <c r="AQ358"/>
      <c r="AR358"/>
      <c r="AT358"/>
      <c r="AU358"/>
      <c r="AW358"/>
      <c r="AX358"/>
      <c r="AZ358"/>
      <c r="BA358"/>
      <c r="BC358"/>
      <c r="BD358"/>
      <c r="BE358"/>
      <c r="BH358"/>
      <c r="BI358"/>
      <c r="BK358"/>
      <c r="BL358"/>
    </row>
    <row r="359" spans="2:64" ht="15" x14ac:dyDescent="0.2">
      <c r="B359"/>
      <c r="C359"/>
      <c r="D359"/>
      <c r="E359"/>
      <c r="F359"/>
      <c r="G359"/>
      <c r="H359"/>
      <c r="I359"/>
      <c r="J359"/>
      <c r="K359"/>
      <c r="L359"/>
      <c r="M359"/>
      <c r="O359"/>
      <c r="P359"/>
      <c r="Q359"/>
      <c r="R359"/>
      <c r="U359"/>
      <c r="V359"/>
      <c r="W359"/>
      <c r="Z359"/>
      <c r="AA359"/>
      <c r="AB359"/>
      <c r="AC359"/>
      <c r="AF359"/>
      <c r="AG359"/>
      <c r="AH359"/>
      <c r="AL359"/>
      <c r="AM359"/>
      <c r="AQ359"/>
      <c r="AR359"/>
      <c r="AT359"/>
      <c r="AU359"/>
      <c r="AW359"/>
      <c r="AX359"/>
      <c r="AZ359"/>
      <c r="BA359"/>
      <c r="BC359"/>
      <c r="BD359"/>
      <c r="BE359"/>
      <c r="BH359"/>
      <c r="BI359"/>
      <c r="BK359"/>
      <c r="BL359"/>
    </row>
    <row r="360" spans="2:64" ht="15" x14ac:dyDescent="0.2">
      <c r="B360"/>
      <c r="C360"/>
      <c r="D360"/>
      <c r="E360"/>
      <c r="F360"/>
      <c r="G360"/>
      <c r="H360"/>
      <c r="I360"/>
      <c r="J360"/>
      <c r="K360"/>
      <c r="L360"/>
      <c r="M360"/>
      <c r="O360"/>
      <c r="P360"/>
      <c r="Q360"/>
      <c r="R360"/>
      <c r="U360"/>
      <c r="V360"/>
      <c r="W360"/>
      <c r="Z360"/>
      <c r="AA360"/>
      <c r="AB360"/>
      <c r="AC360"/>
      <c r="AF360"/>
      <c r="AG360"/>
      <c r="AH360"/>
      <c r="AL360"/>
      <c r="AM360"/>
      <c r="AQ360"/>
      <c r="AR360"/>
      <c r="AT360"/>
      <c r="AU360"/>
      <c r="AW360"/>
      <c r="AX360"/>
      <c r="AZ360"/>
      <c r="BA360"/>
      <c r="BC360"/>
      <c r="BD360"/>
      <c r="BE360"/>
      <c r="BH360"/>
      <c r="BI360"/>
      <c r="BK360"/>
      <c r="BL360"/>
    </row>
    <row r="361" spans="2:64" ht="15" x14ac:dyDescent="0.2">
      <c r="B361"/>
      <c r="C361"/>
      <c r="D361"/>
      <c r="E361"/>
      <c r="F361"/>
      <c r="G361"/>
      <c r="H361"/>
      <c r="I361"/>
      <c r="J361"/>
      <c r="K361"/>
      <c r="L361"/>
      <c r="M361"/>
      <c r="O361"/>
      <c r="P361"/>
      <c r="Q361"/>
      <c r="R361"/>
      <c r="U361"/>
      <c r="V361"/>
      <c r="W361"/>
      <c r="Z361"/>
      <c r="AA361"/>
      <c r="AB361"/>
      <c r="AC361"/>
      <c r="AF361"/>
      <c r="AG361"/>
      <c r="AH361"/>
      <c r="AL361"/>
      <c r="AM361"/>
      <c r="AQ361"/>
      <c r="AR361"/>
      <c r="AT361"/>
      <c r="AU361"/>
      <c r="AW361"/>
      <c r="AX361"/>
      <c r="AZ361"/>
      <c r="BA361"/>
      <c r="BC361"/>
      <c r="BD361"/>
      <c r="BE361"/>
      <c r="BH361"/>
      <c r="BI361"/>
      <c r="BK361"/>
      <c r="BL361"/>
    </row>
    <row r="362" spans="2:64" ht="15" x14ac:dyDescent="0.2">
      <c r="B362"/>
      <c r="C362"/>
      <c r="D362"/>
      <c r="E362"/>
      <c r="F362"/>
      <c r="G362"/>
      <c r="H362"/>
      <c r="I362"/>
      <c r="J362"/>
      <c r="K362"/>
      <c r="L362"/>
      <c r="M362"/>
      <c r="O362"/>
      <c r="P362"/>
      <c r="Q362"/>
      <c r="R362"/>
      <c r="U362"/>
      <c r="V362"/>
      <c r="W362"/>
      <c r="Z362"/>
      <c r="AA362"/>
      <c r="AB362"/>
      <c r="AC362"/>
      <c r="AF362"/>
      <c r="AG362"/>
      <c r="AH362"/>
      <c r="AL362"/>
      <c r="AM362"/>
      <c r="AQ362"/>
      <c r="AR362"/>
      <c r="AT362"/>
      <c r="AU362"/>
      <c r="AW362"/>
      <c r="AX362"/>
      <c r="AZ362"/>
      <c r="BA362"/>
      <c r="BC362"/>
      <c r="BD362"/>
      <c r="BE362"/>
      <c r="BH362"/>
      <c r="BI362"/>
      <c r="BK362"/>
      <c r="BL362"/>
    </row>
    <row r="363" spans="2:64" ht="15" x14ac:dyDescent="0.2">
      <c r="B363"/>
      <c r="C363"/>
      <c r="D363"/>
      <c r="E363"/>
      <c r="F363"/>
      <c r="G363"/>
      <c r="H363"/>
      <c r="I363"/>
      <c r="J363"/>
      <c r="K363"/>
      <c r="L363"/>
      <c r="M363"/>
      <c r="O363"/>
      <c r="P363"/>
      <c r="Q363"/>
      <c r="R363"/>
      <c r="U363"/>
      <c r="V363"/>
      <c r="W363"/>
      <c r="Z363"/>
      <c r="AA363"/>
      <c r="AB363"/>
      <c r="AC363"/>
      <c r="AF363"/>
      <c r="AG363"/>
      <c r="AH363"/>
      <c r="AL363"/>
      <c r="AM363"/>
      <c r="AQ363"/>
      <c r="AR363"/>
      <c r="AT363"/>
      <c r="AU363"/>
      <c r="AW363"/>
      <c r="AX363"/>
      <c r="AZ363"/>
      <c r="BA363"/>
      <c r="BC363"/>
      <c r="BD363"/>
      <c r="BE363"/>
      <c r="BH363"/>
      <c r="BI363"/>
      <c r="BK363"/>
      <c r="BL363"/>
    </row>
    <row r="364" spans="2:64" ht="15" x14ac:dyDescent="0.2">
      <c r="B364"/>
      <c r="C364"/>
      <c r="D364"/>
      <c r="E364"/>
      <c r="F364"/>
      <c r="G364"/>
      <c r="H364"/>
      <c r="I364"/>
      <c r="J364"/>
      <c r="K364"/>
      <c r="L364"/>
      <c r="M364"/>
      <c r="O364"/>
      <c r="P364"/>
      <c r="Q364"/>
      <c r="R364"/>
      <c r="U364"/>
      <c r="V364"/>
      <c r="W364"/>
      <c r="Z364"/>
      <c r="AA364"/>
      <c r="AB364"/>
      <c r="AC364"/>
      <c r="AF364"/>
      <c r="AG364"/>
      <c r="AH364"/>
      <c r="AL364"/>
      <c r="AM364"/>
      <c r="AQ364"/>
      <c r="AR364"/>
      <c r="AT364"/>
      <c r="AU364"/>
      <c r="AW364"/>
      <c r="AX364"/>
      <c r="AZ364"/>
      <c r="BA364"/>
      <c r="BC364"/>
      <c r="BD364"/>
      <c r="BE364"/>
      <c r="BH364"/>
      <c r="BI364"/>
      <c r="BK364"/>
      <c r="BL364"/>
    </row>
    <row r="365" spans="2:64" ht="15" x14ac:dyDescent="0.2">
      <c r="B365"/>
      <c r="C365"/>
      <c r="D365"/>
      <c r="E365"/>
      <c r="F365"/>
      <c r="G365"/>
      <c r="H365"/>
      <c r="I365"/>
      <c r="J365"/>
      <c r="K365"/>
      <c r="L365"/>
      <c r="M365"/>
      <c r="O365"/>
      <c r="P365"/>
      <c r="Q365"/>
      <c r="R365"/>
      <c r="U365"/>
      <c r="V365"/>
      <c r="W365"/>
      <c r="Z365"/>
      <c r="AA365"/>
      <c r="AB365"/>
      <c r="AC365"/>
      <c r="AF365"/>
      <c r="AG365"/>
      <c r="AH365"/>
      <c r="AL365"/>
      <c r="AM365"/>
      <c r="AQ365"/>
      <c r="AR365"/>
      <c r="AT365"/>
      <c r="AU365"/>
      <c r="AW365"/>
      <c r="AX365"/>
      <c r="AZ365"/>
      <c r="BA365"/>
      <c r="BC365"/>
      <c r="BD365"/>
      <c r="BE365"/>
      <c r="BH365"/>
      <c r="BI365"/>
      <c r="BK365"/>
      <c r="BL365"/>
    </row>
    <row r="366" spans="2:64" ht="15" x14ac:dyDescent="0.2">
      <c r="B366"/>
      <c r="C366"/>
      <c r="D366"/>
      <c r="E366"/>
      <c r="F366"/>
      <c r="G366"/>
      <c r="H366"/>
      <c r="I366"/>
      <c r="J366"/>
      <c r="K366"/>
      <c r="L366"/>
      <c r="M366"/>
      <c r="O366"/>
      <c r="P366"/>
      <c r="Q366"/>
      <c r="R366"/>
      <c r="U366"/>
      <c r="V366"/>
      <c r="W366"/>
      <c r="Z366"/>
      <c r="AA366"/>
      <c r="AB366"/>
      <c r="AC366"/>
      <c r="AF366"/>
      <c r="AG366"/>
      <c r="AH366"/>
      <c r="AL366"/>
      <c r="AM366"/>
      <c r="AQ366"/>
      <c r="AR366"/>
      <c r="AT366"/>
      <c r="AU366"/>
      <c r="AW366"/>
      <c r="AX366"/>
      <c r="AZ366"/>
      <c r="BA366"/>
      <c r="BC366"/>
      <c r="BD366"/>
      <c r="BE366"/>
      <c r="BH366"/>
      <c r="BI366"/>
      <c r="BK366"/>
      <c r="BL366"/>
    </row>
    <row r="367" spans="2:64" ht="15" x14ac:dyDescent="0.2">
      <c r="B367"/>
      <c r="C367"/>
      <c r="D367"/>
      <c r="E367"/>
      <c r="F367"/>
      <c r="G367"/>
      <c r="H367"/>
      <c r="I367"/>
      <c r="J367"/>
      <c r="K367"/>
      <c r="L367"/>
      <c r="M367"/>
      <c r="O367"/>
      <c r="P367"/>
      <c r="Q367"/>
      <c r="R367"/>
      <c r="U367"/>
      <c r="V367"/>
      <c r="W367"/>
      <c r="Z367"/>
      <c r="AA367"/>
      <c r="AB367"/>
      <c r="AC367"/>
      <c r="AF367"/>
      <c r="AG367"/>
      <c r="AH367"/>
      <c r="AL367"/>
      <c r="AM367"/>
      <c r="AQ367"/>
      <c r="AR367"/>
      <c r="AT367"/>
      <c r="AU367"/>
      <c r="AW367"/>
      <c r="AX367"/>
      <c r="AZ367"/>
      <c r="BA367"/>
      <c r="BC367"/>
      <c r="BD367"/>
      <c r="BE367"/>
      <c r="BH367"/>
      <c r="BI367"/>
      <c r="BK367"/>
      <c r="BL367"/>
    </row>
    <row r="368" spans="2:64" ht="15" x14ac:dyDescent="0.2">
      <c r="B368"/>
      <c r="C368"/>
      <c r="D368"/>
      <c r="E368"/>
      <c r="F368"/>
      <c r="G368"/>
      <c r="H368"/>
      <c r="I368"/>
      <c r="J368"/>
      <c r="K368"/>
      <c r="L368"/>
      <c r="M368"/>
      <c r="O368"/>
      <c r="P368"/>
      <c r="Q368"/>
      <c r="R368"/>
      <c r="U368"/>
      <c r="V368"/>
      <c r="W368"/>
      <c r="Z368"/>
      <c r="AA368"/>
      <c r="AB368"/>
      <c r="AC368"/>
      <c r="AF368"/>
      <c r="AG368"/>
      <c r="AH368"/>
      <c r="AL368"/>
      <c r="AM368"/>
      <c r="AQ368"/>
      <c r="AR368"/>
      <c r="AT368"/>
      <c r="AU368"/>
      <c r="AW368"/>
      <c r="AX368"/>
      <c r="AZ368"/>
      <c r="BA368"/>
      <c r="BC368"/>
      <c r="BD368"/>
      <c r="BE368"/>
      <c r="BH368"/>
      <c r="BI368"/>
      <c r="BK368"/>
      <c r="BL368"/>
    </row>
    <row r="369" spans="2:64" ht="15" x14ac:dyDescent="0.2">
      <c r="B369"/>
      <c r="C369"/>
      <c r="D369"/>
      <c r="E369"/>
      <c r="F369"/>
      <c r="G369"/>
      <c r="H369"/>
      <c r="I369"/>
      <c r="J369"/>
      <c r="K369"/>
      <c r="L369"/>
      <c r="M369"/>
      <c r="O369"/>
      <c r="P369"/>
      <c r="Q369"/>
      <c r="R369"/>
      <c r="U369"/>
      <c r="V369"/>
      <c r="W369"/>
      <c r="Z369"/>
      <c r="AA369"/>
      <c r="AB369"/>
      <c r="AC369"/>
      <c r="AF369"/>
      <c r="AG369"/>
      <c r="AH369"/>
      <c r="AL369"/>
      <c r="AM369"/>
      <c r="AQ369"/>
      <c r="AR369"/>
      <c r="AT369"/>
      <c r="AU369"/>
      <c r="AW369"/>
      <c r="AX369"/>
      <c r="AZ369"/>
      <c r="BA369"/>
      <c r="BC369"/>
      <c r="BD369"/>
      <c r="BE369"/>
      <c r="BH369"/>
      <c r="BI369"/>
      <c r="BK369"/>
      <c r="BL369"/>
    </row>
    <row r="370" spans="2:64" ht="15" x14ac:dyDescent="0.2">
      <c r="B370"/>
      <c r="C370"/>
      <c r="D370"/>
      <c r="E370"/>
      <c r="F370"/>
      <c r="G370"/>
      <c r="H370"/>
      <c r="I370"/>
      <c r="J370"/>
      <c r="K370"/>
      <c r="L370"/>
      <c r="M370"/>
      <c r="O370"/>
      <c r="P370"/>
      <c r="Q370"/>
      <c r="R370"/>
      <c r="U370"/>
      <c r="V370"/>
      <c r="W370"/>
      <c r="Z370"/>
      <c r="AA370"/>
      <c r="AB370"/>
      <c r="AC370"/>
      <c r="AF370"/>
      <c r="AG370"/>
      <c r="AH370"/>
      <c r="AL370"/>
      <c r="AM370"/>
      <c r="AQ370"/>
      <c r="AR370"/>
      <c r="AT370"/>
      <c r="AU370"/>
      <c r="AW370"/>
      <c r="AX370"/>
      <c r="AZ370"/>
      <c r="BA370"/>
      <c r="BC370"/>
      <c r="BD370"/>
      <c r="BE370"/>
      <c r="BH370"/>
      <c r="BI370"/>
      <c r="BK370"/>
      <c r="BL370"/>
    </row>
    <row r="371" spans="2:64" ht="15" x14ac:dyDescent="0.2">
      <c r="B371"/>
      <c r="C371"/>
      <c r="D371"/>
      <c r="E371"/>
      <c r="F371"/>
      <c r="G371"/>
      <c r="H371"/>
      <c r="I371"/>
      <c r="J371"/>
      <c r="K371"/>
      <c r="L371"/>
      <c r="M371"/>
      <c r="O371"/>
      <c r="P371"/>
      <c r="Q371"/>
      <c r="R371"/>
      <c r="U371"/>
      <c r="V371"/>
      <c r="W371"/>
      <c r="Z371"/>
      <c r="AA371"/>
      <c r="AB371"/>
      <c r="AC371"/>
      <c r="AF371"/>
      <c r="AG371"/>
      <c r="AH371"/>
      <c r="AL371"/>
      <c r="AM371"/>
      <c r="AQ371"/>
      <c r="AR371"/>
      <c r="AT371"/>
      <c r="AU371"/>
      <c r="AW371"/>
      <c r="AX371"/>
      <c r="AZ371"/>
      <c r="BA371"/>
      <c r="BC371"/>
      <c r="BD371"/>
      <c r="BE371"/>
      <c r="BH371"/>
      <c r="BI371"/>
      <c r="BK371"/>
      <c r="BL371"/>
    </row>
    <row r="372" spans="2:64" ht="15" x14ac:dyDescent="0.2">
      <c r="B372"/>
      <c r="C372"/>
      <c r="D372"/>
      <c r="E372"/>
      <c r="F372"/>
      <c r="G372"/>
      <c r="H372"/>
      <c r="I372"/>
      <c r="J372"/>
      <c r="K372"/>
      <c r="L372"/>
      <c r="M372"/>
      <c r="O372"/>
      <c r="P372"/>
      <c r="Q372"/>
      <c r="R372"/>
      <c r="U372"/>
      <c r="V372"/>
      <c r="W372"/>
      <c r="Z372"/>
      <c r="AA372"/>
      <c r="AB372"/>
      <c r="AC372"/>
      <c r="AF372"/>
      <c r="AG372"/>
      <c r="AH372"/>
      <c r="AL372"/>
      <c r="AM372"/>
      <c r="AQ372"/>
      <c r="AR372"/>
      <c r="AT372"/>
      <c r="AU372"/>
      <c r="AW372"/>
      <c r="AX372"/>
      <c r="AZ372"/>
      <c r="BA372"/>
      <c r="BC372"/>
      <c r="BD372"/>
      <c r="BE372"/>
      <c r="BH372"/>
      <c r="BI372"/>
      <c r="BK372"/>
      <c r="BL372"/>
    </row>
    <row r="373" spans="2:64" ht="15" x14ac:dyDescent="0.2">
      <c r="B373"/>
      <c r="C373"/>
      <c r="D373"/>
      <c r="E373"/>
      <c r="F373"/>
      <c r="G373"/>
      <c r="H373"/>
      <c r="I373"/>
      <c r="J373"/>
      <c r="K373"/>
      <c r="L373"/>
      <c r="M373"/>
      <c r="O373"/>
      <c r="P373"/>
      <c r="Q373"/>
      <c r="R373"/>
      <c r="U373"/>
      <c r="V373"/>
      <c r="W373"/>
      <c r="Z373"/>
      <c r="AA373"/>
      <c r="AB373"/>
      <c r="AC373"/>
      <c r="AF373"/>
      <c r="AG373"/>
      <c r="AH373"/>
      <c r="AL373"/>
      <c r="AM373"/>
      <c r="AQ373"/>
      <c r="AR373"/>
      <c r="AT373"/>
      <c r="AU373"/>
      <c r="AW373"/>
      <c r="AX373"/>
      <c r="AZ373"/>
      <c r="BA373"/>
      <c r="BC373"/>
      <c r="BD373"/>
      <c r="BE373"/>
      <c r="BH373"/>
      <c r="BI373"/>
      <c r="BK373"/>
      <c r="BL373"/>
    </row>
    <row r="374" spans="2:64" ht="15" x14ac:dyDescent="0.2">
      <c r="B374"/>
      <c r="C374"/>
      <c r="D374"/>
      <c r="E374"/>
      <c r="F374"/>
      <c r="G374"/>
      <c r="H374"/>
      <c r="I374"/>
      <c r="J374"/>
      <c r="K374"/>
      <c r="L374"/>
      <c r="M374"/>
      <c r="O374"/>
      <c r="P374"/>
      <c r="Q374"/>
      <c r="R374"/>
      <c r="U374"/>
      <c r="V374"/>
      <c r="W374"/>
      <c r="Z374"/>
      <c r="AA374"/>
      <c r="AB374"/>
      <c r="AC374"/>
      <c r="AF374"/>
      <c r="AG374"/>
      <c r="AH374"/>
      <c r="AL374"/>
      <c r="AM374"/>
      <c r="AQ374"/>
      <c r="AR374"/>
      <c r="AT374"/>
      <c r="AU374"/>
      <c r="AW374"/>
      <c r="AX374"/>
      <c r="AZ374"/>
      <c r="BA374"/>
      <c r="BC374"/>
      <c r="BD374"/>
      <c r="BE374"/>
      <c r="BH374"/>
      <c r="BI374"/>
      <c r="BK374"/>
      <c r="BL374"/>
    </row>
    <row r="375" spans="2:64" ht="15" x14ac:dyDescent="0.2">
      <c r="B375"/>
      <c r="C375"/>
      <c r="D375"/>
      <c r="E375"/>
      <c r="F375"/>
      <c r="G375"/>
      <c r="H375"/>
      <c r="I375"/>
      <c r="J375"/>
      <c r="K375"/>
      <c r="L375"/>
      <c r="M375"/>
      <c r="O375"/>
      <c r="P375"/>
      <c r="Q375"/>
      <c r="R375"/>
      <c r="U375"/>
      <c r="V375"/>
      <c r="W375"/>
      <c r="Z375"/>
      <c r="AA375"/>
      <c r="AB375"/>
      <c r="AC375"/>
      <c r="AF375"/>
      <c r="AG375"/>
      <c r="AH375"/>
      <c r="AL375"/>
      <c r="AM375"/>
      <c r="AQ375"/>
      <c r="AR375"/>
      <c r="AT375"/>
      <c r="AU375"/>
      <c r="AW375"/>
      <c r="AX375"/>
      <c r="AZ375"/>
      <c r="BA375"/>
      <c r="BC375"/>
      <c r="BD375"/>
      <c r="BE375"/>
      <c r="BH375"/>
      <c r="BI375"/>
      <c r="BK375"/>
      <c r="BL375"/>
    </row>
    <row r="376" spans="2:64" ht="15" x14ac:dyDescent="0.2">
      <c r="B376"/>
      <c r="C376"/>
      <c r="D376"/>
      <c r="E376"/>
      <c r="F376"/>
      <c r="G376"/>
      <c r="H376"/>
      <c r="I376"/>
      <c r="J376"/>
      <c r="K376"/>
      <c r="L376"/>
      <c r="M376"/>
      <c r="O376"/>
      <c r="P376"/>
      <c r="Q376"/>
      <c r="R376"/>
      <c r="U376"/>
      <c r="V376"/>
      <c r="W376"/>
      <c r="Z376"/>
      <c r="AA376"/>
      <c r="AB376"/>
      <c r="AC376"/>
      <c r="AF376"/>
      <c r="AG376"/>
      <c r="AH376"/>
      <c r="AL376"/>
      <c r="AM376"/>
      <c r="AQ376"/>
      <c r="AR376"/>
      <c r="AT376"/>
      <c r="AU376"/>
      <c r="AW376"/>
      <c r="AX376"/>
      <c r="AZ376"/>
      <c r="BA376"/>
      <c r="BC376"/>
      <c r="BD376"/>
      <c r="BE376"/>
      <c r="BH376"/>
      <c r="BI376"/>
      <c r="BK376"/>
      <c r="BL376"/>
    </row>
    <row r="377" spans="2:64" ht="15" x14ac:dyDescent="0.2">
      <c r="B377"/>
      <c r="C377"/>
      <c r="D377"/>
      <c r="E377"/>
      <c r="F377"/>
      <c r="G377"/>
      <c r="H377"/>
      <c r="I377"/>
      <c r="J377"/>
      <c r="K377"/>
      <c r="L377"/>
      <c r="M377"/>
      <c r="O377"/>
      <c r="P377"/>
      <c r="Q377"/>
      <c r="R377"/>
      <c r="U377"/>
      <c r="V377"/>
      <c r="W377"/>
      <c r="Z377"/>
      <c r="AA377"/>
      <c r="AB377"/>
      <c r="AC377"/>
      <c r="AF377"/>
      <c r="AG377"/>
      <c r="AH377"/>
      <c r="AL377"/>
      <c r="AM377"/>
      <c r="AQ377"/>
      <c r="AR377"/>
      <c r="AT377"/>
      <c r="AU377"/>
      <c r="AW377"/>
      <c r="AX377"/>
      <c r="AZ377"/>
      <c r="BA377"/>
      <c r="BC377"/>
      <c r="BD377"/>
      <c r="BE377"/>
      <c r="BH377"/>
      <c r="BI377"/>
      <c r="BK377"/>
      <c r="BL377"/>
    </row>
    <row r="378" spans="2:64" ht="15" x14ac:dyDescent="0.2">
      <c r="B378"/>
      <c r="C378"/>
      <c r="D378"/>
      <c r="E378"/>
      <c r="F378"/>
      <c r="G378"/>
      <c r="H378"/>
      <c r="I378"/>
      <c r="J378"/>
      <c r="K378"/>
      <c r="L378"/>
      <c r="M378"/>
      <c r="O378"/>
      <c r="P378"/>
      <c r="Q378"/>
      <c r="R378"/>
      <c r="U378"/>
      <c r="V378"/>
      <c r="W378"/>
      <c r="Z378"/>
      <c r="AA378"/>
      <c r="AB378"/>
      <c r="AC378"/>
      <c r="AF378"/>
      <c r="AG378"/>
      <c r="AH378"/>
      <c r="AL378"/>
      <c r="AM378"/>
      <c r="AQ378"/>
      <c r="AR378"/>
      <c r="AT378"/>
      <c r="AU378"/>
      <c r="AW378"/>
      <c r="AX378"/>
      <c r="AZ378"/>
      <c r="BA378"/>
      <c r="BC378"/>
      <c r="BD378"/>
      <c r="BE378"/>
      <c r="BH378"/>
      <c r="BI378"/>
      <c r="BK378"/>
      <c r="BL378"/>
    </row>
    <row r="379" spans="2:64" ht="15" x14ac:dyDescent="0.2">
      <c r="B379"/>
      <c r="C379"/>
      <c r="D379"/>
      <c r="E379"/>
      <c r="F379"/>
      <c r="G379"/>
      <c r="H379"/>
      <c r="I379"/>
      <c r="J379"/>
      <c r="K379"/>
      <c r="L379"/>
      <c r="M379"/>
      <c r="O379"/>
      <c r="P379"/>
      <c r="Q379"/>
      <c r="R379"/>
      <c r="U379"/>
      <c r="V379"/>
      <c r="W379"/>
      <c r="Z379"/>
      <c r="AA379"/>
      <c r="AB379"/>
      <c r="AC379"/>
      <c r="AF379"/>
      <c r="AG379"/>
      <c r="AH379"/>
      <c r="AL379"/>
      <c r="AM379"/>
      <c r="AQ379"/>
      <c r="AR379"/>
      <c r="AT379"/>
      <c r="AU379"/>
      <c r="AW379"/>
      <c r="AX379"/>
      <c r="AZ379"/>
      <c r="BA379"/>
      <c r="BC379"/>
      <c r="BD379"/>
      <c r="BE379"/>
      <c r="BH379"/>
      <c r="BI379"/>
      <c r="BK379"/>
      <c r="BL379"/>
    </row>
    <row r="380" spans="2:64" ht="15" x14ac:dyDescent="0.2">
      <c r="B380"/>
      <c r="C380"/>
      <c r="D380"/>
      <c r="E380"/>
      <c r="F380"/>
      <c r="G380"/>
      <c r="H380"/>
      <c r="I380"/>
      <c r="J380"/>
      <c r="K380"/>
      <c r="L380"/>
      <c r="M380"/>
      <c r="O380"/>
      <c r="P380"/>
      <c r="Q380"/>
      <c r="R380"/>
      <c r="U380"/>
      <c r="V380"/>
      <c r="W380"/>
      <c r="Z380"/>
      <c r="AA380"/>
      <c r="AB380"/>
      <c r="AC380"/>
      <c r="AF380"/>
      <c r="AG380"/>
      <c r="AH380"/>
      <c r="AL380"/>
      <c r="AM380"/>
      <c r="AQ380"/>
      <c r="AR380"/>
      <c r="AT380"/>
      <c r="AU380"/>
      <c r="AW380"/>
      <c r="AX380"/>
      <c r="AZ380"/>
      <c r="BA380"/>
      <c r="BC380"/>
      <c r="BD380"/>
      <c r="BE380"/>
      <c r="BH380"/>
      <c r="BI380"/>
      <c r="BK380"/>
      <c r="BL380"/>
    </row>
    <row r="381" spans="2:64" ht="15" x14ac:dyDescent="0.2">
      <c r="B381"/>
      <c r="C381"/>
      <c r="D381"/>
      <c r="E381"/>
      <c r="F381"/>
      <c r="G381"/>
      <c r="H381"/>
      <c r="I381"/>
      <c r="J381"/>
      <c r="K381"/>
      <c r="L381"/>
      <c r="M381"/>
      <c r="O381"/>
      <c r="P381"/>
      <c r="Q381"/>
      <c r="R381"/>
      <c r="U381"/>
      <c r="V381"/>
      <c r="W381"/>
      <c r="Z381"/>
      <c r="AA381"/>
      <c r="AB381"/>
      <c r="AC381"/>
      <c r="AF381"/>
      <c r="AG381"/>
      <c r="AH381"/>
      <c r="AL381"/>
      <c r="AM381"/>
      <c r="AQ381"/>
      <c r="AR381"/>
      <c r="AT381"/>
      <c r="AU381"/>
      <c r="AW381"/>
      <c r="AX381"/>
      <c r="AZ381"/>
      <c r="BA381"/>
      <c r="BC381"/>
      <c r="BD381"/>
      <c r="BE381"/>
      <c r="BH381"/>
      <c r="BI381"/>
      <c r="BK381"/>
      <c r="BL381"/>
    </row>
    <row r="382" spans="2:64" ht="15" x14ac:dyDescent="0.2">
      <c r="B382"/>
      <c r="C382"/>
      <c r="D382"/>
      <c r="E382"/>
      <c r="F382"/>
      <c r="G382"/>
      <c r="H382"/>
      <c r="I382"/>
      <c r="J382"/>
      <c r="K382"/>
      <c r="L382"/>
      <c r="M382"/>
      <c r="O382"/>
      <c r="P382"/>
      <c r="Q382"/>
      <c r="R382"/>
      <c r="U382"/>
      <c r="V382"/>
      <c r="W382"/>
      <c r="Z382"/>
      <c r="AA382"/>
      <c r="AB382"/>
      <c r="AC382"/>
      <c r="AF382"/>
      <c r="AG382"/>
      <c r="AH382"/>
      <c r="AL382"/>
      <c r="AM382"/>
      <c r="AQ382"/>
      <c r="AR382"/>
      <c r="AT382"/>
      <c r="AU382"/>
      <c r="AW382"/>
      <c r="AX382"/>
      <c r="AZ382"/>
      <c r="BA382"/>
      <c r="BC382"/>
      <c r="BD382"/>
      <c r="BE382"/>
      <c r="BH382"/>
      <c r="BI382"/>
      <c r="BK382"/>
      <c r="BL382"/>
    </row>
    <row r="383" spans="2:64" ht="15" x14ac:dyDescent="0.2">
      <c r="B383"/>
      <c r="C383"/>
      <c r="D383"/>
      <c r="E383"/>
      <c r="F383"/>
      <c r="G383"/>
      <c r="H383"/>
      <c r="I383"/>
      <c r="J383"/>
      <c r="K383"/>
      <c r="L383"/>
      <c r="M383"/>
      <c r="O383"/>
      <c r="P383"/>
      <c r="Q383"/>
      <c r="R383"/>
      <c r="U383"/>
      <c r="V383"/>
      <c r="W383"/>
      <c r="Z383"/>
      <c r="AA383"/>
      <c r="AB383"/>
      <c r="AC383"/>
      <c r="AF383"/>
      <c r="AG383"/>
      <c r="AH383"/>
      <c r="AL383"/>
      <c r="AM383"/>
      <c r="AQ383"/>
      <c r="AR383"/>
      <c r="AT383"/>
      <c r="AU383"/>
      <c r="AW383"/>
      <c r="AX383"/>
      <c r="AZ383"/>
      <c r="BA383"/>
      <c r="BC383"/>
      <c r="BD383"/>
      <c r="BE383"/>
      <c r="BH383"/>
      <c r="BI383"/>
      <c r="BK383"/>
      <c r="BL383"/>
    </row>
    <row r="384" spans="2:64" ht="15" x14ac:dyDescent="0.2">
      <c r="B384"/>
      <c r="C384"/>
      <c r="D384"/>
      <c r="E384"/>
      <c r="F384"/>
      <c r="G384"/>
      <c r="H384"/>
      <c r="I384"/>
      <c r="J384"/>
      <c r="K384"/>
      <c r="L384"/>
      <c r="M384"/>
      <c r="O384"/>
      <c r="P384"/>
      <c r="Q384"/>
      <c r="R384"/>
      <c r="U384"/>
      <c r="V384"/>
      <c r="W384"/>
      <c r="Z384"/>
      <c r="AA384"/>
      <c r="AB384"/>
      <c r="AC384"/>
      <c r="AF384"/>
      <c r="AG384"/>
      <c r="AH384"/>
      <c r="AL384"/>
      <c r="AM384"/>
      <c r="AQ384"/>
      <c r="AR384"/>
      <c r="AT384"/>
      <c r="AU384"/>
      <c r="AW384"/>
      <c r="AX384"/>
      <c r="AZ384"/>
      <c r="BA384"/>
      <c r="BC384"/>
      <c r="BD384"/>
      <c r="BE384"/>
      <c r="BH384"/>
      <c r="BI384"/>
      <c r="BK384"/>
      <c r="BL384"/>
    </row>
    <row r="385" spans="2:64" ht="15" x14ac:dyDescent="0.2">
      <c r="B385"/>
      <c r="C385"/>
      <c r="D385"/>
      <c r="E385"/>
      <c r="F385"/>
      <c r="G385"/>
      <c r="H385"/>
      <c r="I385"/>
      <c r="J385"/>
      <c r="K385"/>
      <c r="L385"/>
      <c r="M385"/>
      <c r="O385"/>
      <c r="P385"/>
      <c r="Q385"/>
      <c r="R385"/>
      <c r="U385"/>
      <c r="V385"/>
      <c r="W385"/>
      <c r="Z385"/>
      <c r="AA385"/>
      <c r="AB385"/>
      <c r="AC385"/>
      <c r="AF385"/>
      <c r="AG385"/>
      <c r="AH385"/>
      <c r="AL385"/>
      <c r="AM385"/>
      <c r="AQ385"/>
      <c r="AR385"/>
      <c r="AT385"/>
      <c r="AU385"/>
      <c r="AW385"/>
      <c r="AX385"/>
      <c r="AZ385"/>
      <c r="BA385"/>
      <c r="BC385"/>
      <c r="BD385"/>
      <c r="BE385"/>
      <c r="BH385"/>
      <c r="BI385"/>
      <c r="BK385"/>
      <c r="BL385"/>
    </row>
    <row r="386" spans="2:64" ht="15" x14ac:dyDescent="0.2">
      <c r="B386"/>
      <c r="C386"/>
      <c r="D386"/>
      <c r="E386"/>
      <c r="F386"/>
      <c r="G386"/>
      <c r="H386"/>
      <c r="I386"/>
      <c r="J386"/>
      <c r="K386"/>
      <c r="L386"/>
      <c r="M386"/>
      <c r="O386"/>
      <c r="P386"/>
      <c r="Q386"/>
      <c r="R386"/>
      <c r="U386"/>
      <c r="V386"/>
      <c r="W386"/>
      <c r="Z386"/>
      <c r="AA386"/>
      <c r="AB386"/>
      <c r="AC386"/>
      <c r="AF386"/>
      <c r="AG386"/>
      <c r="AH386"/>
      <c r="AL386"/>
      <c r="AM386"/>
      <c r="AQ386"/>
      <c r="AR386"/>
      <c r="AT386"/>
      <c r="AU386"/>
      <c r="AW386"/>
      <c r="AX386"/>
      <c r="AZ386"/>
      <c r="BA386"/>
      <c r="BC386"/>
      <c r="BD386"/>
      <c r="BE386"/>
      <c r="BH386"/>
      <c r="BI386"/>
      <c r="BK386"/>
      <c r="BL386"/>
    </row>
    <row r="387" spans="2:64" ht="15" x14ac:dyDescent="0.2">
      <c r="B387"/>
      <c r="C387"/>
      <c r="D387"/>
      <c r="E387"/>
      <c r="F387"/>
      <c r="G387"/>
      <c r="H387"/>
      <c r="I387"/>
      <c r="J387"/>
      <c r="K387"/>
      <c r="L387"/>
      <c r="M387"/>
      <c r="O387"/>
      <c r="P387"/>
      <c r="Q387"/>
      <c r="R387"/>
      <c r="U387"/>
      <c r="V387"/>
      <c r="W387"/>
      <c r="Z387"/>
      <c r="AA387"/>
      <c r="AB387"/>
      <c r="AC387"/>
      <c r="AF387"/>
      <c r="AG387"/>
      <c r="AH387"/>
      <c r="AL387"/>
      <c r="AM387"/>
      <c r="AQ387"/>
      <c r="AR387"/>
      <c r="AT387"/>
      <c r="AU387"/>
      <c r="AW387"/>
      <c r="AX387"/>
      <c r="AZ387"/>
      <c r="BA387"/>
      <c r="BC387"/>
      <c r="BD387"/>
      <c r="BE387"/>
      <c r="BH387"/>
      <c r="BI387"/>
      <c r="BK387"/>
      <c r="BL387"/>
    </row>
    <row r="388" spans="2:64" ht="15" x14ac:dyDescent="0.2">
      <c r="B388"/>
      <c r="C388"/>
      <c r="D388"/>
      <c r="E388"/>
      <c r="F388"/>
      <c r="G388"/>
      <c r="H388"/>
      <c r="I388"/>
      <c r="J388"/>
      <c r="K388"/>
      <c r="L388"/>
      <c r="M388"/>
      <c r="O388"/>
      <c r="P388"/>
      <c r="Q388"/>
      <c r="R388"/>
      <c r="U388"/>
      <c r="V388"/>
      <c r="W388"/>
      <c r="Z388"/>
      <c r="AA388"/>
      <c r="AB388"/>
      <c r="AC388"/>
      <c r="AF388"/>
      <c r="AG388"/>
      <c r="AH388"/>
      <c r="AL388"/>
      <c r="AM388"/>
      <c r="AQ388"/>
      <c r="AR388"/>
      <c r="AT388"/>
      <c r="AU388"/>
      <c r="AW388"/>
      <c r="AX388"/>
      <c r="AZ388"/>
      <c r="BA388"/>
      <c r="BC388"/>
      <c r="BD388"/>
      <c r="BE388"/>
      <c r="BH388"/>
      <c r="BI388"/>
      <c r="BK388"/>
      <c r="BL388"/>
    </row>
    <row r="389" spans="2:64" ht="15" x14ac:dyDescent="0.2">
      <c r="B389"/>
      <c r="C389"/>
      <c r="D389"/>
      <c r="E389"/>
      <c r="F389"/>
      <c r="G389"/>
      <c r="H389"/>
      <c r="I389"/>
      <c r="J389"/>
      <c r="K389"/>
      <c r="L389"/>
      <c r="M389"/>
      <c r="O389"/>
      <c r="P389"/>
      <c r="Q389"/>
      <c r="R389"/>
      <c r="U389"/>
      <c r="V389"/>
      <c r="W389"/>
      <c r="Z389"/>
      <c r="AA389"/>
      <c r="AB389"/>
      <c r="AC389"/>
      <c r="AF389"/>
      <c r="AG389"/>
      <c r="AH389"/>
      <c r="AL389"/>
      <c r="AM389"/>
      <c r="AQ389"/>
      <c r="AR389"/>
      <c r="AT389"/>
      <c r="AU389"/>
      <c r="AW389"/>
      <c r="AX389"/>
      <c r="AZ389"/>
      <c r="BA389"/>
      <c r="BC389"/>
      <c r="BD389"/>
      <c r="BE389"/>
      <c r="BH389"/>
      <c r="BI389"/>
      <c r="BK389"/>
      <c r="BL389"/>
    </row>
    <row r="390" spans="2:64" ht="15" x14ac:dyDescent="0.2">
      <c r="B390"/>
      <c r="C390"/>
      <c r="D390"/>
      <c r="E390"/>
      <c r="F390"/>
      <c r="G390"/>
      <c r="H390"/>
      <c r="I390"/>
      <c r="J390"/>
      <c r="K390"/>
      <c r="L390"/>
      <c r="M390"/>
      <c r="O390"/>
      <c r="P390"/>
      <c r="Q390"/>
      <c r="R390"/>
      <c r="U390"/>
      <c r="V390"/>
      <c r="W390"/>
      <c r="Z390"/>
      <c r="AA390"/>
      <c r="AB390"/>
      <c r="AC390"/>
      <c r="AF390"/>
      <c r="AG390"/>
      <c r="AH390"/>
      <c r="AL390"/>
      <c r="AM390"/>
      <c r="AQ390"/>
      <c r="AR390"/>
      <c r="AT390"/>
      <c r="AU390"/>
      <c r="AW390"/>
      <c r="AX390"/>
      <c r="AZ390"/>
      <c r="BA390"/>
      <c r="BC390"/>
      <c r="BD390"/>
      <c r="BE390"/>
      <c r="BH390"/>
      <c r="BI390"/>
      <c r="BK390"/>
      <c r="BL390"/>
    </row>
    <row r="391" spans="2:64" ht="15" x14ac:dyDescent="0.2">
      <c r="B391"/>
      <c r="C391"/>
      <c r="D391"/>
      <c r="E391"/>
      <c r="F391"/>
      <c r="G391"/>
      <c r="H391"/>
      <c r="I391"/>
      <c r="J391"/>
      <c r="K391"/>
      <c r="L391"/>
      <c r="M391"/>
      <c r="O391"/>
      <c r="P391"/>
      <c r="Q391"/>
      <c r="R391"/>
      <c r="U391"/>
      <c r="V391"/>
      <c r="W391"/>
      <c r="Z391"/>
      <c r="AA391"/>
      <c r="AB391"/>
      <c r="AC391"/>
      <c r="AF391"/>
      <c r="AG391"/>
      <c r="AH391"/>
      <c r="AL391"/>
      <c r="AM391"/>
      <c r="AQ391"/>
      <c r="AR391"/>
      <c r="AT391"/>
      <c r="AU391"/>
      <c r="AW391"/>
      <c r="AX391"/>
      <c r="AZ391"/>
      <c r="BA391"/>
      <c r="BC391"/>
      <c r="BD391"/>
      <c r="BE391"/>
      <c r="BH391"/>
      <c r="BI391"/>
      <c r="BK391"/>
      <c r="BL391"/>
    </row>
    <row r="392" spans="2:64" ht="15" x14ac:dyDescent="0.2">
      <c r="B392"/>
      <c r="C392"/>
      <c r="D392"/>
      <c r="E392"/>
      <c r="F392"/>
      <c r="G392"/>
      <c r="H392"/>
      <c r="I392"/>
      <c r="J392"/>
      <c r="K392"/>
      <c r="L392"/>
      <c r="M392"/>
      <c r="O392"/>
      <c r="P392"/>
      <c r="Q392"/>
      <c r="R392"/>
      <c r="U392"/>
      <c r="V392"/>
      <c r="W392"/>
      <c r="Z392"/>
      <c r="AA392"/>
      <c r="AB392"/>
      <c r="AC392"/>
      <c r="AF392"/>
      <c r="AG392"/>
      <c r="AH392"/>
      <c r="AL392"/>
      <c r="AM392"/>
      <c r="AQ392"/>
      <c r="AR392"/>
      <c r="AT392"/>
      <c r="AU392"/>
      <c r="AW392"/>
      <c r="AX392"/>
      <c r="AZ392"/>
      <c r="BA392"/>
      <c r="BC392"/>
      <c r="BD392"/>
      <c r="BE392"/>
      <c r="BH392"/>
      <c r="BI392"/>
      <c r="BK392"/>
      <c r="BL392"/>
    </row>
    <row r="393" spans="2:64" ht="15" x14ac:dyDescent="0.2">
      <c r="B393"/>
      <c r="C393"/>
      <c r="D393"/>
      <c r="E393"/>
      <c r="F393"/>
      <c r="G393"/>
      <c r="H393"/>
      <c r="I393"/>
      <c r="J393"/>
      <c r="K393"/>
      <c r="L393"/>
      <c r="M393"/>
      <c r="O393"/>
      <c r="P393"/>
      <c r="Q393"/>
      <c r="R393"/>
      <c r="U393"/>
      <c r="V393"/>
      <c r="W393"/>
      <c r="Z393"/>
      <c r="AA393"/>
      <c r="AB393"/>
      <c r="AC393"/>
      <c r="AF393"/>
      <c r="AG393"/>
      <c r="AH393"/>
      <c r="AL393"/>
      <c r="AM393"/>
      <c r="AQ393"/>
      <c r="AR393"/>
      <c r="AT393"/>
      <c r="AU393"/>
      <c r="AW393"/>
      <c r="AX393"/>
      <c r="AZ393"/>
      <c r="BA393"/>
      <c r="BC393"/>
      <c r="BD393"/>
      <c r="BE393"/>
      <c r="BH393"/>
      <c r="BI393"/>
      <c r="BK393"/>
      <c r="BL393"/>
    </row>
    <row r="394" spans="2:64" ht="15" x14ac:dyDescent="0.2">
      <c r="B394"/>
      <c r="C394"/>
      <c r="D394"/>
      <c r="E394"/>
      <c r="F394"/>
      <c r="G394"/>
      <c r="H394"/>
      <c r="I394"/>
      <c r="J394"/>
      <c r="K394"/>
      <c r="L394"/>
      <c r="M394"/>
      <c r="O394"/>
      <c r="P394"/>
      <c r="Q394"/>
      <c r="R394"/>
      <c r="U394"/>
      <c r="V394"/>
      <c r="W394"/>
      <c r="Z394"/>
      <c r="AA394"/>
      <c r="AB394"/>
      <c r="AC394"/>
      <c r="AF394"/>
      <c r="AG394"/>
      <c r="AH394"/>
      <c r="AL394"/>
      <c r="AM394"/>
      <c r="AQ394"/>
      <c r="AR394"/>
      <c r="AT394"/>
      <c r="AU394"/>
      <c r="AW394"/>
      <c r="AX394"/>
      <c r="AZ394"/>
      <c r="BA394"/>
      <c r="BC394"/>
      <c r="BD394"/>
      <c r="BE394"/>
      <c r="BH394"/>
      <c r="BI394"/>
      <c r="BK394"/>
      <c r="BL394"/>
    </row>
    <row r="395" spans="2:64" ht="15" x14ac:dyDescent="0.2">
      <c r="B395"/>
      <c r="C395"/>
      <c r="D395"/>
      <c r="E395"/>
      <c r="F395"/>
      <c r="G395"/>
      <c r="H395"/>
      <c r="I395"/>
      <c r="J395"/>
      <c r="K395"/>
      <c r="L395"/>
      <c r="M395"/>
      <c r="O395"/>
      <c r="P395"/>
      <c r="Q395"/>
      <c r="R395"/>
      <c r="U395"/>
      <c r="V395"/>
      <c r="W395"/>
      <c r="Z395"/>
      <c r="AA395"/>
      <c r="AB395"/>
      <c r="AC395"/>
      <c r="AF395"/>
      <c r="AG395"/>
      <c r="AH395"/>
      <c r="AL395"/>
      <c r="AM395"/>
      <c r="AQ395"/>
      <c r="AR395"/>
      <c r="AT395"/>
      <c r="AU395"/>
      <c r="AW395"/>
      <c r="AX395"/>
      <c r="AZ395"/>
      <c r="BA395"/>
      <c r="BC395"/>
      <c r="BD395"/>
      <c r="BE395"/>
      <c r="BH395"/>
      <c r="BI395"/>
      <c r="BK395"/>
      <c r="BL395"/>
    </row>
    <row r="396" spans="2:64" ht="15" x14ac:dyDescent="0.2">
      <c r="B396"/>
      <c r="C396"/>
      <c r="D396"/>
      <c r="E396"/>
      <c r="F396"/>
      <c r="G396"/>
      <c r="H396"/>
      <c r="I396"/>
      <c r="J396"/>
      <c r="K396"/>
      <c r="L396"/>
      <c r="M396"/>
      <c r="O396"/>
      <c r="P396"/>
      <c r="Q396"/>
      <c r="R396"/>
      <c r="U396"/>
      <c r="V396"/>
      <c r="W396"/>
      <c r="Z396"/>
      <c r="AA396"/>
      <c r="AB396"/>
      <c r="AC396"/>
      <c r="AF396"/>
      <c r="AG396"/>
      <c r="AH396"/>
      <c r="AL396"/>
      <c r="AM396"/>
      <c r="AQ396"/>
      <c r="AR396"/>
      <c r="AT396"/>
      <c r="AU396"/>
      <c r="AW396"/>
      <c r="AX396"/>
      <c r="AZ396"/>
      <c r="BA396"/>
      <c r="BC396"/>
      <c r="BD396"/>
      <c r="BE396"/>
      <c r="BH396"/>
      <c r="BI396"/>
      <c r="BK396"/>
      <c r="BL396"/>
    </row>
    <row r="397" spans="2:64" ht="15" x14ac:dyDescent="0.2">
      <c r="B397"/>
      <c r="C397"/>
      <c r="D397"/>
      <c r="E397"/>
      <c r="F397"/>
      <c r="G397"/>
      <c r="H397"/>
      <c r="I397"/>
      <c r="J397"/>
      <c r="K397"/>
      <c r="L397"/>
      <c r="M397"/>
      <c r="O397"/>
      <c r="P397"/>
      <c r="Q397"/>
      <c r="R397"/>
      <c r="U397"/>
      <c r="V397"/>
      <c r="W397"/>
      <c r="Z397"/>
      <c r="AA397"/>
      <c r="AB397"/>
      <c r="AC397"/>
      <c r="AF397"/>
      <c r="AG397"/>
      <c r="AH397"/>
      <c r="AL397"/>
      <c r="AM397"/>
      <c r="AQ397"/>
      <c r="AR397"/>
      <c r="AT397"/>
      <c r="AU397"/>
      <c r="AW397"/>
      <c r="AX397"/>
      <c r="AZ397"/>
      <c r="BA397"/>
      <c r="BC397"/>
      <c r="BD397"/>
      <c r="BE397"/>
      <c r="BH397"/>
      <c r="BI397"/>
      <c r="BK397"/>
      <c r="BL397"/>
    </row>
    <row r="398" spans="2:64" ht="15" x14ac:dyDescent="0.2">
      <c r="B398"/>
      <c r="C398"/>
      <c r="D398"/>
      <c r="E398"/>
      <c r="F398"/>
      <c r="G398"/>
      <c r="H398"/>
      <c r="I398"/>
      <c r="J398"/>
      <c r="K398"/>
      <c r="L398"/>
      <c r="M398"/>
      <c r="O398"/>
      <c r="P398"/>
      <c r="Q398"/>
      <c r="R398"/>
      <c r="U398"/>
      <c r="V398"/>
      <c r="W398"/>
      <c r="Z398"/>
      <c r="AA398"/>
      <c r="AB398"/>
      <c r="AC398"/>
      <c r="AF398"/>
      <c r="AG398"/>
      <c r="AH398"/>
      <c r="AL398"/>
      <c r="AM398"/>
      <c r="AQ398"/>
      <c r="AR398"/>
      <c r="AT398"/>
      <c r="AU398"/>
      <c r="AW398"/>
      <c r="AX398"/>
      <c r="AZ398"/>
      <c r="BA398"/>
      <c r="BC398"/>
      <c r="BD398"/>
      <c r="BE398"/>
      <c r="BH398"/>
      <c r="BI398"/>
      <c r="BK398"/>
      <c r="BL398"/>
    </row>
    <row r="399" spans="2:64" ht="15" x14ac:dyDescent="0.2">
      <c r="B399"/>
      <c r="C399"/>
      <c r="D399"/>
      <c r="E399"/>
      <c r="F399"/>
      <c r="G399"/>
      <c r="H399"/>
      <c r="I399"/>
      <c r="J399"/>
      <c r="K399"/>
      <c r="L399"/>
      <c r="M399"/>
      <c r="O399"/>
      <c r="P399"/>
      <c r="Q399"/>
      <c r="R399"/>
      <c r="U399"/>
      <c r="V399"/>
      <c r="W399"/>
      <c r="Z399"/>
      <c r="AA399"/>
      <c r="AB399"/>
      <c r="AC399"/>
      <c r="AF399"/>
      <c r="AG399"/>
      <c r="AH399"/>
      <c r="AL399"/>
      <c r="AM399"/>
      <c r="AQ399"/>
      <c r="AR399"/>
      <c r="AT399"/>
      <c r="AU399"/>
      <c r="AW399"/>
      <c r="AX399"/>
      <c r="AZ399"/>
      <c r="BA399"/>
      <c r="BC399"/>
      <c r="BD399"/>
      <c r="BE399"/>
      <c r="BH399"/>
      <c r="BI399"/>
      <c r="BK399"/>
      <c r="BL399"/>
    </row>
    <row r="400" spans="2:64" ht="15" x14ac:dyDescent="0.2">
      <c r="B400"/>
      <c r="C400"/>
      <c r="D400"/>
      <c r="E400"/>
      <c r="F400"/>
      <c r="G400"/>
      <c r="H400"/>
      <c r="I400"/>
      <c r="J400"/>
      <c r="K400"/>
      <c r="L400"/>
      <c r="M400"/>
      <c r="O400"/>
      <c r="P400"/>
      <c r="Q400"/>
      <c r="R400"/>
      <c r="U400"/>
      <c r="V400"/>
      <c r="W400"/>
      <c r="Z400"/>
      <c r="AA400"/>
      <c r="AB400"/>
      <c r="AC400"/>
      <c r="AF400"/>
      <c r="AG400"/>
      <c r="AH400"/>
      <c r="AL400"/>
      <c r="AM400"/>
      <c r="AQ400"/>
      <c r="AR400"/>
      <c r="AT400"/>
      <c r="AU400"/>
      <c r="AW400"/>
      <c r="AX400"/>
      <c r="AZ400"/>
      <c r="BA400"/>
      <c r="BC400"/>
      <c r="BD400"/>
      <c r="BE400"/>
      <c r="BH400"/>
      <c r="BI400"/>
      <c r="BK400"/>
      <c r="BL400"/>
    </row>
    <row r="401" spans="3:64" ht="15" x14ac:dyDescent="0.2">
      <c r="C401"/>
      <c r="D401"/>
      <c r="E401"/>
      <c r="F401"/>
      <c r="I401"/>
      <c r="J401"/>
      <c r="K401"/>
      <c r="L401"/>
      <c r="O401"/>
      <c r="P401"/>
      <c r="Q401"/>
      <c r="R401"/>
      <c r="U401"/>
      <c r="V401"/>
      <c r="W401"/>
      <c r="Z401"/>
      <c r="AA401"/>
      <c r="AB401"/>
      <c r="AC401"/>
      <c r="AF401"/>
      <c r="AG401"/>
      <c r="AH401"/>
      <c r="AL401"/>
      <c r="AM401"/>
      <c r="AQ401"/>
      <c r="AR401"/>
      <c r="AT401"/>
      <c r="AU401"/>
      <c r="AW401"/>
      <c r="AX401"/>
      <c r="AZ401"/>
      <c r="BA401"/>
      <c r="BC401"/>
      <c r="BD401"/>
      <c r="BE401"/>
      <c r="BH401"/>
      <c r="BI401"/>
      <c r="BK401"/>
      <c r="BL401"/>
    </row>
    <row r="402" spans="3:64" ht="15" x14ac:dyDescent="0.2">
      <c r="C402"/>
      <c r="D402"/>
      <c r="E402"/>
      <c r="F402"/>
      <c r="I402"/>
      <c r="J402"/>
      <c r="K402"/>
      <c r="L402"/>
      <c r="O402"/>
      <c r="P402"/>
      <c r="Q402"/>
      <c r="R402"/>
      <c r="U402"/>
      <c r="V402"/>
      <c r="W402"/>
      <c r="Z402"/>
      <c r="AA402"/>
      <c r="AB402"/>
      <c r="AC402"/>
      <c r="AF402"/>
      <c r="AG402"/>
      <c r="AH402"/>
      <c r="AL402"/>
      <c r="AM402"/>
      <c r="AQ402"/>
      <c r="AR402"/>
      <c r="AT402"/>
      <c r="AU402"/>
      <c r="AW402"/>
      <c r="AX402"/>
      <c r="AZ402"/>
      <c r="BA402"/>
      <c r="BC402"/>
      <c r="BD402"/>
      <c r="BE402"/>
      <c r="BH402"/>
      <c r="BI402"/>
      <c r="BK402"/>
      <c r="BL402"/>
    </row>
    <row r="403" spans="3:64" ht="15" x14ac:dyDescent="0.2">
      <c r="C403"/>
      <c r="D403"/>
      <c r="E403"/>
      <c r="F403"/>
      <c r="I403"/>
      <c r="J403"/>
      <c r="K403"/>
      <c r="L403"/>
      <c r="O403"/>
      <c r="P403"/>
      <c r="Q403"/>
      <c r="R403"/>
      <c r="U403"/>
      <c r="V403"/>
      <c r="W403"/>
      <c r="Z403"/>
      <c r="AA403"/>
      <c r="AB403"/>
      <c r="AC403"/>
      <c r="AF403"/>
      <c r="AG403"/>
      <c r="AH403"/>
      <c r="AL403"/>
      <c r="AM403"/>
      <c r="AQ403"/>
      <c r="AR403"/>
      <c r="AT403"/>
      <c r="AU403"/>
      <c r="AW403"/>
      <c r="AX403"/>
      <c r="AZ403"/>
      <c r="BA403"/>
      <c r="BC403"/>
      <c r="BD403"/>
      <c r="BE403"/>
      <c r="BH403"/>
      <c r="BI403"/>
      <c r="BK403"/>
      <c r="BL403"/>
    </row>
    <row r="404" spans="3:64" ht="15" x14ac:dyDescent="0.2">
      <c r="C404"/>
      <c r="D404"/>
      <c r="E404"/>
      <c r="F404"/>
      <c r="I404"/>
      <c r="J404"/>
      <c r="K404"/>
      <c r="L404"/>
      <c r="O404"/>
      <c r="P404"/>
      <c r="Q404"/>
      <c r="R404"/>
      <c r="U404"/>
      <c r="V404"/>
      <c r="W404"/>
      <c r="Z404"/>
      <c r="AA404"/>
      <c r="AB404"/>
      <c r="AC404"/>
      <c r="AF404"/>
      <c r="AG404"/>
      <c r="AH404"/>
      <c r="AL404"/>
      <c r="AM404"/>
      <c r="AQ404"/>
      <c r="AR404"/>
      <c r="AT404"/>
      <c r="AU404"/>
      <c r="AW404"/>
      <c r="AX404"/>
      <c r="AZ404"/>
      <c r="BA404"/>
      <c r="BC404"/>
      <c r="BD404"/>
      <c r="BE404"/>
      <c r="BH404"/>
      <c r="BI404"/>
      <c r="BK404"/>
      <c r="BL404"/>
    </row>
    <row r="405" spans="3:64" ht="15" x14ac:dyDescent="0.2">
      <c r="C405"/>
      <c r="D405"/>
      <c r="E405"/>
      <c r="F405"/>
      <c r="I405"/>
      <c r="J405"/>
      <c r="K405"/>
      <c r="L405"/>
      <c r="O405"/>
      <c r="P405"/>
      <c r="Q405"/>
      <c r="R405"/>
      <c r="U405"/>
      <c r="V405"/>
      <c r="W405"/>
      <c r="Z405"/>
      <c r="AA405"/>
      <c r="AB405"/>
      <c r="AC405"/>
      <c r="AF405"/>
      <c r="AG405"/>
      <c r="AH405"/>
      <c r="AL405"/>
      <c r="AM405"/>
      <c r="AQ405"/>
      <c r="AR405"/>
      <c r="AT405"/>
      <c r="AU405"/>
      <c r="AW405"/>
      <c r="AX405"/>
      <c r="AZ405"/>
      <c r="BA405"/>
      <c r="BC405"/>
      <c r="BD405"/>
      <c r="BE405"/>
      <c r="BH405"/>
      <c r="BI405"/>
      <c r="BK405"/>
      <c r="BL405"/>
    </row>
    <row r="406" spans="3:64" ht="15" x14ac:dyDescent="0.2">
      <c r="C406"/>
      <c r="D406"/>
      <c r="E406"/>
      <c r="F406"/>
      <c r="I406"/>
      <c r="J406"/>
      <c r="K406"/>
      <c r="L406"/>
      <c r="O406"/>
      <c r="P406"/>
      <c r="Q406"/>
      <c r="R406"/>
      <c r="U406"/>
      <c r="V406"/>
      <c r="W406"/>
      <c r="Z406"/>
      <c r="AA406"/>
      <c r="AB406"/>
      <c r="AC406"/>
      <c r="AF406"/>
      <c r="AG406"/>
      <c r="AH406"/>
      <c r="AL406"/>
      <c r="AM406"/>
      <c r="AQ406"/>
      <c r="AR406"/>
      <c r="AT406"/>
      <c r="AU406"/>
      <c r="AW406"/>
      <c r="AX406"/>
      <c r="AZ406"/>
      <c r="BA406"/>
      <c r="BC406"/>
      <c r="BD406"/>
      <c r="BE406"/>
      <c r="BH406"/>
      <c r="BI406"/>
      <c r="BK406"/>
      <c r="BL406"/>
    </row>
    <row r="407" spans="3:64" ht="15" x14ac:dyDescent="0.2">
      <c r="C407"/>
      <c r="D407"/>
      <c r="E407"/>
      <c r="F407"/>
      <c r="I407"/>
      <c r="J407"/>
      <c r="K407"/>
      <c r="L407"/>
      <c r="O407"/>
      <c r="P407"/>
      <c r="Q407"/>
      <c r="R407"/>
      <c r="U407"/>
      <c r="V407"/>
      <c r="W407"/>
      <c r="Z407"/>
      <c r="AA407"/>
      <c r="AB407"/>
      <c r="AC407"/>
      <c r="AF407"/>
      <c r="AG407"/>
      <c r="AH407"/>
      <c r="AL407"/>
      <c r="AM407"/>
      <c r="AQ407"/>
      <c r="AR407"/>
      <c r="AT407"/>
      <c r="AU407"/>
      <c r="AW407"/>
      <c r="AX407"/>
      <c r="AZ407"/>
      <c r="BA407"/>
      <c r="BC407"/>
      <c r="BD407"/>
      <c r="BE407"/>
      <c r="BH407"/>
      <c r="BI407"/>
      <c r="BK407"/>
      <c r="BL407"/>
    </row>
    <row r="408" spans="3:64" ht="15" x14ac:dyDescent="0.2">
      <c r="C408"/>
      <c r="D408"/>
      <c r="E408"/>
      <c r="F408"/>
      <c r="I408"/>
      <c r="J408"/>
      <c r="K408"/>
      <c r="L408"/>
      <c r="O408"/>
      <c r="P408"/>
      <c r="Q408"/>
      <c r="R408"/>
      <c r="U408"/>
      <c r="V408"/>
      <c r="W408"/>
      <c r="Z408"/>
      <c r="AA408"/>
      <c r="AB408"/>
      <c r="AC408"/>
      <c r="AF408"/>
      <c r="AG408"/>
      <c r="AH408"/>
      <c r="AL408"/>
      <c r="AM408"/>
      <c r="AQ408"/>
      <c r="AR408"/>
      <c r="AT408"/>
      <c r="AU408"/>
      <c r="AW408"/>
      <c r="AX408"/>
      <c r="AZ408"/>
      <c r="BA408"/>
      <c r="BC408"/>
      <c r="BD408"/>
      <c r="BE408"/>
      <c r="BH408"/>
      <c r="BI408"/>
      <c r="BK408"/>
      <c r="BL408"/>
    </row>
    <row r="409" spans="3:64" ht="15" x14ac:dyDescent="0.2">
      <c r="C409"/>
      <c r="D409"/>
      <c r="E409"/>
      <c r="F409"/>
      <c r="I409"/>
      <c r="J409"/>
      <c r="K409"/>
      <c r="L409"/>
      <c r="O409"/>
      <c r="P409"/>
      <c r="Q409"/>
      <c r="R409"/>
      <c r="U409"/>
      <c r="V409"/>
      <c r="W409"/>
      <c r="Z409"/>
      <c r="AA409"/>
      <c r="AB409"/>
      <c r="AC409"/>
      <c r="AF409"/>
      <c r="AG409"/>
      <c r="AH409"/>
      <c r="AL409"/>
      <c r="AM409"/>
      <c r="AQ409"/>
      <c r="AR409"/>
      <c r="AT409"/>
      <c r="AU409"/>
      <c r="AW409"/>
      <c r="AX409"/>
      <c r="AZ409"/>
      <c r="BA409"/>
      <c r="BC409"/>
      <c r="BD409"/>
      <c r="BE409"/>
      <c r="BH409"/>
      <c r="BI409"/>
      <c r="BK409"/>
      <c r="BL409"/>
    </row>
    <row r="410" spans="3:64" ht="15" x14ac:dyDescent="0.2">
      <c r="C410"/>
      <c r="D410"/>
      <c r="E410"/>
      <c r="F410"/>
      <c r="I410"/>
      <c r="J410"/>
      <c r="K410"/>
      <c r="L410"/>
      <c r="O410"/>
      <c r="P410"/>
      <c r="Q410"/>
      <c r="R410"/>
      <c r="U410"/>
      <c r="V410"/>
      <c r="W410"/>
      <c r="Z410"/>
      <c r="AA410"/>
      <c r="AB410"/>
      <c r="AC410"/>
      <c r="AF410"/>
      <c r="AG410"/>
      <c r="AH410"/>
      <c r="AL410"/>
      <c r="AM410"/>
      <c r="AQ410"/>
      <c r="AR410"/>
      <c r="AT410"/>
      <c r="AU410"/>
      <c r="AW410"/>
      <c r="AX410"/>
      <c r="AZ410"/>
      <c r="BA410"/>
      <c r="BC410"/>
      <c r="BD410"/>
      <c r="BE410"/>
      <c r="BH410"/>
      <c r="BI410"/>
      <c r="BK410"/>
      <c r="BL410"/>
    </row>
    <row r="411" spans="3:64" ht="15" x14ac:dyDescent="0.2">
      <c r="C411"/>
      <c r="D411"/>
      <c r="E411"/>
      <c r="F411"/>
      <c r="I411"/>
      <c r="J411"/>
      <c r="K411"/>
      <c r="L411"/>
      <c r="O411"/>
      <c r="P411"/>
      <c r="Q411"/>
      <c r="R411"/>
      <c r="U411"/>
      <c r="V411"/>
      <c r="W411"/>
      <c r="Z411"/>
      <c r="AA411"/>
      <c r="AB411"/>
      <c r="AC411"/>
      <c r="AF411"/>
      <c r="AG411"/>
      <c r="AH411"/>
      <c r="AL411"/>
      <c r="AM411"/>
      <c r="AQ411"/>
      <c r="AR411"/>
      <c r="AT411"/>
      <c r="AU411"/>
      <c r="AW411"/>
      <c r="AX411"/>
      <c r="AZ411"/>
      <c r="BA411"/>
      <c r="BC411"/>
      <c r="BD411"/>
      <c r="BE411"/>
      <c r="BH411"/>
      <c r="BI411"/>
      <c r="BK411"/>
      <c r="BL411"/>
    </row>
    <row r="412" spans="3:64" ht="15" x14ac:dyDescent="0.2">
      <c r="C412"/>
      <c r="D412"/>
      <c r="E412"/>
      <c r="F412"/>
      <c r="I412"/>
      <c r="J412"/>
      <c r="K412"/>
      <c r="L412"/>
      <c r="O412"/>
      <c r="P412"/>
      <c r="Q412"/>
      <c r="R412"/>
      <c r="U412"/>
      <c r="V412"/>
      <c r="W412"/>
      <c r="Z412"/>
      <c r="AA412"/>
      <c r="AB412"/>
      <c r="AC412"/>
      <c r="AF412"/>
      <c r="AG412"/>
      <c r="AH412"/>
      <c r="AL412"/>
      <c r="AM412"/>
      <c r="AQ412"/>
      <c r="AR412"/>
      <c r="AT412"/>
      <c r="AU412"/>
      <c r="AW412"/>
      <c r="AX412"/>
      <c r="AZ412"/>
      <c r="BA412"/>
      <c r="BC412"/>
      <c r="BD412"/>
      <c r="BE412"/>
      <c r="BH412"/>
      <c r="BI412"/>
      <c r="BK412"/>
      <c r="BL412"/>
    </row>
    <row r="413" spans="3:64" ht="15" x14ac:dyDescent="0.2">
      <c r="C413"/>
      <c r="D413"/>
      <c r="E413"/>
      <c r="F413"/>
      <c r="I413"/>
      <c r="J413"/>
      <c r="K413"/>
      <c r="L413"/>
      <c r="O413"/>
      <c r="P413"/>
      <c r="Q413"/>
      <c r="R413"/>
      <c r="U413"/>
      <c r="V413"/>
      <c r="W413"/>
      <c r="Z413"/>
      <c r="AA413"/>
      <c r="AB413"/>
      <c r="AC413"/>
      <c r="AF413"/>
      <c r="AG413"/>
      <c r="AH413"/>
      <c r="AL413"/>
      <c r="AM413"/>
      <c r="AQ413"/>
      <c r="AR413"/>
      <c r="AT413"/>
      <c r="AU413"/>
      <c r="AW413"/>
      <c r="AX413"/>
      <c r="AZ413"/>
      <c r="BA413"/>
      <c r="BC413"/>
      <c r="BD413"/>
      <c r="BE413"/>
      <c r="BH413"/>
      <c r="BI413"/>
      <c r="BK413"/>
      <c r="BL413"/>
    </row>
    <row r="414" spans="3:64" ht="15" x14ac:dyDescent="0.2">
      <c r="C414"/>
      <c r="D414"/>
      <c r="E414"/>
      <c r="F414"/>
      <c r="I414"/>
      <c r="J414"/>
      <c r="K414"/>
      <c r="L414"/>
      <c r="O414"/>
      <c r="P414"/>
      <c r="Q414"/>
      <c r="R414"/>
      <c r="U414"/>
      <c r="V414"/>
      <c r="W414"/>
      <c r="Z414"/>
      <c r="AA414"/>
      <c r="AB414"/>
      <c r="AC414"/>
      <c r="AF414"/>
      <c r="AG414"/>
      <c r="AH414"/>
      <c r="AL414"/>
      <c r="AM414"/>
      <c r="AQ414"/>
      <c r="AR414"/>
      <c r="AT414"/>
      <c r="AU414"/>
      <c r="AW414"/>
      <c r="AX414"/>
      <c r="AZ414"/>
      <c r="BA414"/>
      <c r="BC414"/>
      <c r="BD414"/>
      <c r="BE414"/>
      <c r="BH414"/>
      <c r="BI414"/>
      <c r="BK414"/>
      <c r="BL414"/>
    </row>
    <row r="415" spans="3:64" ht="15" x14ac:dyDescent="0.2">
      <c r="C415"/>
      <c r="D415"/>
      <c r="E415"/>
      <c r="F415"/>
      <c r="I415"/>
      <c r="J415"/>
      <c r="K415"/>
      <c r="L415"/>
      <c r="O415"/>
      <c r="P415"/>
      <c r="Q415"/>
      <c r="R415"/>
      <c r="U415"/>
      <c r="V415"/>
      <c r="W415"/>
      <c r="Z415"/>
      <c r="AA415"/>
      <c r="AB415"/>
      <c r="AC415"/>
      <c r="AF415"/>
      <c r="AG415"/>
      <c r="AH415"/>
      <c r="AL415"/>
      <c r="AM415"/>
      <c r="AQ415"/>
      <c r="AR415"/>
      <c r="AT415"/>
      <c r="AU415"/>
      <c r="AW415"/>
      <c r="AX415"/>
      <c r="AZ415"/>
      <c r="BA415"/>
      <c r="BC415"/>
      <c r="BD415"/>
      <c r="BE415"/>
      <c r="BH415"/>
      <c r="BI415"/>
      <c r="BK415"/>
      <c r="BL415"/>
    </row>
    <row r="416" spans="3:64" ht="15" x14ac:dyDescent="0.2">
      <c r="C416"/>
      <c r="D416"/>
      <c r="E416"/>
      <c r="F416"/>
      <c r="I416"/>
      <c r="J416"/>
      <c r="K416"/>
      <c r="L416"/>
      <c r="O416"/>
      <c r="P416"/>
      <c r="Q416"/>
      <c r="R416"/>
      <c r="U416"/>
      <c r="V416"/>
      <c r="W416"/>
      <c r="Z416"/>
      <c r="AA416"/>
      <c r="AB416"/>
      <c r="AC416"/>
      <c r="AF416"/>
      <c r="AG416"/>
      <c r="AH416"/>
      <c r="AL416"/>
      <c r="AM416"/>
      <c r="AQ416"/>
      <c r="AR416"/>
      <c r="AT416"/>
      <c r="AU416"/>
      <c r="AW416"/>
      <c r="AX416"/>
      <c r="AZ416"/>
      <c r="BA416"/>
      <c r="BC416"/>
      <c r="BD416"/>
      <c r="BE416"/>
      <c r="BH416"/>
      <c r="BI416"/>
      <c r="BK416"/>
      <c r="BL416"/>
    </row>
    <row r="417" spans="3:64" ht="15" x14ac:dyDescent="0.2">
      <c r="C417"/>
      <c r="D417"/>
      <c r="E417"/>
      <c r="F417"/>
      <c r="I417"/>
      <c r="J417"/>
      <c r="K417"/>
      <c r="L417"/>
      <c r="O417"/>
      <c r="P417"/>
      <c r="Q417"/>
      <c r="R417"/>
      <c r="U417"/>
      <c r="V417"/>
      <c r="W417"/>
      <c r="Z417"/>
      <c r="AA417"/>
      <c r="AB417"/>
      <c r="AC417"/>
      <c r="AF417"/>
      <c r="AG417"/>
      <c r="AH417"/>
      <c r="AL417"/>
      <c r="AM417"/>
      <c r="AQ417"/>
      <c r="AR417"/>
      <c r="AT417"/>
      <c r="AU417"/>
      <c r="AW417"/>
      <c r="AX417"/>
      <c r="AZ417"/>
      <c r="BA417"/>
      <c r="BC417"/>
      <c r="BD417"/>
      <c r="BE417"/>
      <c r="BH417"/>
      <c r="BI417"/>
      <c r="BK417"/>
      <c r="BL417"/>
    </row>
    <row r="418" spans="3:64" ht="15" x14ac:dyDescent="0.2">
      <c r="C418"/>
      <c r="D418"/>
      <c r="E418"/>
      <c r="F418"/>
      <c r="I418"/>
      <c r="J418"/>
      <c r="K418"/>
      <c r="L418"/>
      <c r="O418"/>
      <c r="P418"/>
      <c r="Q418"/>
      <c r="R418"/>
      <c r="U418"/>
      <c r="V418"/>
      <c r="W418"/>
      <c r="Z418"/>
      <c r="AA418"/>
      <c r="AB418"/>
      <c r="AC418"/>
      <c r="AF418"/>
      <c r="AG418"/>
      <c r="AH418"/>
      <c r="AL418"/>
      <c r="AM418"/>
      <c r="AQ418"/>
      <c r="AR418"/>
      <c r="AT418"/>
      <c r="AU418"/>
      <c r="AW418"/>
      <c r="AX418"/>
      <c r="AZ418"/>
      <c r="BA418"/>
      <c r="BC418"/>
      <c r="BD418"/>
      <c r="BE418"/>
      <c r="BH418"/>
      <c r="BI418"/>
      <c r="BK418"/>
      <c r="BL418"/>
    </row>
    <row r="419" spans="3:64" ht="15" x14ac:dyDescent="0.2">
      <c r="C419"/>
      <c r="D419"/>
      <c r="E419"/>
      <c r="F419"/>
      <c r="I419"/>
      <c r="J419"/>
      <c r="K419"/>
      <c r="L419"/>
      <c r="O419"/>
      <c r="P419"/>
      <c r="Q419"/>
      <c r="R419"/>
      <c r="U419"/>
      <c r="V419"/>
      <c r="W419"/>
      <c r="Z419"/>
      <c r="AA419"/>
      <c r="AB419"/>
      <c r="AC419"/>
      <c r="AF419"/>
      <c r="AG419"/>
      <c r="AH419"/>
      <c r="AL419"/>
      <c r="AM419"/>
      <c r="AQ419"/>
      <c r="AR419"/>
      <c r="AT419"/>
      <c r="AU419"/>
      <c r="AW419"/>
      <c r="AX419"/>
      <c r="AZ419"/>
      <c r="BA419"/>
      <c r="BC419"/>
      <c r="BD419"/>
      <c r="BE419"/>
      <c r="BH419"/>
      <c r="BI419"/>
      <c r="BK419"/>
      <c r="BL419"/>
    </row>
    <row r="420" spans="3:64" ht="15" x14ac:dyDescent="0.2">
      <c r="C420"/>
      <c r="D420"/>
      <c r="E420"/>
      <c r="F420"/>
      <c r="I420"/>
      <c r="J420"/>
      <c r="K420"/>
      <c r="L420"/>
      <c r="O420"/>
      <c r="P420"/>
      <c r="Q420"/>
      <c r="R420"/>
      <c r="U420"/>
      <c r="V420"/>
      <c r="W420"/>
      <c r="Z420"/>
      <c r="AA420"/>
      <c r="AB420"/>
      <c r="AC420"/>
      <c r="AF420"/>
      <c r="AG420"/>
      <c r="AH420"/>
      <c r="AL420"/>
      <c r="AM420"/>
      <c r="AQ420"/>
      <c r="AR420"/>
      <c r="AT420"/>
      <c r="AU420"/>
      <c r="AW420"/>
      <c r="AX420"/>
      <c r="AZ420"/>
      <c r="BA420"/>
      <c r="BC420"/>
      <c r="BD420"/>
      <c r="BE420"/>
      <c r="BH420"/>
      <c r="BI420"/>
      <c r="BK420"/>
      <c r="BL420"/>
    </row>
    <row r="421" spans="3:64" ht="15" x14ac:dyDescent="0.2">
      <c r="C421"/>
      <c r="D421"/>
      <c r="E421"/>
      <c r="F421"/>
      <c r="I421"/>
      <c r="J421"/>
      <c r="K421"/>
      <c r="L421"/>
      <c r="O421"/>
      <c r="P421"/>
      <c r="Q421"/>
      <c r="R421"/>
      <c r="U421"/>
      <c r="V421"/>
      <c r="W421"/>
      <c r="Z421"/>
      <c r="AA421"/>
      <c r="AB421"/>
      <c r="AC421"/>
      <c r="AF421"/>
      <c r="AG421"/>
      <c r="AH421"/>
      <c r="AL421"/>
      <c r="AM421"/>
      <c r="AQ421"/>
      <c r="AR421"/>
      <c r="AT421"/>
      <c r="AU421"/>
      <c r="AW421"/>
      <c r="AX421"/>
      <c r="AZ421"/>
      <c r="BA421"/>
      <c r="BC421"/>
      <c r="BD421"/>
      <c r="BE421"/>
      <c r="BH421"/>
      <c r="BI421"/>
      <c r="BK421"/>
      <c r="BL421"/>
    </row>
    <row r="422" spans="3:64" ht="15" x14ac:dyDescent="0.2">
      <c r="C422"/>
      <c r="D422"/>
      <c r="E422"/>
      <c r="F422"/>
      <c r="I422"/>
      <c r="J422"/>
      <c r="K422"/>
      <c r="L422"/>
      <c r="O422"/>
      <c r="P422"/>
      <c r="Q422"/>
      <c r="R422"/>
      <c r="U422"/>
      <c r="V422"/>
      <c r="W422"/>
      <c r="Z422"/>
      <c r="AA422"/>
      <c r="AB422"/>
      <c r="AC422"/>
      <c r="AF422"/>
      <c r="AG422"/>
      <c r="AH422"/>
      <c r="AL422"/>
      <c r="AM422"/>
      <c r="AQ422"/>
      <c r="AR422"/>
      <c r="AT422"/>
      <c r="AU422"/>
      <c r="AW422"/>
      <c r="AX422"/>
      <c r="AZ422"/>
      <c r="BA422"/>
      <c r="BC422"/>
      <c r="BD422"/>
      <c r="BE422"/>
      <c r="BH422"/>
      <c r="BI422"/>
      <c r="BK422"/>
      <c r="BL422"/>
    </row>
    <row r="423" spans="3:64" ht="15" x14ac:dyDescent="0.2">
      <c r="C423"/>
      <c r="D423"/>
      <c r="E423"/>
      <c r="F423"/>
      <c r="I423"/>
      <c r="J423"/>
      <c r="K423"/>
      <c r="L423"/>
      <c r="O423"/>
      <c r="P423"/>
      <c r="Q423"/>
      <c r="R423"/>
      <c r="U423"/>
      <c r="V423"/>
      <c r="W423"/>
      <c r="Z423"/>
      <c r="AA423"/>
      <c r="AB423"/>
      <c r="AC423"/>
      <c r="AF423"/>
      <c r="AG423"/>
      <c r="AH423"/>
      <c r="AL423"/>
      <c r="AM423"/>
      <c r="AQ423"/>
      <c r="AR423"/>
      <c r="AT423"/>
      <c r="AU423"/>
      <c r="AW423"/>
      <c r="AX423"/>
      <c r="AZ423"/>
      <c r="BA423"/>
      <c r="BC423"/>
      <c r="BD423"/>
      <c r="BE423"/>
      <c r="BH423"/>
      <c r="BI423"/>
      <c r="BK423"/>
      <c r="BL423"/>
    </row>
    <row r="424" spans="3:64" ht="15" x14ac:dyDescent="0.2">
      <c r="C424"/>
      <c r="D424"/>
      <c r="E424"/>
      <c r="F424"/>
      <c r="I424"/>
      <c r="J424"/>
      <c r="K424"/>
      <c r="L424"/>
      <c r="O424"/>
      <c r="P424"/>
      <c r="Q424"/>
      <c r="R424"/>
      <c r="U424"/>
      <c r="V424"/>
      <c r="W424"/>
      <c r="Z424"/>
      <c r="AA424"/>
      <c r="AB424"/>
      <c r="AC424"/>
      <c r="AF424"/>
      <c r="AG424"/>
      <c r="AH424"/>
      <c r="AL424"/>
      <c r="AM424"/>
      <c r="AQ424"/>
      <c r="AR424"/>
      <c r="AT424"/>
      <c r="AU424"/>
      <c r="AW424"/>
      <c r="AX424"/>
      <c r="AZ424"/>
      <c r="BA424"/>
      <c r="BC424"/>
      <c r="BD424"/>
      <c r="BE424"/>
      <c r="BH424"/>
      <c r="BI424"/>
      <c r="BK424"/>
      <c r="BL424"/>
    </row>
    <row r="425" spans="3:64" ht="15" x14ac:dyDescent="0.2">
      <c r="C425"/>
      <c r="D425"/>
      <c r="E425"/>
      <c r="F425"/>
      <c r="I425"/>
      <c r="J425"/>
      <c r="K425"/>
      <c r="L425"/>
      <c r="O425"/>
      <c r="P425"/>
      <c r="Q425"/>
      <c r="R425"/>
      <c r="U425"/>
      <c r="V425"/>
      <c r="W425"/>
      <c r="Z425"/>
      <c r="AA425"/>
      <c r="AB425"/>
      <c r="AC425"/>
      <c r="AF425"/>
      <c r="AG425"/>
      <c r="AH425"/>
      <c r="AL425"/>
      <c r="AM425"/>
      <c r="AQ425"/>
      <c r="AR425"/>
      <c r="AT425"/>
      <c r="AU425"/>
      <c r="AW425"/>
      <c r="AX425"/>
      <c r="AZ425"/>
      <c r="BA425"/>
      <c r="BC425"/>
      <c r="BD425"/>
      <c r="BE425"/>
      <c r="BH425"/>
      <c r="BI425"/>
      <c r="BK425"/>
      <c r="BL425"/>
    </row>
    <row r="426" spans="3:64" ht="15" x14ac:dyDescent="0.2">
      <c r="C426"/>
      <c r="D426"/>
      <c r="E426"/>
      <c r="F426"/>
      <c r="I426"/>
      <c r="J426"/>
      <c r="K426"/>
      <c r="L426"/>
      <c r="O426"/>
      <c r="P426"/>
      <c r="Q426"/>
      <c r="R426"/>
      <c r="U426"/>
      <c r="V426"/>
      <c r="W426"/>
      <c r="Z426"/>
      <c r="AA426"/>
      <c r="AB426"/>
      <c r="AC426"/>
      <c r="AF426"/>
      <c r="AG426"/>
      <c r="AH426"/>
      <c r="AL426"/>
      <c r="AM426"/>
      <c r="AQ426"/>
      <c r="AR426"/>
      <c r="AT426"/>
      <c r="AU426"/>
      <c r="AW426"/>
      <c r="AX426"/>
      <c r="AZ426"/>
      <c r="BA426"/>
      <c r="BC426"/>
      <c r="BD426"/>
      <c r="BE426"/>
      <c r="BH426"/>
      <c r="BI426"/>
      <c r="BK426"/>
      <c r="BL426"/>
    </row>
    <row r="427" spans="3:64" ht="15" x14ac:dyDescent="0.2">
      <c r="C427"/>
      <c r="D427"/>
      <c r="E427"/>
      <c r="F427"/>
      <c r="I427"/>
      <c r="J427"/>
      <c r="K427"/>
      <c r="L427"/>
      <c r="O427"/>
      <c r="P427"/>
      <c r="Q427"/>
      <c r="R427"/>
      <c r="U427"/>
      <c r="V427"/>
      <c r="W427"/>
      <c r="Z427"/>
      <c r="AA427"/>
      <c r="AB427"/>
      <c r="AC427"/>
      <c r="AF427"/>
      <c r="AG427"/>
      <c r="AH427"/>
      <c r="AL427"/>
      <c r="AM427"/>
      <c r="AQ427"/>
      <c r="AR427"/>
      <c r="AT427"/>
      <c r="AU427"/>
      <c r="AW427"/>
      <c r="AX427"/>
      <c r="AZ427"/>
      <c r="BA427"/>
      <c r="BC427"/>
      <c r="BD427"/>
      <c r="BE427"/>
      <c r="BH427"/>
      <c r="BI427"/>
      <c r="BK427"/>
      <c r="BL427"/>
    </row>
    <row r="428" spans="3:64" ht="15" x14ac:dyDescent="0.2">
      <c r="C428"/>
      <c r="D428"/>
      <c r="E428"/>
      <c r="F428"/>
      <c r="I428"/>
      <c r="J428"/>
      <c r="K428"/>
      <c r="L428"/>
      <c r="O428"/>
      <c r="P428"/>
      <c r="Q428"/>
      <c r="R428"/>
      <c r="U428"/>
      <c r="V428"/>
      <c r="W428"/>
      <c r="Z428"/>
      <c r="AA428"/>
      <c r="AB428"/>
      <c r="AC428"/>
      <c r="AF428"/>
      <c r="AG428"/>
      <c r="AH428"/>
      <c r="AL428"/>
      <c r="AM428"/>
      <c r="AQ428"/>
      <c r="AR428"/>
      <c r="AT428"/>
      <c r="AU428"/>
      <c r="AW428"/>
      <c r="AX428"/>
      <c r="AZ428"/>
      <c r="BA428"/>
      <c r="BC428"/>
      <c r="BD428"/>
      <c r="BE428"/>
      <c r="BH428"/>
      <c r="BI428"/>
      <c r="BK428"/>
      <c r="BL428"/>
    </row>
    <row r="429" spans="3:64" ht="15" x14ac:dyDescent="0.2">
      <c r="C429"/>
      <c r="D429"/>
      <c r="E429"/>
      <c r="F429"/>
      <c r="I429"/>
      <c r="J429"/>
      <c r="K429"/>
      <c r="L429"/>
      <c r="O429"/>
      <c r="P429"/>
      <c r="Q429"/>
      <c r="R429"/>
      <c r="U429"/>
      <c r="V429"/>
      <c r="W429"/>
      <c r="Z429"/>
      <c r="AA429"/>
      <c r="AB429"/>
      <c r="AC429"/>
      <c r="AF429"/>
      <c r="AG429"/>
      <c r="AH429"/>
      <c r="AL429"/>
      <c r="AM429"/>
      <c r="AQ429"/>
      <c r="AR429"/>
      <c r="AT429"/>
      <c r="AU429"/>
      <c r="AW429"/>
      <c r="AX429"/>
      <c r="AZ429"/>
      <c r="BA429"/>
      <c r="BC429"/>
      <c r="BD429"/>
      <c r="BE429"/>
      <c r="BH429"/>
      <c r="BI429"/>
      <c r="BK429"/>
      <c r="BL429"/>
    </row>
    <row r="430" spans="3:64" ht="15" x14ac:dyDescent="0.2">
      <c r="C430"/>
      <c r="D430"/>
      <c r="E430"/>
      <c r="F430"/>
      <c r="I430"/>
      <c r="J430"/>
      <c r="K430"/>
      <c r="L430"/>
      <c r="O430"/>
      <c r="P430"/>
      <c r="Q430"/>
      <c r="R430"/>
      <c r="U430"/>
      <c r="V430"/>
      <c r="W430"/>
      <c r="Z430"/>
      <c r="AA430"/>
      <c r="AB430"/>
      <c r="AC430"/>
      <c r="AF430"/>
      <c r="AG430"/>
      <c r="AH430"/>
      <c r="AL430"/>
      <c r="AM430"/>
      <c r="AQ430"/>
      <c r="AR430"/>
      <c r="AT430"/>
      <c r="AU430"/>
      <c r="AW430"/>
      <c r="AX430"/>
      <c r="AZ430"/>
      <c r="BA430"/>
      <c r="BC430"/>
      <c r="BD430"/>
      <c r="BE430"/>
      <c r="BH430"/>
      <c r="BI430"/>
      <c r="BK430"/>
      <c r="BL430"/>
    </row>
    <row r="431" spans="3:64" ht="15" x14ac:dyDescent="0.2">
      <c r="C431"/>
      <c r="D431"/>
      <c r="E431"/>
      <c r="F431"/>
      <c r="I431"/>
      <c r="J431"/>
      <c r="K431"/>
      <c r="L431"/>
      <c r="O431"/>
      <c r="P431"/>
      <c r="Q431"/>
      <c r="R431"/>
      <c r="U431"/>
      <c r="V431"/>
      <c r="W431"/>
      <c r="Z431"/>
      <c r="AA431"/>
      <c r="AB431"/>
      <c r="AC431"/>
      <c r="AF431"/>
      <c r="AG431"/>
      <c r="AH431"/>
      <c r="AL431"/>
      <c r="AM431"/>
      <c r="AQ431"/>
      <c r="AR431"/>
      <c r="AT431"/>
      <c r="AU431"/>
      <c r="AW431"/>
      <c r="AX431"/>
      <c r="AZ431"/>
      <c r="BA431"/>
      <c r="BC431"/>
      <c r="BD431"/>
      <c r="BE431"/>
      <c r="BH431"/>
      <c r="BI431"/>
      <c r="BK431"/>
      <c r="BL431"/>
    </row>
    <row r="432" spans="3:64" ht="15" x14ac:dyDescent="0.2">
      <c r="C432"/>
      <c r="D432"/>
      <c r="E432"/>
      <c r="F432"/>
      <c r="I432"/>
      <c r="J432"/>
      <c r="K432"/>
      <c r="L432"/>
      <c r="O432"/>
      <c r="P432"/>
      <c r="Q432"/>
      <c r="R432"/>
      <c r="U432"/>
      <c r="V432"/>
      <c r="W432"/>
      <c r="Z432"/>
      <c r="AA432"/>
      <c r="AB432"/>
      <c r="AC432"/>
      <c r="AF432"/>
      <c r="AG432"/>
      <c r="AH432"/>
      <c r="AL432"/>
      <c r="AM432"/>
      <c r="AQ432"/>
      <c r="AR432"/>
      <c r="AT432"/>
      <c r="AU432"/>
      <c r="AW432"/>
      <c r="AX432"/>
      <c r="AZ432"/>
      <c r="BA432"/>
      <c r="BC432"/>
      <c r="BD432"/>
      <c r="BE432"/>
      <c r="BH432"/>
      <c r="BI432"/>
      <c r="BK432"/>
      <c r="BL432"/>
    </row>
    <row r="433" spans="3:64" ht="15" x14ac:dyDescent="0.2">
      <c r="C433"/>
      <c r="D433"/>
      <c r="E433"/>
      <c r="F433"/>
      <c r="I433"/>
      <c r="J433"/>
      <c r="K433"/>
      <c r="L433"/>
      <c r="O433"/>
      <c r="P433"/>
      <c r="Q433"/>
      <c r="R433"/>
      <c r="U433"/>
      <c r="V433"/>
      <c r="W433"/>
      <c r="Z433"/>
      <c r="AA433"/>
      <c r="AB433"/>
      <c r="AC433"/>
      <c r="AF433"/>
      <c r="AG433"/>
      <c r="AH433"/>
      <c r="AL433"/>
      <c r="AM433"/>
      <c r="AQ433"/>
      <c r="AR433"/>
      <c r="AT433"/>
      <c r="AU433"/>
      <c r="AW433"/>
      <c r="AX433"/>
      <c r="AZ433"/>
      <c r="BA433"/>
      <c r="BC433"/>
      <c r="BD433"/>
      <c r="BE433"/>
      <c r="BH433"/>
      <c r="BI433"/>
      <c r="BK433"/>
      <c r="BL433"/>
    </row>
    <row r="434" spans="3:64" ht="15" x14ac:dyDescent="0.2">
      <c r="C434"/>
      <c r="D434"/>
      <c r="E434"/>
      <c r="F434"/>
      <c r="I434"/>
      <c r="J434"/>
      <c r="K434"/>
      <c r="L434"/>
      <c r="O434"/>
      <c r="P434"/>
      <c r="Q434"/>
      <c r="R434"/>
      <c r="U434"/>
      <c r="V434"/>
      <c r="W434"/>
      <c r="Z434"/>
      <c r="AA434"/>
      <c r="AB434"/>
      <c r="AC434"/>
      <c r="AF434"/>
      <c r="AG434"/>
      <c r="AH434"/>
      <c r="AL434"/>
      <c r="AM434"/>
      <c r="AQ434"/>
      <c r="AR434"/>
      <c r="AT434"/>
      <c r="AU434"/>
      <c r="AW434"/>
      <c r="AX434"/>
      <c r="AZ434"/>
      <c r="BA434"/>
      <c r="BC434"/>
      <c r="BD434"/>
      <c r="BE434"/>
      <c r="BH434"/>
      <c r="BI434"/>
      <c r="BK434"/>
      <c r="BL434"/>
    </row>
    <row r="435" spans="3:64" ht="15" x14ac:dyDescent="0.2">
      <c r="C435"/>
      <c r="D435"/>
      <c r="E435"/>
      <c r="F435"/>
      <c r="I435"/>
      <c r="J435"/>
      <c r="K435"/>
      <c r="L435"/>
      <c r="O435"/>
      <c r="P435"/>
      <c r="Q435"/>
      <c r="R435"/>
      <c r="U435"/>
      <c r="V435"/>
      <c r="W435"/>
      <c r="Z435"/>
      <c r="AA435"/>
      <c r="AB435"/>
      <c r="AC435"/>
      <c r="AF435"/>
      <c r="AG435"/>
      <c r="AH435"/>
      <c r="AL435"/>
      <c r="AM435"/>
      <c r="AQ435"/>
      <c r="AR435"/>
      <c r="AT435"/>
      <c r="AU435"/>
      <c r="AW435"/>
      <c r="AX435"/>
      <c r="AZ435"/>
      <c r="BA435"/>
      <c r="BC435"/>
      <c r="BD435"/>
      <c r="BE435"/>
      <c r="BH435"/>
      <c r="BI435"/>
      <c r="BK435"/>
      <c r="BL435"/>
    </row>
    <row r="436" spans="3:64" ht="15" x14ac:dyDescent="0.2">
      <c r="C436"/>
      <c r="D436"/>
      <c r="E436"/>
      <c r="F436"/>
      <c r="I436"/>
      <c r="J436"/>
      <c r="K436"/>
      <c r="L436"/>
      <c r="O436"/>
      <c r="P436"/>
      <c r="Q436"/>
      <c r="R436"/>
      <c r="U436"/>
      <c r="V436"/>
      <c r="W436"/>
      <c r="Z436"/>
      <c r="AA436"/>
      <c r="AB436"/>
      <c r="AC436"/>
      <c r="AF436"/>
      <c r="AG436"/>
      <c r="AH436"/>
      <c r="AL436"/>
      <c r="AM436"/>
      <c r="AQ436"/>
      <c r="AR436"/>
      <c r="AT436"/>
      <c r="AU436"/>
      <c r="AW436"/>
      <c r="AX436"/>
      <c r="AZ436"/>
      <c r="BA436"/>
      <c r="BC436"/>
      <c r="BD436"/>
      <c r="BE436"/>
      <c r="BH436"/>
      <c r="BI436"/>
      <c r="BK436"/>
      <c r="BL436"/>
    </row>
    <row r="437" spans="3:64" ht="15" x14ac:dyDescent="0.2">
      <c r="C437"/>
      <c r="D437"/>
      <c r="E437"/>
      <c r="F437"/>
      <c r="I437"/>
      <c r="J437"/>
      <c r="K437"/>
      <c r="L437"/>
      <c r="O437"/>
      <c r="P437"/>
      <c r="Q437"/>
      <c r="R437"/>
      <c r="U437"/>
      <c r="V437"/>
      <c r="W437"/>
      <c r="Z437"/>
      <c r="AA437"/>
      <c r="AB437"/>
      <c r="AC437"/>
      <c r="AF437"/>
      <c r="AG437"/>
      <c r="AH437"/>
      <c r="AL437"/>
      <c r="AM437"/>
      <c r="AQ437"/>
      <c r="AR437"/>
      <c r="AT437"/>
      <c r="AU437"/>
      <c r="AW437"/>
      <c r="AX437"/>
      <c r="AZ437"/>
      <c r="BA437"/>
      <c r="BC437"/>
      <c r="BD437"/>
      <c r="BE437"/>
      <c r="BH437"/>
      <c r="BI437"/>
      <c r="BK437"/>
      <c r="BL437"/>
    </row>
    <row r="438" spans="3:64" ht="15" x14ac:dyDescent="0.2">
      <c r="Q438" s="59"/>
      <c r="R438" s="59"/>
      <c r="Z438"/>
      <c r="AA438"/>
      <c r="AB438"/>
      <c r="AC438"/>
      <c r="AQ438"/>
      <c r="AR438"/>
      <c r="AT438"/>
      <c r="AU438"/>
      <c r="AZ438"/>
      <c r="BA438"/>
      <c r="BC438"/>
      <c r="BD438"/>
      <c r="BE438"/>
      <c r="BK438"/>
      <c r="BL438"/>
    </row>
    <row r="439" spans="3:64" x14ac:dyDescent="0.2">
      <c r="Q439" s="59"/>
      <c r="R439" s="59"/>
    </row>
    <row r="440" spans="3:64" x14ac:dyDescent="0.2">
      <c r="Q440" s="59"/>
      <c r="R440" s="59"/>
    </row>
    <row r="441" spans="3:64" x14ac:dyDescent="0.2">
      <c r="Q441" s="59"/>
      <c r="R441" s="59"/>
    </row>
    <row r="442" spans="3:64" x14ac:dyDescent="0.2">
      <c r="Q442" s="59"/>
      <c r="R442" s="59"/>
    </row>
    <row r="443" spans="3:64" x14ac:dyDescent="0.2">
      <c r="Q443" s="59"/>
      <c r="R443" s="59"/>
    </row>
    <row r="444" spans="3:64" x14ac:dyDescent="0.2">
      <c r="Q444" s="59"/>
      <c r="R444" s="59"/>
    </row>
    <row r="445" spans="3:64" x14ac:dyDescent="0.2">
      <c r="Q445" s="59"/>
      <c r="R445" s="59"/>
    </row>
    <row r="446" spans="3:64" x14ac:dyDescent="0.2">
      <c r="Q446" s="59"/>
      <c r="R446" s="59"/>
    </row>
    <row r="447" spans="3:64" x14ac:dyDescent="0.2">
      <c r="Q447" s="59"/>
      <c r="R447" s="59"/>
    </row>
    <row r="448" spans="3:64" x14ac:dyDescent="0.2">
      <c r="Q448" s="59"/>
      <c r="R448" s="59"/>
    </row>
    <row r="449" spans="17:18" x14ac:dyDescent="0.2">
      <c r="Q449" s="59"/>
      <c r="R449" s="59"/>
    </row>
    <row r="450" spans="17:18" x14ac:dyDescent="0.2">
      <c r="Q450" s="59"/>
      <c r="R450" s="59"/>
    </row>
    <row r="451" spans="17:18" x14ac:dyDescent="0.2">
      <c r="Q451" s="59"/>
      <c r="R451" s="59"/>
    </row>
    <row r="452" spans="17:18" x14ac:dyDescent="0.2">
      <c r="Q452" s="59"/>
      <c r="R452" s="59"/>
    </row>
    <row r="453" spans="17:18" x14ac:dyDescent="0.2">
      <c r="Q453" s="59"/>
      <c r="R453" s="59"/>
    </row>
    <row r="454" spans="17:18" x14ac:dyDescent="0.2">
      <c r="Q454" s="59"/>
      <c r="R454" s="59"/>
    </row>
    <row r="455" spans="17:18" x14ac:dyDescent="0.2">
      <c r="Q455" s="59"/>
      <c r="R455" s="59"/>
    </row>
    <row r="456" spans="17:18" x14ac:dyDescent="0.2">
      <c r="Q456" s="59"/>
      <c r="R456" s="59"/>
    </row>
    <row r="457" spans="17:18" x14ac:dyDescent="0.2">
      <c r="Q457" s="59"/>
      <c r="R457" s="59"/>
    </row>
    <row r="458" spans="17:18" x14ac:dyDescent="0.2">
      <c r="Q458" s="59"/>
      <c r="R458" s="59"/>
    </row>
    <row r="459" spans="17:18" x14ac:dyDescent="0.2">
      <c r="Q459" s="59"/>
      <c r="R459" s="59"/>
    </row>
    <row r="460" spans="17:18" x14ac:dyDescent="0.2">
      <c r="Q460" s="59"/>
      <c r="R460" s="59"/>
    </row>
    <row r="461" spans="17:18" x14ac:dyDescent="0.2">
      <c r="Q461" s="59"/>
      <c r="R461" s="59"/>
    </row>
    <row r="462" spans="17:18" x14ac:dyDescent="0.2">
      <c r="Q462" s="59"/>
      <c r="R462" s="59"/>
    </row>
    <row r="463" spans="17:18" x14ac:dyDescent="0.2">
      <c r="Q463" s="59"/>
      <c r="R463" s="59"/>
    </row>
    <row r="464" spans="17:18" x14ac:dyDescent="0.2">
      <c r="Q464" s="59"/>
      <c r="R464" s="59"/>
    </row>
    <row r="465" spans="17:18" x14ac:dyDescent="0.2">
      <c r="Q465" s="59"/>
      <c r="R465" s="59"/>
    </row>
    <row r="466" spans="17:18" x14ac:dyDescent="0.2">
      <c r="Q466" s="59"/>
      <c r="R466" s="59"/>
    </row>
    <row r="467" spans="17:18" x14ac:dyDescent="0.2">
      <c r="Q467" s="59"/>
      <c r="R467" s="59"/>
    </row>
    <row r="468" spans="17:18" x14ac:dyDescent="0.2">
      <c r="Q468" s="59"/>
      <c r="R468" s="59"/>
    </row>
    <row r="469" spans="17:18" x14ac:dyDescent="0.2">
      <c r="Q469" s="59"/>
      <c r="R469" s="59"/>
    </row>
    <row r="470" spans="17:18" x14ac:dyDescent="0.2">
      <c r="Q470" s="59"/>
      <c r="R470" s="59"/>
    </row>
    <row r="471" spans="17:18" x14ac:dyDescent="0.2">
      <c r="Q471" s="59"/>
      <c r="R471" s="59"/>
    </row>
    <row r="472" spans="17:18" x14ac:dyDescent="0.2">
      <c r="Q472" s="59"/>
      <c r="R472" s="59"/>
    </row>
    <row r="473" spans="17:18" x14ac:dyDescent="0.2">
      <c r="Q473" s="59"/>
      <c r="R473" s="59"/>
    </row>
    <row r="474" spans="17:18" x14ac:dyDescent="0.2">
      <c r="Q474" s="59"/>
      <c r="R474" s="59"/>
    </row>
    <row r="475" spans="17:18" x14ac:dyDescent="0.2">
      <c r="Q475" s="59"/>
      <c r="R475" s="59"/>
    </row>
    <row r="476" spans="17:18" x14ac:dyDescent="0.2">
      <c r="Q476" s="59"/>
      <c r="R476" s="59"/>
    </row>
    <row r="477" spans="17:18" x14ac:dyDescent="0.2">
      <c r="Q477" s="59"/>
      <c r="R477" s="59"/>
    </row>
    <row r="478" spans="17:18" x14ac:dyDescent="0.2">
      <c r="Q478" s="59"/>
      <c r="R478" s="59"/>
    </row>
    <row r="479" spans="17:18" x14ac:dyDescent="0.2">
      <c r="Q479" s="59"/>
      <c r="R479" s="59"/>
    </row>
    <row r="480" spans="17:18" x14ac:dyDescent="0.2">
      <c r="Q480" s="59"/>
      <c r="R480" s="59"/>
    </row>
    <row r="481" spans="17:18" x14ac:dyDescent="0.2">
      <c r="Q481" s="59"/>
      <c r="R481" s="59"/>
    </row>
    <row r="482" spans="17:18" x14ac:dyDescent="0.2">
      <c r="Q482" s="59"/>
      <c r="R482" s="59"/>
    </row>
    <row r="483" spans="17:18" x14ac:dyDescent="0.2">
      <c r="Q483" s="59"/>
      <c r="R483" s="59"/>
    </row>
    <row r="484" spans="17:18" x14ac:dyDescent="0.2">
      <c r="Q484" s="59"/>
      <c r="R484" s="59"/>
    </row>
    <row r="485" spans="17:18" x14ac:dyDescent="0.2">
      <c r="Q485" s="59"/>
      <c r="R485" s="59"/>
    </row>
  </sheetData>
  <mergeCells count="12">
    <mergeCell ref="BC9:BF16"/>
    <mergeCell ref="BC18:BF27"/>
    <mergeCell ref="AN50:AO53"/>
    <mergeCell ref="B9:D10"/>
    <mergeCell ref="E9:F10"/>
    <mergeCell ref="AM4:AO4"/>
    <mergeCell ref="AL8:AO23"/>
    <mergeCell ref="M1:O3"/>
    <mergeCell ref="P1:Q3"/>
    <mergeCell ref="AM1:AO1"/>
    <mergeCell ref="AM2:AO2"/>
    <mergeCell ref="AM3:AO3"/>
  </mergeCells>
  <hyperlinks>
    <hyperlink ref="AM4" r:id="rId15"/>
  </hyperlinks>
  <printOptions horizontalCentered="1"/>
  <pageMargins left="0.31496062992125984" right="0.31496062992125984" top="0.94488188976377963" bottom="0.74803149606299213" header="0.31496062992125984" footer="0.31496062992125984"/>
  <pageSetup paperSize="9" scale="19" orientation="landscape" horizontalDpi="4294967295" verticalDpi="4294967295" r:id="rId16"/>
  <drawing r:id="rId17"/>
  <extLst>
    <ext xmlns:x14="http://schemas.microsoft.com/office/spreadsheetml/2009/9/main" uri="{A8765BA9-456A-4dab-B4F3-ACF838C121DE}">
      <x14:slicerList>
        <x14:slicer r:id="rId1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pageSetUpPr fitToPage="1"/>
  </sheetPr>
  <dimension ref="A1:NX1183"/>
  <sheetViews>
    <sheetView showGridLines="0" zoomScale="80" zoomScaleNormal="80" workbookViewId="0">
      <pane xSplit="1" topLeftCell="B1" activePane="topRight" state="frozen"/>
      <selection pane="topRight" activeCell="D19" sqref="D19"/>
    </sheetView>
  </sheetViews>
  <sheetFormatPr baseColWidth="10" defaultColWidth="11.5546875" defaultRowHeight="12.75" x14ac:dyDescent="0.2"/>
  <cols>
    <col min="1" max="1" width="16.77734375" style="21" customWidth="1"/>
    <col min="2" max="2" width="45.77734375" style="21" customWidth="1"/>
    <col min="3" max="145" width="12.77734375" style="21" customWidth="1"/>
    <col min="146" max="378" width="10.77734375" style="21" customWidth="1"/>
    <col min="379" max="379" width="36.6640625" style="21" customWidth="1"/>
    <col min="380" max="380" width="36.6640625" style="21" bestFit="1" customWidth="1"/>
    <col min="381" max="385" width="36.6640625" style="21" customWidth="1"/>
    <col min="386" max="386" width="31" style="21" bestFit="1" customWidth="1"/>
    <col min="387" max="387" width="40.21875" style="21" bestFit="1" customWidth="1"/>
    <col min="388" max="388" width="32" style="21" bestFit="1" customWidth="1"/>
    <col min="389" max="389" width="31.21875" style="21" customWidth="1"/>
    <col min="390" max="390" width="41.109375" style="21" customWidth="1"/>
    <col min="391" max="391" width="36.6640625" style="21" customWidth="1"/>
    <col min="392" max="392" width="36.6640625" style="21" bestFit="1" customWidth="1"/>
    <col min="393" max="397" width="36.6640625" style="21" customWidth="1"/>
    <col min="398" max="400" width="36.6640625" style="21" bestFit="1" customWidth="1"/>
    <col min="401" max="403" width="36.6640625" style="21" customWidth="1"/>
    <col min="404" max="404" width="36.6640625" style="21" bestFit="1" customWidth="1"/>
    <col min="405" max="409" width="36.6640625" style="21" customWidth="1"/>
    <col min="410" max="412" width="36.6640625" style="21" bestFit="1" customWidth="1"/>
    <col min="413" max="421" width="36.6640625" style="21" customWidth="1"/>
    <col min="422" max="424" width="36.6640625" style="21" bestFit="1" customWidth="1"/>
    <col min="425" max="433" width="36.6640625" style="21" customWidth="1"/>
    <col min="434" max="436" width="36.6640625" style="21" bestFit="1" customWidth="1"/>
    <col min="437" max="439" width="36.6640625" style="21" customWidth="1"/>
    <col min="440" max="440" width="36.6640625" style="21" bestFit="1" customWidth="1"/>
    <col min="441" max="445" width="36.6640625" style="21" customWidth="1"/>
    <col min="446" max="448" width="36.6640625" style="21" bestFit="1" customWidth="1"/>
    <col min="449" max="450" width="36.6640625" style="21" customWidth="1"/>
    <col min="451" max="451" width="31" style="21" customWidth="1"/>
    <col min="452" max="452" width="40.21875" style="21" bestFit="1" customWidth="1"/>
    <col min="453" max="453" width="32" style="21" customWidth="1"/>
    <col min="454" max="454" width="31.21875" style="21" customWidth="1"/>
    <col min="455" max="455" width="41.109375" style="21" customWidth="1"/>
    <col min="456" max="457" width="36.6640625" style="21" customWidth="1"/>
    <col min="458" max="460" width="36.6640625" style="21" bestFit="1" customWidth="1"/>
    <col min="461" max="463" width="36.6640625" style="21" customWidth="1"/>
    <col min="464" max="464" width="36.6640625" style="21" bestFit="1" customWidth="1"/>
    <col min="465" max="465" width="36.6640625" style="21" customWidth="1"/>
    <col min="466" max="466" width="36.6640625" style="21" bestFit="1" customWidth="1"/>
    <col min="467" max="469" width="36.6640625" style="21" customWidth="1"/>
    <col min="470" max="472" width="36.6640625" style="21" bestFit="1" customWidth="1"/>
    <col min="473" max="475" width="36.6640625" style="21" customWidth="1"/>
    <col min="476" max="476" width="36.6640625" style="21" bestFit="1" customWidth="1"/>
    <col min="477" max="481" width="36.6640625" style="21" customWidth="1"/>
    <col min="482" max="484" width="36.6640625" style="21" bestFit="1" customWidth="1"/>
    <col min="485" max="487" width="36.6640625" style="21" customWidth="1"/>
    <col min="488" max="488" width="36.6640625" style="21" bestFit="1" customWidth="1"/>
    <col min="489" max="495" width="36.6640625" style="21" customWidth="1"/>
    <col min="496" max="496" width="36.6640625" style="21" bestFit="1" customWidth="1"/>
    <col min="497" max="499" width="36.6640625" style="21" customWidth="1"/>
    <col min="500" max="500" width="36.6640625" style="21" bestFit="1" customWidth="1"/>
    <col min="501" max="511" width="36.6640625" style="21" customWidth="1"/>
    <col min="512" max="512" width="36.6640625" style="21" bestFit="1" customWidth="1"/>
    <col min="513" max="515" width="36.6640625" style="21" customWidth="1"/>
    <col min="516" max="516" width="31" style="21" customWidth="1"/>
    <col min="517" max="517" width="40.21875" style="21" customWidth="1"/>
    <col min="518" max="518" width="32" style="21" bestFit="1" customWidth="1"/>
    <col min="519" max="519" width="31.21875" style="21" customWidth="1"/>
    <col min="520" max="520" width="41.109375" style="21" customWidth="1"/>
    <col min="521" max="523" width="36.6640625" style="21" customWidth="1"/>
    <col min="524" max="524" width="36.6640625" style="21" bestFit="1" customWidth="1"/>
    <col min="525" max="529" width="36.6640625" style="21" customWidth="1"/>
    <col min="530" max="532" width="36.6640625" style="21" bestFit="1" customWidth="1"/>
    <col min="533" max="535" width="36.6640625" style="21" customWidth="1"/>
    <col min="536" max="536" width="36.6640625" style="21" bestFit="1" customWidth="1"/>
    <col min="537" max="541" width="36.6640625" style="21" customWidth="1"/>
    <col min="542" max="544" width="36.6640625" style="21" bestFit="1" customWidth="1"/>
    <col min="545" max="547" width="36.6640625" style="21" customWidth="1"/>
    <col min="548" max="548" width="36.6640625" style="21" bestFit="1" customWidth="1"/>
    <col min="549" max="553" width="36.6640625" style="21" customWidth="1"/>
    <col min="554" max="556" width="36.6640625" style="21" bestFit="1" customWidth="1"/>
    <col min="557" max="559" width="36.6640625" style="21" customWidth="1"/>
    <col min="560" max="560" width="36.6640625" style="21" bestFit="1" customWidth="1"/>
    <col min="561" max="565" width="36.6640625" style="21" customWidth="1"/>
    <col min="566" max="568" width="36.6640625" style="21" bestFit="1" customWidth="1"/>
    <col min="569" max="577" width="36.6640625" style="21" customWidth="1"/>
    <col min="578" max="580" width="36.6640625" style="21" bestFit="1" customWidth="1"/>
    <col min="581" max="581" width="31" style="21" customWidth="1"/>
    <col min="582" max="582" width="40.21875" style="21" customWidth="1"/>
    <col min="583" max="583" width="32" style="21" customWidth="1"/>
    <col min="584" max="584" width="31.21875" style="21" customWidth="1"/>
    <col min="585" max="585" width="41.109375" style="21" customWidth="1"/>
    <col min="586" max="589" width="36.6640625" style="21" customWidth="1"/>
    <col min="590" max="592" width="36.6640625" style="21" bestFit="1" customWidth="1"/>
    <col min="593" max="595" width="36.6640625" style="21" customWidth="1"/>
    <col min="596" max="596" width="36.6640625" style="21" bestFit="1" customWidth="1"/>
    <col min="597" max="601" width="36.6640625" style="21" customWidth="1"/>
    <col min="602" max="604" width="36.6640625" style="21" bestFit="1" customWidth="1"/>
    <col min="605" max="607" width="36.6640625" style="21" customWidth="1"/>
    <col min="608" max="608" width="36.6640625" style="21" bestFit="1" customWidth="1"/>
    <col min="609" max="613" width="36.6640625" style="21" customWidth="1"/>
    <col min="614" max="616" width="36.6640625" style="21" bestFit="1" customWidth="1"/>
    <col min="617" max="619" width="36.6640625" style="21" customWidth="1"/>
    <col min="620" max="620" width="36.6640625" style="21" bestFit="1" customWidth="1"/>
    <col min="621" max="621" width="36.6640625" style="21" customWidth="1"/>
    <col min="622" max="622" width="36.6640625" style="21" bestFit="1" customWidth="1"/>
    <col min="623" max="625" width="36.6640625" style="21" customWidth="1"/>
    <col min="626" max="628" width="36.6640625" style="21" bestFit="1" customWidth="1"/>
    <col min="629" max="631" width="36.6640625" style="21" customWidth="1"/>
    <col min="632" max="632" width="36.6640625" style="21" bestFit="1" customWidth="1"/>
    <col min="633" max="637" width="36.6640625" style="21" customWidth="1"/>
    <col min="638" max="640" width="36.6640625" style="21" bestFit="1" customWidth="1"/>
    <col min="641" max="643" width="36.6640625" style="21" customWidth="1"/>
    <col min="644" max="644" width="36.6640625" style="21" bestFit="1" customWidth="1"/>
    <col min="645" max="645" width="36.6640625" style="21" customWidth="1"/>
    <col min="646" max="646" width="31" style="21" customWidth="1"/>
    <col min="647" max="647" width="40.21875" style="21" customWidth="1"/>
    <col min="648" max="648" width="32" style="21" customWidth="1"/>
    <col min="649" max="649" width="31.21875" style="21" customWidth="1"/>
    <col min="650" max="650" width="41.109375" style="21" customWidth="1"/>
    <col min="651" max="651" width="36.6640625" style="21" customWidth="1"/>
    <col min="652" max="652" width="36.6640625" style="21" bestFit="1" customWidth="1"/>
    <col min="653" max="655" width="36.6640625" style="21" customWidth="1"/>
    <col min="656" max="656" width="36.6640625" style="21" bestFit="1" customWidth="1"/>
    <col min="657" max="667" width="36.6640625" style="21" customWidth="1"/>
    <col min="668" max="668" width="36.6640625" style="21" bestFit="1" customWidth="1"/>
    <col min="669" max="673" width="36.6640625" style="21" customWidth="1"/>
    <col min="674" max="674" width="36.6640625" style="21" bestFit="1" customWidth="1"/>
    <col min="675" max="679" width="36.6640625" style="21" customWidth="1"/>
    <col min="680" max="680" width="36.6640625" style="21" bestFit="1" customWidth="1"/>
    <col min="681" max="685" width="36.6640625" style="21" customWidth="1"/>
    <col min="686" max="688" width="36.6640625" style="21" bestFit="1" customWidth="1"/>
    <col min="689" max="691" width="36.6640625" style="21" customWidth="1"/>
    <col min="692" max="692" width="36.6640625" style="21" bestFit="1" customWidth="1"/>
    <col min="693" max="703" width="36.6640625" style="21" customWidth="1"/>
    <col min="704" max="704" width="36.6640625" style="21" bestFit="1" customWidth="1"/>
    <col min="705" max="706" width="36.6640625" style="21" customWidth="1"/>
    <col min="707" max="707" width="36.6640625" style="21" bestFit="1" customWidth="1"/>
    <col min="708" max="709" width="36.6640625" style="21" customWidth="1"/>
    <col min="710" max="710" width="36.6640625" style="21" bestFit="1" customWidth="1"/>
    <col min="711" max="711" width="31" style="21" customWidth="1"/>
    <col min="712" max="712" width="40.21875" style="21" customWidth="1"/>
    <col min="713" max="713" width="32" style="21" bestFit="1" customWidth="1"/>
    <col min="714" max="714" width="31.21875" style="21" customWidth="1"/>
    <col min="715" max="715" width="41.109375" style="21" customWidth="1"/>
    <col min="716" max="716" width="36.6640625" style="21" bestFit="1" customWidth="1"/>
    <col min="717" max="718" width="36.6640625" style="21" customWidth="1"/>
    <col min="719" max="719" width="36.6640625" style="21" bestFit="1" customWidth="1"/>
    <col min="720" max="721" width="36.6640625" style="21" customWidth="1"/>
    <col min="722" max="723" width="36.6640625" style="21" bestFit="1" customWidth="1"/>
    <col min="724" max="724" width="36.6640625" style="21" customWidth="1"/>
    <col min="725" max="725" width="36.6640625" style="21" bestFit="1" customWidth="1"/>
    <col min="726" max="727" width="36.6640625" style="21" customWidth="1"/>
    <col min="728" max="728" width="36.6640625" style="21" bestFit="1" customWidth="1"/>
    <col min="729" max="730" width="36.6640625" style="21" customWidth="1"/>
    <col min="731" max="731" width="36.6640625" style="21" bestFit="1" customWidth="1"/>
    <col min="732" max="733" width="36.6640625" style="21" customWidth="1"/>
    <col min="734" max="735" width="36.6640625" style="21" bestFit="1" customWidth="1"/>
    <col min="736" max="736" width="36.6640625" style="21" customWidth="1"/>
    <col min="737" max="737" width="36.6640625" style="21" bestFit="1" customWidth="1"/>
    <col min="738" max="742" width="36.6640625" style="21" customWidth="1"/>
    <col min="743" max="743" width="36.6640625" style="21" bestFit="1" customWidth="1"/>
    <col min="744" max="745" width="36.6640625" style="21" customWidth="1"/>
    <col min="746" max="747" width="36.6640625" style="21" bestFit="1" customWidth="1"/>
    <col min="748" max="748" width="36.6640625" style="21" customWidth="1"/>
    <col min="749" max="749" width="36.6640625" style="21" bestFit="1" customWidth="1"/>
    <col min="750" max="751" width="36.6640625" style="21" customWidth="1"/>
    <col min="752" max="752" width="36.6640625" style="21" bestFit="1" customWidth="1"/>
    <col min="753" max="754" width="36.6640625" style="21" customWidth="1"/>
    <col min="755" max="755" width="36.6640625" style="21" bestFit="1" customWidth="1"/>
    <col min="756" max="757" width="36.6640625" style="21" customWidth="1"/>
    <col min="758" max="759" width="36.6640625" style="21" bestFit="1" customWidth="1"/>
    <col min="760" max="760" width="36.6640625" style="21" customWidth="1"/>
    <col min="761" max="761" width="36.6640625" style="21" bestFit="1" customWidth="1"/>
    <col min="762" max="763" width="36.6640625" style="21" customWidth="1"/>
    <col min="764" max="764" width="36.6640625" style="21" bestFit="1" customWidth="1"/>
    <col min="765" max="766" width="36.6640625" style="21" customWidth="1"/>
    <col min="767" max="767" width="36.6640625" style="21" bestFit="1" customWidth="1"/>
    <col min="768" max="769" width="36.6640625" style="21" customWidth="1"/>
    <col min="770" max="771" width="36.6640625" style="21" bestFit="1" customWidth="1"/>
    <col min="772" max="772" width="36.6640625" style="21" customWidth="1"/>
    <col min="773" max="773" width="36.6640625" style="21" bestFit="1" customWidth="1"/>
    <col min="774" max="775" width="36.6640625" style="21" customWidth="1"/>
    <col min="776" max="776" width="31" style="21" bestFit="1" customWidth="1"/>
    <col min="777" max="777" width="40.21875" style="21" customWidth="1"/>
    <col min="778" max="778" width="32" style="21" customWidth="1"/>
    <col min="779" max="779" width="31.21875" style="21" customWidth="1"/>
    <col min="780" max="780" width="41.109375" style="21" customWidth="1"/>
    <col min="781" max="781" width="36.6640625" style="21" customWidth="1"/>
    <col min="782" max="783" width="36.6640625" style="21" bestFit="1" customWidth="1"/>
    <col min="784" max="784" width="36.6640625" style="21" customWidth="1"/>
    <col min="785" max="785" width="36.6640625" style="21" bestFit="1" customWidth="1"/>
    <col min="786" max="787" width="36.6640625" style="21" customWidth="1"/>
    <col min="788" max="788" width="36.6640625" style="21" bestFit="1" customWidth="1"/>
    <col min="789" max="790" width="36.6640625" style="21" customWidth="1"/>
    <col min="791" max="791" width="36.6640625" style="21" bestFit="1" customWidth="1"/>
    <col min="792" max="793" width="36.6640625" style="21" customWidth="1"/>
    <col min="794" max="795" width="36.6640625" style="21" bestFit="1" customWidth="1"/>
    <col min="796" max="796" width="36.6640625" style="21" customWidth="1"/>
    <col min="797" max="797" width="36.6640625" style="21" bestFit="1" customWidth="1"/>
    <col min="798" max="799" width="36.6640625" style="21" customWidth="1"/>
    <col min="800" max="800" width="36.6640625" style="21" bestFit="1" customWidth="1"/>
    <col min="801" max="802" width="36.6640625" style="21" customWidth="1"/>
    <col min="803" max="803" width="36.6640625" style="21" bestFit="1" customWidth="1"/>
    <col min="804" max="805" width="36.6640625" style="21" customWidth="1"/>
    <col min="806" max="807" width="36.6640625" style="21" bestFit="1" customWidth="1"/>
    <col min="808" max="808" width="36.6640625" style="21" customWidth="1"/>
    <col min="809" max="809" width="36.6640625" style="21" bestFit="1" customWidth="1"/>
    <col min="810" max="811" width="36.6640625" style="21" customWidth="1"/>
    <col min="812" max="812" width="36.6640625" style="21" bestFit="1" customWidth="1"/>
    <col min="813" max="814" width="36.6640625" style="21" customWidth="1"/>
    <col min="815" max="815" width="36.6640625" style="21" bestFit="1" customWidth="1"/>
    <col min="816" max="820" width="36.6640625" style="21" customWidth="1"/>
    <col min="821" max="821" width="36.6640625" style="21" bestFit="1" customWidth="1"/>
    <col min="822" max="823" width="36.6640625" style="21" customWidth="1"/>
    <col min="824" max="824" width="36.6640625" style="21" bestFit="1" customWidth="1"/>
    <col min="825" max="826" width="36.6640625" style="21" customWidth="1"/>
    <col min="827" max="827" width="36.6640625" style="21" bestFit="1" customWidth="1"/>
    <col min="828" max="829" width="36.6640625" style="21" customWidth="1"/>
    <col min="830" max="830" width="36.6640625" style="21" bestFit="1" customWidth="1"/>
    <col min="831" max="832" width="36.6640625" style="21" customWidth="1"/>
    <col min="833" max="833" width="36.6640625" style="21" bestFit="1" customWidth="1"/>
    <col min="834" max="835" width="36.6640625" style="21" customWidth="1"/>
    <col min="836" max="836" width="36.6640625" style="21" bestFit="1" customWidth="1"/>
    <col min="837" max="838" width="36.6640625" style="21" customWidth="1"/>
    <col min="839" max="839" width="36.6640625" style="21" bestFit="1" customWidth="1"/>
    <col min="840" max="840" width="36.6640625" style="21" customWidth="1"/>
    <col min="841" max="841" width="31" style="21" customWidth="1"/>
    <col min="842" max="842" width="40.21875" style="21" bestFit="1" customWidth="1"/>
    <col min="843" max="843" width="32" style="21" customWidth="1"/>
    <col min="844" max="844" width="31.21875" style="21" customWidth="1"/>
    <col min="845" max="845" width="41.109375" style="21" bestFit="1" customWidth="1"/>
    <col min="846" max="847" width="36.6640625" style="21" customWidth="1"/>
    <col min="848" max="848" width="36.6640625" style="21" bestFit="1" customWidth="1"/>
    <col min="849" max="850" width="36.6640625" style="21" customWidth="1"/>
    <col min="851" max="851" width="36.6640625" style="21" bestFit="1" customWidth="1"/>
    <col min="852" max="853" width="36.6640625" style="21" customWidth="1"/>
    <col min="854" max="855" width="36.6640625" style="21" bestFit="1" customWidth="1"/>
    <col min="856" max="859" width="36.6640625" style="21" customWidth="1"/>
    <col min="860" max="860" width="36.6640625" style="21" bestFit="1" customWidth="1"/>
    <col min="861" max="862" width="36.6640625" style="21" customWidth="1"/>
    <col min="863" max="863" width="36.6640625" style="21" bestFit="1" customWidth="1"/>
    <col min="864" max="865" width="36.6640625" style="21" customWidth="1"/>
    <col min="866" max="867" width="36.6640625" style="21" bestFit="1" customWidth="1"/>
    <col min="868" max="868" width="36.6640625" style="21" customWidth="1"/>
    <col min="869" max="869" width="36.6640625" style="21" bestFit="1" customWidth="1"/>
    <col min="870" max="871" width="36.6640625" style="21" customWidth="1"/>
    <col min="872" max="872" width="36.6640625" style="21" bestFit="1" customWidth="1"/>
    <col min="873" max="874" width="36.6640625" style="21" customWidth="1"/>
    <col min="875" max="875" width="36.6640625" style="21" bestFit="1" customWidth="1"/>
    <col min="876" max="877" width="36.6640625" style="21" customWidth="1"/>
    <col min="878" max="879" width="36.6640625" style="21" bestFit="1" customWidth="1"/>
    <col min="880" max="880" width="36.6640625" style="21" customWidth="1"/>
    <col min="881" max="881" width="36.6640625" style="21" bestFit="1" customWidth="1"/>
    <col min="882" max="883" width="36.6640625" style="21" customWidth="1"/>
    <col min="884" max="884" width="36.6640625" style="21" bestFit="1" customWidth="1"/>
    <col min="885" max="886" width="36.6640625" style="21" customWidth="1"/>
    <col min="887" max="887" width="36.6640625" style="21" bestFit="1" customWidth="1"/>
    <col min="888" max="889" width="36.6640625" style="21" customWidth="1"/>
    <col min="890" max="891" width="36.6640625" style="21" bestFit="1" customWidth="1"/>
    <col min="892" max="892" width="36.6640625" style="21" customWidth="1"/>
    <col min="893" max="893" width="36.6640625" style="21" bestFit="1" customWidth="1"/>
    <col min="894" max="898" width="36.6640625" style="21" customWidth="1"/>
    <col min="899" max="899" width="36.6640625" style="21" bestFit="1" customWidth="1"/>
    <col min="900" max="901" width="36.6640625" style="21" customWidth="1"/>
    <col min="902" max="903" width="36.6640625" style="21" bestFit="1" customWidth="1"/>
    <col min="904" max="904" width="36.6640625" style="21" customWidth="1"/>
    <col min="905" max="905" width="36.6640625" style="21" bestFit="1" customWidth="1"/>
    <col min="906" max="906" width="31" style="21" customWidth="1"/>
    <col min="907" max="907" width="40.21875" style="21" customWidth="1"/>
    <col min="908" max="908" width="32" style="21" bestFit="1" customWidth="1"/>
    <col min="909" max="909" width="31.21875" style="21" customWidth="1"/>
    <col min="910" max="910" width="41.109375" style="21" customWidth="1"/>
    <col min="911" max="911" width="36.6640625" style="21" bestFit="1" customWidth="1"/>
    <col min="912" max="913" width="36.6640625" style="21" customWidth="1"/>
    <col min="914" max="915" width="36.6640625" style="21" bestFit="1" customWidth="1"/>
    <col min="916" max="916" width="36.6640625" style="21" customWidth="1"/>
    <col min="917" max="917" width="36.6640625" style="21" bestFit="1" customWidth="1"/>
    <col min="918" max="919" width="36.6640625" style="21" customWidth="1"/>
    <col min="920" max="920" width="36.6640625" style="21" bestFit="1" customWidth="1"/>
    <col min="921" max="922" width="36.6640625" style="21" customWidth="1"/>
    <col min="923" max="923" width="36.6640625" style="21" bestFit="1" customWidth="1"/>
    <col min="924" max="925" width="36.6640625" style="21" customWidth="1"/>
    <col min="926" max="927" width="36.6640625" style="21" bestFit="1" customWidth="1"/>
    <col min="928" max="928" width="36.6640625" style="21" customWidth="1"/>
    <col min="929" max="929" width="36.6640625" style="21" bestFit="1" customWidth="1"/>
    <col min="930" max="931" width="36.6640625" style="21" customWidth="1"/>
    <col min="932" max="932" width="36.6640625" style="21" bestFit="1" customWidth="1"/>
    <col min="933" max="937" width="36.6640625" style="21" customWidth="1"/>
    <col min="938" max="939" width="36.6640625" style="21" bestFit="1" customWidth="1"/>
    <col min="940" max="940" width="36.6640625" style="21" customWidth="1"/>
    <col min="941" max="941" width="36.6640625" style="21" bestFit="1" customWidth="1"/>
    <col min="942" max="943" width="36.6640625" style="21" customWidth="1"/>
    <col min="944" max="944" width="36.6640625" style="21" bestFit="1" customWidth="1"/>
    <col min="945" max="946" width="36.6640625" style="21" customWidth="1"/>
    <col min="947" max="947" width="36.6640625" style="21" bestFit="1" customWidth="1"/>
    <col min="948" max="949" width="36.6640625" style="21" customWidth="1"/>
    <col min="950" max="951" width="36.6640625" style="21" bestFit="1" customWidth="1"/>
    <col min="952" max="952" width="36.6640625" style="21" customWidth="1"/>
    <col min="953" max="953" width="36.6640625" style="21" bestFit="1" customWidth="1"/>
    <col min="954" max="955" width="36.6640625" style="21" customWidth="1"/>
    <col min="956" max="956" width="36.6640625" style="21" bestFit="1" customWidth="1"/>
    <col min="957" max="958" width="36.6640625" style="21" customWidth="1"/>
    <col min="959" max="959" width="36.6640625" style="21" bestFit="1" customWidth="1"/>
    <col min="960" max="961" width="36.6640625" style="21" customWidth="1"/>
    <col min="962" max="963" width="36.6640625" style="21" bestFit="1" customWidth="1"/>
    <col min="964" max="964" width="36.6640625" style="21" customWidth="1"/>
    <col min="965" max="965" width="36.6640625" style="21" bestFit="1" customWidth="1"/>
    <col min="966" max="967" width="36.6640625" style="21" customWidth="1"/>
    <col min="968" max="968" width="36.6640625" style="21" bestFit="1" customWidth="1"/>
    <col min="969" max="970" width="36.6640625" style="21" customWidth="1"/>
    <col min="971" max="971" width="31" style="21" customWidth="1"/>
    <col min="972" max="972" width="40.21875" style="21" customWidth="1"/>
    <col min="973" max="973" width="32" style="21" customWidth="1"/>
    <col min="974" max="974" width="31.21875" style="21" customWidth="1"/>
    <col min="975" max="975" width="41.109375" style="21" customWidth="1"/>
    <col min="976" max="976" width="36.6640625" style="21" customWidth="1"/>
    <col min="977" max="977" width="36.6640625" style="21" bestFit="1" customWidth="1"/>
    <col min="978" max="979" width="36.6640625" style="21" customWidth="1"/>
    <col min="980" max="980" width="36.6640625" style="21" bestFit="1" customWidth="1"/>
    <col min="981" max="982" width="36.6640625" style="21" customWidth="1"/>
    <col min="983" max="983" width="36.6640625" style="21" bestFit="1" customWidth="1"/>
    <col min="984" max="985" width="36.6640625" style="21" customWidth="1"/>
    <col min="986" max="986" width="36.6640625" style="21" bestFit="1" customWidth="1"/>
    <col min="987" max="988" width="36.6640625" style="21" customWidth="1"/>
    <col min="989" max="989" width="36.6640625" style="21" bestFit="1" customWidth="1"/>
    <col min="990" max="991" width="36.6640625" style="21" customWidth="1"/>
    <col min="992" max="992" width="36.6640625" style="21" bestFit="1" customWidth="1"/>
    <col min="993" max="994" width="36.6640625" style="21" customWidth="1"/>
    <col min="995" max="995" width="36.6640625" style="21" bestFit="1" customWidth="1"/>
    <col min="996" max="997" width="36.6640625" style="21" customWidth="1"/>
    <col min="998" max="999" width="36.6640625" style="21" bestFit="1" customWidth="1"/>
    <col min="1000" max="1000" width="36.6640625" style="21" customWidth="1"/>
    <col min="1001" max="1001" width="36.6640625" style="21" bestFit="1" customWidth="1"/>
    <col min="1002" max="1003" width="36.6640625" style="21" customWidth="1"/>
    <col min="1004" max="1004" width="36.6640625" style="21" bestFit="1" customWidth="1"/>
    <col min="1005" max="1006" width="36.6640625" style="21" customWidth="1"/>
    <col min="1007" max="1007" width="36.6640625" style="21" bestFit="1" customWidth="1"/>
    <col min="1008" max="1009" width="36.6640625" style="21" customWidth="1"/>
    <col min="1010" max="1011" width="36.6640625" style="21" bestFit="1" customWidth="1"/>
    <col min="1012" max="1015" width="36.6640625" style="21" customWidth="1"/>
    <col min="1016" max="1016" width="36.6640625" style="21" bestFit="1" customWidth="1"/>
    <col min="1017" max="1018" width="36.6640625" style="21" customWidth="1"/>
    <col min="1019" max="1019" width="36.6640625" style="21" bestFit="1" customWidth="1"/>
    <col min="1020" max="1021" width="36.6640625" style="21" customWidth="1"/>
    <col min="1022" max="1023" width="36.6640625" style="21" bestFit="1" customWidth="1"/>
    <col min="1024" max="1024" width="36.6640625" style="21" customWidth="1"/>
    <col min="1025" max="1025" width="36.6640625" style="21" bestFit="1" customWidth="1"/>
    <col min="1026" max="1027" width="36.6640625" style="21" customWidth="1"/>
    <col min="1028" max="1028" width="36.6640625" style="21" bestFit="1" customWidth="1"/>
    <col min="1029" max="1030" width="36.6640625" style="21" customWidth="1"/>
    <col min="1031" max="1031" width="36.6640625" style="21" bestFit="1" customWidth="1"/>
    <col min="1032" max="1033" width="36.6640625" style="21" customWidth="1"/>
    <col min="1034" max="1035" width="36.6640625" style="21" bestFit="1" customWidth="1"/>
    <col min="1036" max="1036" width="31" style="21" customWidth="1"/>
    <col min="1037" max="1037" width="40.21875" style="21" bestFit="1" customWidth="1"/>
    <col min="1038" max="1038" width="32" style="21" customWidth="1"/>
    <col min="1039" max="1039" width="31.21875" style="21" customWidth="1"/>
    <col min="1040" max="1040" width="41.109375" style="21" bestFit="1" customWidth="1"/>
    <col min="1041" max="1042" width="36.6640625" style="21" customWidth="1"/>
    <col min="1043" max="1043" width="36.6640625" style="21" bestFit="1" customWidth="1"/>
    <col min="1044" max="1051" width="36.6640625" style="21" customWidth="1"/>
    <col min="1052" max="1052" width="36.6640625" style="21" bestFit="1" customWidth="1"/>
    <col min="1053" max="1054" width="36.6640625" style="21" customWidth="1"/>
    <col min="1055" max="1056" width="36.6640625" style="21" bestFit="1" customWidth="1"/>
    <col min="1057" max="1058" width="36.6640625" style="21" customWidth="1"/>
    <col min="1059" max="1060" width="36.6640625" style="21" bestFit="1" customWidth="1"/>
    <col min="1061" max="1062" width="36.6640625" style="21" customWidth="1"/>
    <col min="1063" max="1064" width="36.6640625" style="21" bestFit="1" customWidth="1"/>
    <col min="1065" max="1066" width="36.6640625" style="21" customWidth="1"/>
    <col min="1067" max="1068" width="36.6640625" style="21" bestFit="1" customWidth="1"/>
    <col min="1069" max="1070" width="36.6640625" style="21" customWidth="1"/>
    <col min="1071" max="1072" width="36.6640625" style="21" bestFit="1" customWidth="1"/>
    <col min="1073" max="1074" width="36.6640625" style="21" customWidth="1"/>
    <col min="1075" max="1076" width="36.6640625" style="21" bestFit="1" customWidth="1"/>
    <col min="1077" max="1078" width="36.6640625" style="21" customWidth="1"/>
    <col min="1079" max="1080" width="36.6640625" style="21" bestFit="1" customWidth="1"/>
    <col min="1081" max="1082" width="36.6640625" style="21" customWidth="1"/>
    <col min="1083" max="1084" width="36.6640625" style="21" bestFit="1" customWidth="1"/>
    <col min="1085" max="1086" width="36.6640625" style="21" customWidth="1"/>
    <col min="1087" max="1088" width="36.6640625" style="21" bestFit="1" customWidth="1"/>
    <col min="1089" max="1091" width="36.6640625" style="21" customWidth="1"/>
    <col min="1092" max="1092" width="36.6640625" style="21" bestFit="1" customWidth="1"/>
    <col min="1093" max="1094" width="36.6640625" style="21" customWidth="1"/>
    <col min="1095" max="1096" width="36.6640625" style="21" bestFit="1" customWidth="1"/>
    <col min="1097" max="1098" width="36.6640625" style="21" customWidth="1"/>
    <col min="1099" max="1100" width="36.6640625" style="21" bestFit="1" customWidth="1"/>
    <col min="1101" max="1101" width="31" style="21" customWidth="1"/>
    <col min="1102" max="1102" width="40.21875" style="21" customWidth="1"/>
    <col min="1103" max="1103" width="32" style="21" customWidth="1"/>
    <col min="1104" max="1104" width="31.21875" style="21" bestFit="1" customWidth="1"/>
    <col min="1105" max="1105" width="41.109375" style="21" customWidth="1"/>
    <col min="1106" max="1106" width="36.6640625" style="21" customWidth="1"/>
    <col min="1107" max="1108" width="36.6640625" style="21" bestFit="1" customWidth="1"/>
    <col min="1109" max="1110" width="36.6640625" style="21" customWidth="1"/>
    <col min="1111" max="1112" width="36.6640625" style="21" bestFit="1" customWidth="1"/>
    <col min="1113" max="1114" width="36.6640625" style="21" customWidth="1"/>
    <col min="1115" max="1116" width="36.6640625" style="21" bestFit="1" customWidth="1"/>
    <col min="1117" max="1118" width="36.6640625" style="21" customWidth="1"/>
    <col min="1119" max="1120" width="36.6640625" style="21" bestFit="1" customWidth="1"/>
    <col min="1121" max="1122" width="36.6640625" style="21" customWidth="1"/>
    <col min="1123" max="1124" width="36.6640625" style="21" bestFit="1" customWidth="1"/>
    <col min="1125" max="1126" width="36.6640625" style="21" customWidth="1"/>
    <col min="1127" max="1128" width="36.6640625" style="21" bestFit="1" customWidth="1"/>
    <col min="1129" max="1130" width="36.6640625" style="21" customWidth="1"/>
    <col min="1131" max="1132" width="36.6640625" style="21" bestFit="1" customWidth="1"/>
    <col min="1133" max="1134" width="36.6640625" style="21" customWidth="1"/>
    <col min="1135" max="1136" width="36.6640625" style="21" bestFit="1" customWidth="1"/>
    <col min="1137" max="1138" width="36.6640625" style="21" customWidth="1"/>
    <col min="1139" max="1140" width="36.6640625" style="21" bestFit="1" customWidth="1"/>
    <col min="1141" max="1143" width="36.6640625" style="21" customWidth="1"/>
    <col min="1144" max="1144" width="36.6640625" style="21" bestFit="1" customWidth="1"/>
    <col min="1145" max="1146" width="36.6640625" style="21" customWidth="1"/>
    <col min="1147" max="1148" width="36.6640625" style="21" bestFit="1" customWidth="1"/>
    <col min="1149" max="1150" width="36.6640625" style="21" customWidth="1"/>
    <col min="1151" max="1152" width="36.6640625" style="21" bestFit="1" customWidth="1"/>
    <col min="1153" max="1154" width="36.6640625" style="21" customWidth="1"/>
    <col min="1155" max="1156" width="36.6640625" style="21" bestFit="1" customWidth="1"/>
    <col min="1157" max="1158" width="36.6640625" style="21" customWidth="1"/>
    <col min="1159" max="1160" width="36.6640625" style="21" bestFit="1" customWidth="1"/>
    <col min="1161" max="1162" width="36.6640625" style="21" customWidth="1"/>
    <col min="1163" max="1164" width="36.6640625" style="21" bestFit="1" customWidth="1"/>
    <col min="1165" max="1165" width="36.6640625" style="21" customWidth="1"/>
    <col min="1166" max="1166" width="31" style="21" customWidth="1"/>
    <col min="1167" max="1167" width="40.21875" style="21" bestFit="1" customWidth="1"/>
    <col min="1168" max="1168" width="32" style="21" bestFit="1" customWidth="1"/>
    <col min="1169" max="1169" width="31.21875" style="21" customWidth="1"/>
    <col min="1170" max="1170" width="41.109375" style="21" customWidth="1"/>
    <col min="1171" max="1172" width="36.6640625" style="21" bestFit="1" customWidth="1"/>
    <col min="1173" max="1174" width="36.6640625" style="21" customWidth="1"/>
    <col min="1175" max="1176" width="36.6640625" style="21" bestFit="1" customWidth="1"/>
    <col min="1177" max="1178" width="36.6640625" style="21" customWidth="1"/>
    <col min="1179" max="1180" width="36.6640625" style="21" bestFit="1" customWidth="1"/>
    <col min="1181" max="1182" width="36.6640625" style="21" customWidth="1"/>
    <col min="1183" max="1184" width="36.6640625" style="21" bestFit="1" customWidth="1"/>
    <col min="1185" max="1186" width="36.6640625" style="21" customWidth="1"/>
    <col min="1187" max="1188" width="36.6640625" style="21" bestFit="1" customWidth="1"/>
    <col min="1189" max="1190" width="36.6640625" style="21" customWidth="1"/>
    <col min="1191" max="1192" width="36.6640625" style="21" bestFit="1" customWidth="1"/>
    <col min="1193" max="1195" width="36.6640625" style="21" customWidth="1"/>
    <col min="1196" max="1196" width="36.6640625" style="21" bestFit="1" customWidth="1"/>
    <col min="1197" max="1198" width="36.6640625" style="21" customWidth="1"/>
    <col min="1199" max="1200" width="36.6640625" style="21" bestFit="1" customWidth="1"/>
    <col min="1201" max="1202" width="36.6640625" style="21" customWidth="1"/>
    <col min="1203" max="1204" width="36.6640625" style="21" bestFit="1" customWidth="1"/>
    <col min="1205" max="1206" width="36.6640625" style="21" customWidth="1"/>
    <col min="1207" max="1208" width="36.6640625" style="21" bestFit="1" customWidth="1"/>
    <col min="1209" max="1210" width="36.6640625" style="21" customWidth="1"/>
    <col min="1211" max="1212" width="36.6640625" style="21" bestFit="1" customWidth="1"/>
    <col min="1213" max="1214" width="36.6640625" style="21" customWidth="1"/>
    <col min="1215" max="1216" width="36.6640625" style="21" bestFit="1" customWidth="1"/>
    <col min="1217" max="1218" width="36.6640625" style="21" customWidth="1"/>
    <col min="1219" max="1220" width="36.6640625" style="21" bestFit="1" customWidth="1"/>
    <col min="1221" max="1222" width="36.6640625" style="21" customWidth="1"/>
    <col min="1223" max="1224" width="36.6640625" style="21" bestFit="1" customWidth="1"/>
    <col min="1225" max="1226" width="36.6640625" style="21" customWidth="1"/>
    <col min="1227" max="1228" width="36.6640625" style="21" bestFit="1" customWidth="1"/>
    <col min="1229" max="1230" width="36.6640625" style="21" customWidth="1"/>
    <col min="1231" max="1231" width="31" style="21" customWidth="1"/>
    <col min="1232" max="1232" width="40.21875" style="21" bestFit="1" customWidth="1"/>
    <col min="1233" max="1233" width="32" style="21" customWidth="1"/>
    <col min="1234" max="1234" width="31.21875" style="21" customWidth="1"/>
    <col min="1235" max="1235" width="41.109375" style="21" bestFit="1" customWidth="1"/>
    <col min="1236" max="1236" width="36.6640625" style="21" bestFit="1" customWidth="1"/>
    <col min="1237" max="1238" width="36.6640625" style="21" customWidth="1"/>
    <col min="1239" max="1240" width="36.6640625" style="21" bestFit="1" customWidth="1"/>
    <col min="1241" max="1242" width="36.6640625" style="21" customWidth="1"/>
    <col min="1243" max="1244" width="36.6640625" style="21" bestFit="1" customWidth="1"/>
    <col min="1245" max="1247" width="36.6640625" style="21" customWidth="1"/>
    <col min="1248" max="1248" width="36.6640625" style="21" bestFit="1" customWidth="1"/>
    <col min="1249" max="1250" width="36.6640625" style="21" customWidth="1"/>
    <col min="1251" max="1252" width="36.6640625" style="21" bestFit="1" customWidth="1"/>
    <col min="1253" max="1254" width="36.6640625" style="21" customWidth="1"/>
    <col min="1255" max="1256" width="36.6640625" style="21" bestFit="1" customWidth="1"/>
    <col min="1257" max="1258" width="36.6640625" style="21" customWidth="1"/>
    <col min="1259" max="1260" width="36.6640625" style="21" bestFit="1" customWidth="1"/>
    <col min="1261" max="1262" width="36.6640625" style="21" customWidth="1"/>
    <col min="1263" max="1264" width="36.6640625" style="21" bestFit="1" customWidth="1"/>
    <col min="1265" max="1266" width="36.6640625" style="21" customWidth="1"/>
    <col min="1267" max="1268" width="36.6640625" style="21" bestFit="1" customWidth="1"/>
    <col min="1269" max="1270" width="36.6640625" style="21" customWidth="1"/>
    <col min="1271" max="1272" width="36.6640625" style="21" bestFit="1" customWidth="1"/>
    <col min="1273" max="1274" width="36.6640625" style="21" customWidth="1"/>
    <col min="1275" max="1276" width="36.6640625" style="21" bestFit="1" customWidth="1"/>
    <col min="1277" max="1278" width="36.6640625" style="21" customWidth="1"/>
    <col min="1279" max="1280" width="36.6640625" style="21" bestFit="1" customWidth="1"/>
    <col min="1281" max="1282" width="36.6640625" style="21" customWidth="1"/>
    <col min="1283" max="1284" width="36.6640625" style="21" bestFit="1" customWidth="1"/>
    <col min="1285" max="1286" width="36.6640625" style="21" customWidth="1"/>
    <col min="1287" max="1288" width="36.6640625" style="21" bestFit="1" customWidth="1"/>
    <col min="1289" max="1290" width="36.6640625" style="21" customWidth="1"/>
    <col min="1291" max="1292" width="36.6640625" style="21" bestFit="1" customWidth="1"/>
    <col min="1293" max="1294" width="36.6640625" style="21" customWidth="1"/>
    <col min="1295" max="1295" width="36.6640625" style="21" bestFit="1" customWidth="1"/>
    <col min="1296" max="1296" width="31" style="21" bestFit="1" customWidth="1"/>
    <col min="1297" max="1297" width="40.21875" style="21" customWidth="1"/>
    <col min="1298" max="1298" width="32" style="21" customWidth="1"/>
    <col min="1299" max="1299" width="31.21875" style="21" customWidth="1"/>
    <col min="1300" max="1300" width="41.109375" style="21" bestFit="1" customWidth="1"/>
    <col min="1301" max="1302" width="36.6640625" style="21" customWidth="1"/>
    <col min="1303" max="1304" width="36.6640625" style="21" bestFit="1" customWidth="1"/>
    <col min="1305" max="1306" width="36.6640625" style="21" customWidth="1"/>
    <col min="1307" max="1308" width="36.6640625" style="21" bestFit="1" customWidth="1"/>
    <col min="1309" max="1310" width="36.6640625" style="21" customWidth="1"/>
    <col min="1311" max="1312" width="36.6640625" style="21" bestFit="1" customWidth="1"/>
    <col min="1313" max="1314" width="36.6640625" style="21" customWidth="1"/>
    <col min="1315" max="1316" width="36.6640625" style="21" bestFit="1" customWidth="1"/>
    <col min="1317" max="1318" width="36.6640625" style="21" customWidth="1"/>
    <col min="1319" max="1320" width="36.6640625" style="21" bestFit="1" customWidth="1"/>
    <col min="1321" max="1322" width="36.6640625" style="21" customWidth="1"/>
    <col min="1323" max="1324" width="36.6640625" style="21" bestFit="1" customWidth="1"/>
    <col min="1325" max="1326" width="36.6640625" style="21" customWidth="1"/>
    <col min="1327" max="1328" width="36.6640625" style="21" bestFit="1" customWidth="1"/>
    <col min="1329" max="1330" width="36.6640625" style="21" customWidth="1"/>
    <col min="1331" max="1332" width="36.6640625" style="21" bestFit="1" customWidth="1"/>
    <col min="1333" max="1334" width="36.6640625" style="21" customWidth="1"/>
    <col min="1335" max="1336" width="36.6640625" style="21" bestFit="1" customWidth="1"/>
    <col min="1337" max="1338" width="36.6640625" style="21" customWidth="1"/>
    <col min="1339" max="1340" width="36.6640625" style="21" bestFit="1" customWidth="1"/>
    <col min="1341" max="1342" width="36.6640625" style="21" customWidth="1"/>
    <col min="1343" max="1344" width="36.6640625" style="21" bestFit="1" customWidth="1"/>
    <col min="1345" max="1346" width="36.6640625" style="21" customWidth="1"/>
    <col min="1347" max="1348" width="36.6640625" style="21" bestFit="1" customWidth="1"/>
    <col min="1349" max="1351" width="36.6640625" style="21" customWidth="1"/>
    <col min="1352" max="1352" width="36.6640625" style="21" bestFit="1" customWidth="1"/>
    <col min="1353" max="1354" width="36.6640625" style="21" customWidth="1"/>
    <col min="1355" max="1356" width="36.6640625" style="21" bestFit="1" customWidth="1"/>
    <col min="1357" max="1358" width="36.6640625" style="21" customWidth="1"/>
    <col min="1359" max="1360" width="36.6640625" style="21" bestFit="1" customWidth="1"/>
    <col min="1361" max="1361" width="31" style="21" customWidth="1"/>
    <col min="1362" max="1362" width="40.21875" style="21" customWidth="1"/>
    <col min="1363" max="1363" width="32" style="21" customWidth="1"/>
    <col min="1364" max="1364" width="31.21875" style="21" bestFit="1" customWidth="1"/>
    <col min="1365" max="1365" width="41.109375" style="21" customWidth="1"/>
    <col min="1366" max="1366" width="36.6640625" style="21" customWidth="1"/>
    <col min="1367" max="1368" width="36.6640625" style="21" bestFit="1" customWidth="1"/>
    <col min="1369" max="1370" width="36.6640625" style="21" customWidth="1"/>
    <col min="1371" max="1372" width="36.6640625" style="21" bestFit="1" customWidth="1"/>
    <col min="1373" max="1374" width="36.6640625" style="21" customWidth="1"/>
    <col min="1375" max="1376" width="36.6640625" style="21" bestFit="1" customWidth="1"/>
    <col min="1377" max="1378" width="36.6640625" style="21" customWidth="1"/>
    <col min="1379" max="1380" width="36.6640625" style="21" bestFit="1" customWidth="1"/>
    <col min="1381" max="1382" width="36.6640625" style="21" customWidth="1"/>
    <col min="1383" max="1384" width="36.6640625" style="21" bestFit="1" customWidth="1"/>
    <col min="1385" max="1386" width="36.6640625" style="21" customWidth="1"/>
    <col min="1387" max="1388" width="36.6640625" style="21" bestFit="1" customWidth="1"/>
    <col min="1389" max="1390" width="36.6640625" style="21" customWidth="1"/>
    <col min="1391" max="1392" width="36.6640625" style="21" bestFit="1" customWidth="1"/>
    <col min="1393" max="1395" width="36.6640625" style="21" customWidth="1"/>
    <col min="1396" max="1396" width="36.6640625" style="21" bestFit="1" customWidth="1"/>
    <col min="1397" max="1399" width="36.6640625" style="21" customWidth="1"/>
    <col min="1400" max="1400" width="36.6640625" style="21" bestFit="1" customWidth="1"/>
    <col min="1401" max="1425" width="36.6640625" style="21" customWidth="1"/>
    <col min="1426" max="1426" width="31" style="21" bestFit="1" customWidth="1"/>
    <col min="1427" max="1427" width="40.21875" style="21" bestFit="1" customWidth="1"/>
    <col min="1428" max="1428" width="32" style="21" customWidth="1"/>
    <col min="1429" max="1429" width="31.21875" style="21" customWidth="1"/>
    <col min="1430" max="1430" width="41.109375" style="21" customWidth="1"/>
    <col min="1431" max="1490" width="36.6640625" style="21" customWidth="1"/>
    <col min="1491" max="1491" width="31" style="21" bestFit="1" customWidth="1"/>
    <col min="1492" max="1492" width="40.21875" style="21" bestFit="1" customWidth="1"/>
    <col min="1493" max="1493" width="32" style="21" customWidth="1"/>
    <col min="1494" max="1494" width="31.21875" style="21" customWidth="1"/>
    <col min="1495" max="1495" width="41.109375" style="21" customWidth="1"/>
    <col min="1496" max="1555" width="36.6640625" style="21" customWidth="1"/>
    <col min="1556" max="1556" width="31" style="21" bestFit="1" customWidth="1"/>
    <col min="1557" max="1557" width="40.21875" style="21" bestFit="1" customWidth="1"/>
    <col min="1558" max="1558" width="32" style="21" customWidth="1"/>
    <col min="1559" max="1559" width="31.21875" style="21" customWidth="1"/>
    <col min="1560" max="1560" width="41.109375" style="21" customWidth="1"/>
    <col min="1561" max="1620" width="36.6640625" style="21" customWidth="1"/>
    <col min="1621" max="1621" width="31" style="21" bestFit="1" customWidth="1"/>
    <col min="1622" max="1622" width="40.21875" style="21" bestFit="1" customWidth="1"/>
    <col min="1623" max="1623" width="32" style="21" customWidth="1"/>
    <col min="1624" max="1624" width="31.21875" style="21" customWidth="1"/>
    <col min="1625" max="1625" width="41.109375" style="21" customWidth="1"/>
    <col min="1626" max="1685" width="36.6640625" style="21" customWidth="1"/>
    <col min="1686" max="1686" width="31" style="21" bestFit="1" customWidth="1"/>
    <col min="1687" max="1687" width="40.21875" style="21" bestFit="1" customWidth="1"/>
    <col min="1688" max="1688" width="32" style="21" customWidth="1"/>
    <col min="1689" max="1689" width="31.21875" style="21" customWidth="1"/>
    <col min="1690" max="1690" width="41.109375" style="21" customWidth="1"/>
    <col min="1691" max="1740" width="36.6640625" style="21" customWidth="1"/>
    <col min="1741" max="1741" width="31" style="21" bestFit="1" customWidth="1"/>
    <col min="1742" max="1742" width="40.21875" style="21" bestFit="1" customWidth="1"/>
    <col min="1743" max="1743" width="32" style="21" customWidth="1"/>
    <col min="1744" max="1744" width="31.21875" style="21" customWidth="1"/>
    <col min="1745" max="1745" width="41.109375" style="21" customWidth="1"/>
    <col min="1746" max="1746" width="31.21875" style="21" bestFit="1" customWidth="1"/>
    <col min="1747" max="1747" width="40.44140625" style="21" bestFit="1" customWidth="1"/>
    <col min="1748" max="1748" width="32.21875" style="21" customWidth="1"/>
    <col min="1749" max="1749" width="31.5546875" style="21" customWidth="1"/>
    <col min="1750" max="1750" width="41.33203125" style="21" customWidth="1"/>
    <col min="1751" max="16384" width="11.5546875" style="21"/>
  </cols>
  <sheetData>
    <row r="1" spans="1:388" ht="30" x14ac:dyDescent="0.2">
      <c r="A1" s="22" t="s">
        <v>68</v>
      </c>
    </row>
    <row r="2" spans="1:388" s="41" customFormat="1" ht="29.25" x14ac:dyDescent="0.2">
      <c r="A2" s="40" t="s">
        <v>273</v>
      </c>
    </row>
    <row r="3" spans="1:388" s="41" customFormat="1" ht="29.25" x14ac:dyDescent="0.2">
      <c r="A3" s="42" t="s">
        <v>274</v>
      </c>
    </row>
    <row r="4" spans="1:388" ht="20.45" customHeight="1" x14ac:dyDescent="0.2"/>
    <row r="9" spans="1:388" ht="53.1" customHeight="1" x14ac:dyDescent="0.2"/>
    <row r="11" spans="1:388" s="48" customFormat="1" ht="15" x14ac:dyDescent="0.2">
      <c r="A11" s="176" t="s">
        <v>295</v>
      </c>
      <c r="B11" s="185"/>
      <c r="C11" s="193">
        <v>2023</v>
      </c>
      <c r="D11" s="193"/>
      <c r="E11" s="193"/>
      <c r="F11" s="193"/>
      <c r="G11" s="193"/>
      <c r="H11" s="193"/>
      <c r="I11" s="193"/>
      <c r="J11" s="193" t="s">
        <v>281</v>
      </c>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row>
    <row r="12" spans="1:388" s="91" customFormat="1" ht="15" x14ac:dyDescent="0.2">
      <c r="A12" s="177"/>
      <c r="B12" s="185"/>
      <c r="C12" s="185" t="s">
        <v>8</v>
      </c>
      <c r="D12" s="185" t="s">
        <v>9</v>
      </c>
      <c r="E12" s="185" t="s">
        <v>10</v>
      </c>
      <c r="F12" s="185" t="s">
        <v>0</v>
      </c>
      <c r="G12" s="185" t="s">
        <v>1</v>
      </c>
      <c r="H12" s="185" t="s">
        <v>2</v>
      </c>
      <c r="I12" s="185" t="s">
        <v>3</v>
      </c>
      <c r="J12" s="193"/>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row>
    <row r="13" spans="1:388" s="49" customFormat="1" ht="15" customHeight="1" x14ac:dyDescent="0.2">
      <c r="A13" s="141" t="s">
        <v>296</v>
      </c>
      <c r="B13" s="205" t="s">
        <v>345</v>
      </c>
      <c r="C13" s="197">
        <v>4453</v>
      </c>
      <c r="D13" s="197">
        <v>3461</v>
      </c>
      <c r="E13" s="197">
        <v>3565</v>
      </c>
      <c r="F13" s="197">
        <v>3450</v>
      </c>
      <c r="G13" s="197">
        <v>3565</v>
      </c>
      <c r="H13" s="197">
        <v>3640</v>
      </c>
      <c r="I13" s="197">
        <v>4363</v>
      </c>
      <c r="J13" s="197">
        <v>26497</v>
      </c>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row>
    <row r="14" spans="1:388" s="38" customFormat="1" ht="15" customHeight="1" x14ac:dyDescent="0.2">
      <c r="A14" s="141" t="s">
        <v>297</v>
      </c>
      <c r="B14" s="205" t="s">
        <v>346</v>
      </c>
      <c r="C14" s="197">
        <v>282</v>
      </c>
      <c r="D14" s="197">
        <v>430</v>
      </c>
      <c r="E14" s="197">
        <v>336</v>
      </c>
      <c r="F14" s="197">
        <v>301</v>
      </c>
      <c r="G14" s="197">
        <v>232</v>
      </c>
      <c r="H14" s="197">
        <v>170</v>
      </c>
      <c r="I14" s="197">
        <v>189</v>
      </c>
      <c r="J14" s="197">
        <v>1940</v>
      </c>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row>
    <row r="15" spans="1:388" s="38" customFormat="1" ht="15" customHeight="1" x14ac:dyDescent="0.2">
      <c r="A15" s="141" t="s">
        <v>298</v>
      </c>
      <c r="B15" s="206" t="s">
        <v>347</v>
      </c>
      <c r="C15" s="198">
        <v>4171</v>
      </c>
      <c r="D15" s="198">
        <v>3031</v>
      </c>
      <c r="E15" s="198">
        <v>3229</v>
      </c>
      <c r="F15" s="198">
        <v>3149</v>
      </c>
      <c r="G15" s="198">
        <v>3333</v>
      </c>
      <c r="H15" s="198">
        <v>3470</v>
      </c>
      <c r="I15" s="198">
        <v>4174</v>
      </c>
      <c r="J15" s="198">
        <v>24557</v>
      </c>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row>
    <row r="16" spans="1:388" s="38" customFormat="1" ht="15" customHeight="1" x14ac:dyDescent="0.2">
      <c r="A16" s="142"/>
      <c r="B16" s="207" t="s">
        <v>348</v>
      </c>
      <c r="C16" s="199"/>
      <c r="D16" s="199"/>
      <c r="E16" s="199"/>
      <c r="F16" s="199"/>
      <c r="G16" s="199"/>
      <c r="H16" s="199"/>
      <c r="I16" s="199"/>
      <c r="J16" s="199"/>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row>
    <row r="17" spans="1:388" s="39" customFormat="1" ht="15" customHeight="1" x14ac:dyDescent="0.2">
      <c r="A17" s="141" t="s">
        <v>299</v>
      </c>
      <c r="B17" s="205" t="s">
        <v>349</v>
      </c>
      <c r="C17" s="197">
        <v>3079</v>
      </c>
      <c r="D17" s="197">
        <v>2012</v>
      </c>
      <c r="E17" s="197">
        <v>2020</v>
      </c>
      <c r="F17" s="197">
        <v>2069</v>
      </c>
      <c r="G17" s="197">
        <v>2253</v>
      </c>
      <c r="H17" s="197">
        <v>2123</v>
      </c>
      <c r="I17" s="197">
        <v>2257</v>
      </c>
      <c r="J17" s="197">
        <v>15813</v>
      </c>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row>
    <row r="18" spans="1:388" s="54" customFormat="1" ht="15" x14ac:dyDescent="0.2">
      <c r="A18" s="141" t="s">
        <v>300</v>
      </c>
      <c r="B18" s="205" t="s">
        <v>350</v>
      </c>
      <c r="C18" s="197">
        <v>1092</v>
      </c>
      <c r="D18" s="197">
        <v>1019</v>
      </c>
      <c r="E18" s="197">
        <v>1209</v>
      </c>
      <c r="F18" s="197">
        <v>1080</v>
      </c>
      <c r="G18" s="197">
        <v>1080</v>
      </c>
      <c r="H18" s="197">
        <v>1347</v>
      </c>
      <c r="I18" s="197">
        <v>1917</v>
      </c>
      <c r="J18" s="197">
        <v>8744</v>
      </c>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row>
    <row r="19" spans="1:388" s="54" customFormat="1" ht="15.75" x14ac:dyDescent="0.25">
      <c r="A19" s="142" t="s">
        <v>301</v>
      </c>
      <c r="B19" s="209" t="s">
        <v>351</v>
      </c>
      <c r="C19" s="210">
        <v>0.69144397035706262</v>
      </c>
      <c r="D19" s="210">
        <v>0.58133487431378217</v>
      </c>
      <c r="E19" s="210">
        <v>0.56661991584852733</v>
      </c>
      <c r="F19" s="210">
        <v>0.59971014492753627</v>
      </c>
      <c r="G19" s="210">
        <v>0.63197755960729318</v>
      </c>
      <c r="H19" s="210">
        <v>0.58324175824175828</v>
      </c>
      <c r="I19" s="210">
        <v>0.51730460692184277</v>
      </c>
      <c r="J19" s="210">
        <v>0.59678454164622408</v>
      </c>
      <c r="K19"/>
      <c r="L19"/>
      <c r="M19"/>
      <c r="N19"/>
      <c r="O19"/>
      <c r="P19"/>
      <c r="Q19"/>
      <c r="R19" s="136"/>
      <c r="S19" s="136"/>
      <c r="T19" s="136"/>
      <c r="U19" s="136"/>
      <c r="V19" s="136"/>
      <c r="W19" s="136"/>
      <c r="X19" s="136"/>
      <c r="Y19" s="136"/>
      <c r="Z19" s="136"/>
      <c r="AA19" s="136"/>
      <c r="AB19" s="136"/>
      <c r="AC19" s="136"/>
      <c r="AD19" s="136"/>
      <c r="AE19" s="136"/>
      <c r="AF19" s="136"/>
      <c r="AG19" s="136"/>
      <c r="AH19" s="136"/>
      <c r="AI19" s="136"/>
      <c r="AJ19" s="136"/>
      <c r="AK19" s="136"/>
      <c r="AL19" s="136"/>
      <c r="AM19" s="136"/>
      <c r="AN19" s="136"/>
      <c r="AO19" s="136"/>
      <c r="AP19" s="136"/>
      <c r="AQ19" s="136"/>
      <c r="AR19" s="136"/>
      <c r="AS19" s="136"/>
      <c r="AT19" s="136"/>
      <c r="AU19" s="136"/>
      <c r="AV19" s="136"/>
      <c r="AW19" s="136"/>
      <c r="AX19" s="136"/>
      <c r="AY19" s="136"/>
      <c r="AZ19" s="136"/>
      <c r="BA19" s="136"/>
      <c r="BB19" s="136"/>
      <c r="BC19" s="136"/>
      <c r="BD19" s="136"/>
      <c r="BE19" s="136"/>
      <c r="BF19" s="136"/>
      <c r="BG19" s="136"/>
      <c r="BH19" s="136"/>
      <c r="BI19" s="136"/>
      <c r="BJ19" s="136"/>
      <c r="BK19" s="136"/>
      <c r="BL19" s="136"/>
      <c r="BM19" s="136"/>
      <c r="BN19" s="136"/>
      <c r="BO19" s="136"/>
      <c r="BP19" s="136"/>
      <c r="BQ19" s="136"/>
      <c r="BR19" s="136"/>
      <c r="BS19" s="136"/>
      <c r="BT19" s="136"/>
      <c r="BU19" s="136"/>
      <c r="BV19" s="136"/>
      <c r="BW19" s="136"/>
      <c r="BX19" s="136"/>
      <c r="BY19" s="136"/>
      <c r="BZ19" s="136"/>
      <c r="CA19" s="136"/>
      <c r="CB19" s="136"/>
      <c r="CC19" s="136"/>
      <c r="CD19" s="136"/>
      <c r="CE19" s="136"/>
      <c r="CF19" s="136"/>
      <c r="CG19" s="136"/>
      <c r="CH19" s="136"/>
      <c r="CI19" s="136"/>
      <c r="CJ19" s="136"/>
      <c r="CK19" s="136"/>
      <c r="CL19" s="136"/>
      <c r="CM19" s="136"/>
      <c r="CN19" s="136"/>
      <c r="CO19" s="136"/>
      <c r="CP19" s="136"/>
      <c r="CQ19" s="136"/>
      <c r="CR19" s="136"/>
      <c r="CS19" s="136"/>
      <c r="CT19" s="136"/>
      <c r="CU19" s="136"/>
      <c r="CV19" s="136"/>
      <c r="CW19" s="136"/>
      <c r="CX19" s="136"/>
      <c r="CY19" s="136"/>
      <c r="CZ19" s="136"/>
      <c r="DA19" s="136"/>
      <c r="DB19" s="136"/>
      <c r="DC19" s="136"/>
      <c r="DD19" s="136"/>
      <c r="DE19" s="136"/>
      <c r="DF19" s="136"/>
      <c r="DG19" s="136"/>
      <c r="DH19" s="136"/>
      <c r="DI19" s="136"/>
      <c r="DJ19" s="136"/>
      <c r="DK19" s="136"/>
      <c r="DL19" s="136"/>
      <c r="DM19" s="136"/>
      <c r="DN19" s="136"/>
      <c r="DO19" s="136"/>
      <c r="DP19" s="136"/>
      <c r="DQ19" s="136"/>
      <c r="DR19" s="136"/>
      <c r="DS19" s="136"/>
      <c r="DT19" s="136"/>
      <c r="DU19" s="136"/>
      <c r="DV19" s="136"/>
      <c r="DW19" s="136"/>
      <c r="DX19" s="136"/>
      <c r="DY19" s="136"/>
      <c r="DZ19" s="136"/>
      <c r="EA19" s="136"/>
      <c r="EB19" s="136"/>
      <c r="EC19" s="136"/>
      <c r="ED19" s="136"/>
      <c r="EE19" s="136"/>
      <c r="EF19" s="136"/>
      <c r="EG19" s="136"/>
      <c r="EH19" s="136"/>
      <c r="EI19" s="136"/>
      <c r="EJ19" s="136"/>
      <c r="EK19" s="136"/>
      <c r="EL19" s="136"/>
      <c r="EM19" s="136"/>
      <c r="EN19" s="136"/>
      <c r="EO19" s="136"/>
      <c r="EP19" s="136"/>
      <c r="EQ19" s="136"/>
      <c r="ER19" s="136"/>
      <c r="ES19" s="136"/>
      <c r="ET19" s="136"/>
      <c r="EU19" s="136"/>
      <c r="EV19" s="136"/>
      <c r="EW19" s="136"/>
      <c r="EX19" s="136"/>
      <c r="EY19" s="136"/>
      <c r="EZ19" s="136"/>
      <c r="FA19" s="136"/>
      <c r="FB19" s="136"/>
      <c r="FC19" s="136"/>
      <c r="FD19" s="136"/>
      <c r="FE19" s="136"/>
      <c r="FF19" s="136"/>
      <c r="FG19" s="136"/>
      <c r="FH19" s="136"/>
      <c r="FI19" s="136"/>
      <c r="FJ19" s="136"/>
      <c r="FK19" s="136"/>
      <c r="FL19" s="136"/>
      <c r="FM19" s="136"/>
      <c r="FN19" s="136"/>
      <c r="FO19" s="136"/>
      <c r="FP19" s="136"/>
      <c r="FQ19" s="136"/>
      <c r="FR19" s="136"/>
      <c r="FS19" s="136"/>
      <c r="FT19" s="136"/>
      <c r="FU19" s="136"/>
      <c r="FV19" s="136"/>
      <c r="FW19" s="136"/>
      <c r="FX19" s="136"/>
      <c r="FY19" s="136"/>
      <c r="FZ19" s="136"/>
      <c r="GA19" s="136"/>
      <c r="GB19" s="136"/>
      <c r="GC19" s="136"/>
      <c r="GD19" s="136"/>
      <c r="GE19" s="136"/>
      <c r="GF19" s="136"/>
      <c r="GG19" s="136"/>
      <c r="GH19" s="136"/>
      <c r="GI19" s="136"/>
      <c r="GJ19" s="136"/>
      <c r="GK19" s="136"/>
      <c r="GL19" s="136"/>
      <c r="GM19" s="136"/>
      <c r="GN19" s="136"/>
      <c r="GO19" s="136"/>
      <c r="GP19" s="136"/>
      <c r="GQ19" s="136"/>
      <c r="GR19" s="136"/>
      <c r="GS19" s="136"/>
      <c r="GT19" s="136"/>
      <c r="GU19" s="136"/>
      <c r="GV19" s="136"/>
      <c r="GW19" s="136"/>
      <c r="GX19" s="136"/>
      <c r="GY19" s="136"/>
      <c r="GZ19" s="136"/>
      <c r="HA19" s="136"/>
      <c r="HB19" s="136"/>
      <c r="HC19" s="136"/>
      <c r="HD19" s="136"/>
      <c r="HE19" s="136"/>
      <c r="HF19" s="136"/>
      <c r="HG19" s="136"/>
      <c r="HH19" s="136"/>
      <c r="HI19" s="136"/>
      <c r="HJ19" s="136"/>
      <c r="HK19" s="136"/>
      <c r="HL19" s="136"/>
      <c r="HM19" s="136"/>
      <c r="HN19" s="136"/>
      <c r="HO19" s="136"/>
      <c r="HP19" s="136"/>
      <c r="HQ19" s="136"/>
      <c r="HR19" s="136"/>
      <c r="HS19" s="136"/>
      <c r="HT19" s="136"/>
      <c r="HU19" s="136"/>
      <c r="HV19" s="136"/>
      <c r="HW19" s="136"/>
      <c r="HX19" s="136"/>
      <c r="HY19" s="136"/>
      <c r="HZ19" s="136"/>
      <c r="IA19" s="136"/>
      <c r="IB19" s="136"/>
      <c r="IC19" s="136"/>
      <c r="ID19" s="136"/>
      <c r="IE19" s="136"/>
      <c r="IF19" s="136"/>
      <c r="IG19" s="136"/>
      <c r="IH19" s="136"/>
      <c r="II19" s="136"/>
      <c r="IJ19" s="136"/>
      <c r="IK19" s="136"/>
      <c r="IL19" s="136"/>
      <c r="IM19" s="136"/>
      <c r="IN19" s="136"/>
      <c r="IO19" s="136"/>
      <c r="IP19" s="136"/>
      <c r="IQ19" s="136"/>
      <c r="IR19" s="136"/>
      <c r="IS19" s="136"/>
      <c r="IT19" s="136"/>
      <c r="IU19" s="136"/>
      <c r="IV19" s="136"/>
      <c r="IW19" s="136"/>
      <c r="IX19" s="136"/>
      <c r="IY19" s="136"/>
      <c r="IZ19" s="136"/>
      <c r="JA19" s="136"/>
      <c r="JB19" s="136"/>
      <c r="JC19" s="136"/>
      <c r="JD19" s="136"/>
      <c r="JE19" s="136"/>
      <c r="JF19" s="136"/>
      <c r="JG19" s="136"/>
      <c r="JH19" s="136"/>
      <c r="JI19" s="136"/>
      <c r="JJ19" s="136"/>
      <c r="JK19" s="136"/>
      <c r="JL19" s="136"/>
      <c r="JM19" s="136"/>
      <c r="JN19" s="136"/>
      <c r="JO19" s="136"/>
      <c r="JP19" s="136"/>
      <c r="JQ19" s="136"/>
      <c r="JR19" s="136"/>
      <c r="JS19" s="136"/>
      <c r="JT19" s="136"/>
      <c r="JU19" s="136"/>
      <c r="JV19" s="136"/>
      <c r="JW19" s="136"/>
      <c r="JX19" s="136"/>
      <c r="JY19" s="136"/>
      <c r="JZ19" s="136"/>
      <c r="KA19" s="136"/>
      <c r="KB19" s="136"/>
      <c r="KC19" s="136"/>
      <c r="KD19" s="136"/>
      <c r="KE19" s="136"/>
      <c r="KF19" s="136"/>
      <c r="KG19" s="136"/>
      <c r="KH19" s="136"/>
      <c r="KI19" s="136"/>
      <c r="KJ19" s="136"/>
      <c r="KK19" s="136"/>
      <c r="KL19" s="136"/>
      <c r="KM19" s="136"/>
      <c r="KN19" s="136"/>
      <c r="KO19" s="136"/>
      <c r="KP19" s="136"/>
      <c r="KQ19" s="136"/>
      <c r="KR19" s="136"/>
      <c r="KS19" s="136"/>
      <c r="KT19" s="136"/>
      <c r="KU19" s="136"/>
      <c r="KV19" s="136"/>
      <c r="KW19" s="136"/>
      <c r="KX19" s="136"/>
      <c r="KY19" s="136"/>
      <c r="KZ19" s="136"/>
      <c r="LA19" s="136"/>
      <c r="LB19" s="136"/>
      <c r="LC19" s="136"/>
      <c r="LD19" s="136"/>
      <c r="LE19" s="136"/>
      <c r="LF19" s="136"/>
      <c r="LG19" s="136"/>
      <c r="LH19" s="136"/>
      <c r="LI19" s="136"/>
      <c r="LJ19" s="136"/>
      <c r="LK19" s="136"/>
      <c r="LL19" s="136"/>
      <c r="LM19" s="136"/>
      <c r="LN19" s="136"/>
      <c r="LO19" s="136"/>
      <c r="LP19" s="136"/>
      <c r="LQ19" s="136"/>
      <c r="LR19" s="136"/>
      <c r="LS19" s="136"/>
      <c r="LT19" s="136"/>
      <c r="LU19" s="136"/>
      <c r="LV19" s="136"/>
      <c r="LW19" s="136"/>
      <c r="LX19" s="136"/>
      <c r="LY19" s="136"/>
      <c r="LZ19" s="136"/>
      <c r="MA19" s="136"/>
      <c r="MB19" s="136"/>
      <c r="MC19" s="136"/>
      <c r="MD19" s="136"/>
      <c r="ME19" s="136"/>
      <c r="MF19" s="136"/>
      <c r="MG19" s="136"/>
      <c r="MH19" s="136"/>
      <c r="MI19" s="136"/>
      <c r="MJ19" s="136"/>
      <c r="MK19" s="136"/>
      <c r="ML19" s="136"/>
      <c r="MM19" s="136"/>
      <c r="MN19" s="136"/>
      <c r="MO19" s="136"/>
      <c r="MP19" s="136"/>
      <c r="MQ19" s="136"/>
      <c r="MR19" s="136"/>
      <c r="MS19" s="136"/>
      <c r="MT19" s="136"/>
      <c r="MU19" s="136"/>
      <c r="MV19" s="136"/>
      <c r="MW19" s="136"/>
      <c r="MX19" s="136"/>
      <c r="MY19" s="136"/>
      <c r="MZ19" s="136"/>
      <c r="NA19" s="136"/>
      <c r="NB19" s="136"/>
      <c r="NC19" s="136"/>
      <c r="ND19" s="136"/>
      <c r="NE19" s="136"/>
      <c r="NF19" s="136"/>
      <c r="NG19" s="136"/>
      <c r="NH19" s="136"/>
      <c r="NI19" s="136"/>
      <c r="NJ19" s="136"/>
      <c r="NK19" s="136"/>
      <c r="NL19" s="136"/>
      <c r="NM19" s="136"/>
      <c r="NN19" s="136"/>
      <c r="NO19" s="136"/>
      <c r="NP19" s="136"/>
      <c r="NQ19" s="136"/>
      <c r="NR19" s="136"/>
      <c r="NS19" s="136"/>
      <c r="NT19" s="136"/>
      <c r="NU19" s="136"/>
      <c r="NV19" s="136"/>
      <c r="NW19" s="136"/>
      <c r="NX19" s="136"/>
    </row>
    <row r="20" spans="1:388" ht="15" customHeight="1" x14ac:dyDescent="0.2">
      <c r="A20" s="142" t="s">
        <v>302</v>
      </c>
      <c r="B20" s="207" t="s">
        <v>352</v>
      </c>
      <c r="C20" s="199">
        <v>0.93667190657983379</v>
      </c>
      <c r="D20" s="199">
        <v>0.87575845131464891</v>
      </c>
      <c r="E20" s="199">
        <v>0.90575035063113607</v>
      </c>
      <c r="F20" s="199">
        <v>0.9127536231884058</v>
      </c>
      <c r="G20" s="199">
        <v>0.93492286115007017</v>
      </c>
      <c r="H20" s="199">
        <v>0.95329670329670335</v>
      </c>
      <c r="I20" s="199">
        <v>0.95668118267247304</v>
      </c>
      <c r="J20" s="199">
        <v>0.92678416424500887</v>
      </c>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row>
    <row r="21" spans="1:388" ht="15" customHeight="1" x14ac:dyDescent="0.2">
      <c r="A21" s="142" t="s">
        <v>303</v>
      </c>
      <c r="B21" s="207" t="s">
        <v>353</v>
      </c>
      <c r="C21" s="199">
        <v>0.73819228002877013</v>
      </c>
      <c r="D21" s="199">
        <v>0.66380732431540745</v>
      </c>
      <c r="E21" s="199">
        <v>0.62558067513161975</v>
      </c>
      <c r="F21" s="199">
        <v>0.65703397904096539</v>
      </c>
      <c r="G21" s="199">
        <v>0.67596759675967599</v>
      </c>
      <c r="H21" s="199">
        <v>0.61181556195965414</v>
      </c>
      <c r="I21" s="199">
        <v>0.5407283181600383</v>
      </c>
      <c r="J21" s="199">
        <v>0.64393044753023576</v>
      </c>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row>
    <row r="22" spans="1:388" s="50" customFormat="1" ht="15" x14ac:dyDescent="0.2">
      <c r="A22" s="141" t="s">
        <v>304</v>
      </c>
      <c r="B22" s="205" t="s">
        <v>354</v>
      </c>
      <c r="C22" s="197">
        <v>221063</v>
      </c>
      <c r="D22" s="197">
        <v>160643</v>
      </c>
      <c r="E22" s="197">
        <v>171137</v>
      </c>
      <c r="F22" s="197">
        <v>166897</v>
      </c>
      <c r="G22" s="197">
        <v>176649</v>
      </c>
      <c r="H22" s="197">
        <v>183910</v>
      </c>
      <c r="I22" s="197">
        <v>221222</v>
      </c>
      <c r="J22" s="197">
        <v>1301521</v>
      </c>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row>
    <row r="23" spans="1:388" s="50" customFormat="1" ht="15" customHeight="1" x14ac:dyDescent="0.2">
      <c r="A23" s="142" t="s">
        <v>304</v>
      </c>
      <c r="B23" s="207" t="s">
        <v>355</v>
      </c>
      <c r="C23" s="197"/>
      <c r="D23" s="197"/>
      <c r="E23" s="197"/>
      <c r="F23" s="197"/>
      <c r="G23" s="197"/>
      <c r="H23" s="197"/>
      <c r="I23" s="197"/>
      <c r="J23" s="197"/>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row>
    <row r="24" spans="1:388" ht="15" customHeight="1" x14ac:dyDescent="0.2">
      <c r="A24" s="142" t="s">
        <v>304</v>
      </c>
      <c r="B24" s="207" t="s">
        <v>356</v>
      </c>
      <c r="C24" s="197"/>
      <c r="D24" s="197"/>
      <c r="E24" s="197"/>
      <c r="F24" s="197"/>
      <c r="G24" s="197"/>
      <c r="H24" s="197"/>
      <c r="I24" s="197"/>
      <c r="J24" s="197"/>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row>
    <row r="25" spans="1:388" s="50" customFormat="1" ht="15" x14ac:dyDescent="0.2">
      <c r="A25" s="141" t="s">
        <v>304</v>
      </c>
      <c r="B25" s="206" t="s">
        <v>357</v>
      </c>
      <c r="C25" s="198">
        <v>221063</v>
      </c>
      <c r="D25" s="198">
        <v>160643</v>
      </c>
      <c r="E25" s="198">
        <v>171137</v>
      </c>
      <c r="F25" s="198">
        <v>166897</v>
      </c>
      <c r="G25" s="198">
        <v>176649</v>
      </c>
      <c r="H25" s="198">
        <v>183910</v>
      </c>
      <c r="I25" s="198">
        <v>221222</v>
      </c>
      <c r="J25" s="198">
        <v>1301521</v>
      </c>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row>
    <row r="26" spans="1:388" ht="15" customHeight="1" x14ac:dyDescent="0.2">
      <c r="A26" s="141" t="s">
        <v>305</v>
      </c>
      <c r="B26" s="205" t="s">
        <v>358</v>
      </c>
      <c r="C26" s="197">
        <v>221063</v>
      </c>
      <c r="D26" s="197">
        <v>160643</v>
      </c>
      <c r="E26" s="197">
        <v>171137</v>
      </c>
      <c r="F26" s="197">
        <v>166897</v>
      </c>
      <c r="G26" s="197">
        <v>176649</v>
      </c>
      <c r="H26" s="197">
        <v>183910</v>
      </c>
      <c r="I26" s="197">
        <v>221222</v>
      </c>
      <c r="J26" s="197">
        <v>1301521</v>
      </c>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row>
    <row r="27" spans="1:388" ht="15" customHeight="1" x14ac:dyDescent="0.2">
      <c r="A27" s="141" t="s">
        <v>306</v>
      </c>
      <c r="B27" s="205" t="s">
        <v>359</v>
      </c>
      <c r="C27" s="197">
        <v>1547441</v>
      </c>
      <c r="D27" s="197">
        <v>1124501</v>
      </c>
      <c r="E27" s="197">
        <v>1197959</v>
      </c>
      <c r="F27" s="197">
        <v>1168279</v>
      </c>
      <c r="G27" s="197">
        <v>1236543</v>
      </c>
      <c r="H27" s="197">
        <v>1287370</v>
      </c>
      <c r="I27" s="197">
        <v>1548554</v>
      </c>
      <c r="J27" s="197">
        <v>9110647</v>
      </c>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row>
    <row r="28" spans="1:388" ht="15" customHeight="1" x14ac:dyDescent="0.2">
      <c r="A28" s="142" t="s">
        <v>306</v>
      </c>
      <c r="B28" s="207" t="s">
        <v>360</v>
      </c>
      <c r="C28" s="197"/>
      <c r="D28" s="197"/>
      <c r="E28" s="197"/>
      <c r="F28" s="197"/>
      <c r="G28" s="197"/>
      <c r="H28" s="197"/>
      <c r="I28" s="197"/>
      <c r="J28" s="197"/>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row>
    <row r="29" spans="1:388" ht="15" customHeight="1" x14ac:dyDescent="0.2">
      <c r="A29" s="142" t="s">
        <v>306</v>
      </c>
      <c r="B29" s="207" t="s">
        <v>361</v>
      </c>
      <c r="C29" s="197"/>
      <c r="D29" s="197"/>
      <c r="E29" s="197"/>
      <c r="F29" s="197"/>
      <c r="G29" s="197"/>
      <c r="H29" s="197"/>
      <c r="I29" s="197"/>
      <c r="J29" s="197"/>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row>
    <row r="30" spans="1:388" s="53" customFormat="1" ht="15" customHeight="1" x14ac:dyDescent="0.2">
      <c r="A30" s="141" t="s">
        <v>306</v>
      </c>
      <c r="B30" s="206" t="s">
        <v>362</v>
      </c>
      <c r="C30" s="198">
        <v>1547441</v>
      </c>
      <c r="D30" s="198">
        <v>1124501</v>
      </c>
      <c r="E30" s="198">
        <v>1197959</v>
      </c>
      <c r="F30" s="198">
        <v>1168279</v>
      </c>
      <c r="G30" s="198">
        <v>1236543</v>
      </c>
      <c r="H30" s="198">
        <v>1287370</v>
      </c>
      <c r="I30" s="198">
        <v>1548554</v>
      </c>
      <c r="J30" s="198">
        <v>9110647</v>
      </c>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row>
    <row r="31" spans="1:388" s="53" customFormat="1" ht="15" customHeight="1" x14ac:dyDescent="0.2">
      <c r="A31" s="142" t="s">
        <v>307</v>
      </c>
      <c r="B31" s="207" t="s">
        <v>363</v>
      </c>
      <c r="C31" s="200">
        <v>39</v>
      </c>
      <c r="D31" s="200">
        <v>39</v>
      </c>
      <c r="E31" s="200">
        <v>39</v>
      </c>
      <c r="F31" s="200">
        <v>39</v>
      </c>
      <c r="G31" s="200">
        <v>39</v>
      </c>
      <c r="H31" s="200">
        <v>39</v>
      </c>
      <c r="I31" s="200">
        <v>39</v>
      </c>
      <c r="J31" s="200">
        <v>39</v>
      </c>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row>
    <row r="32" spans="1:388" s="53" customFormat="1" ht="15" customHeight="1" x14ac:dyDescent="0.2">
      <c r="A32" s="142" t="s">
        <v>307</v>
      </c>
      <c r="B32" s="207" t="s">
        <v>364</v>
      </c>
      <c r="C32" s="200"/>
      <c r="D32" s="200"/>
      <c r="E32" s="200"/>
      <c r="F32" s="200"/>
      <c r="G32" s="200"/>
      <c r="H32" s="200"/>
      <c r="I32" s="200"/>
      <c r="J32" s="200"/>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row>
    <row r="33" spans="1:388" s="53" customFormat="1" ht="15" customHeight="1" x14ac:dyDescent="0.2">
      <c r="A33" s="143" t="s">
        <v>308</v>
      </c>
      <c r="B33" s="208" t="s">
        <v>365</v>
      </c>
      <c r="C33" s="200">
        <v>7</v>
      </c>
      <c r="D33" s="200">
        <v>7</v>
      </c>
      <c r="E33" s="200">
        <v>7</v>
      </c>
      <c r="F33" s="200">
        <v>7</v>
      </c>
      <c r="G33" s="200">
        <v>7</v>
      </c>
      <c r="H33" s="200">
        <v>7</v>
      </c>
      <c r="I33" s="200">
        <v>7</v>
      </c>
      <c r="J33" s="200">
        <v>7</v>
      </c>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row>
    <row r="34" spans="1:388" ht="15" customHeight="1" x14ac:dyDescent="0.2">
      <c r="A34" s="142" t="s">
        <v>308</v>
      </c>
      <c r="B34" s="207" t="s">
        <v>366</v>
      </c>
      <c r="C34" s="200"/>
      <c r="D34" s="200"/>
      <c r="E34" s="200"/>
      <c r="F34" s="200"/>
      <c r="G34" s="200"/>
      <c r="H34" s="200"/>
      <c r="I34" s="200"/>
      <c r="J34" s="200"/>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row>
    <row r="35" spans="1:388" s="55" customFormat="1" ht="15" customHeight="1" x14ac:dyDescent="0.2">
      <c r="A35" s="142" t="s">
        <v>308</v>
      </c>
      <c r="B35" s="207" t="s">
        <v>367</v>
      </c>
      <c r="C35" s="200"/>
      <c r="D35" s="200"/>
      <c r="E35" s="200"/>
      <c r="F35" s="200"/>
      <c r="G35" s="200"/>
      <c r="H35" s="200"/>
      <c r="I35" s="200"/>
      <c r="J35" s="200"/>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row>
    <row r="36" spans="1:388" s="55" customFormat="1" ht="15" customHeight="1" x14ac:dyDescent="0.2">
      <c r="A36" s="141" t="s">
        <v>309</v>
      </c>
      <c r="B36" s="205" t="s">
        <v>368</v>
      </c>
      <c r="C36" s="197">
        <v>76</v>
      </c>
      <c r="D36" s="197">
        <v>76</v>
      </c>
      <c r="E36" s="197">
        <v>76</v>
      </c>
      <c r="F36" s="197">
        <v>76</v>
      </c>
      <c r="G36" s="197">
        <v>76</v>
      </c>
      <c r="H36" s="197">
        <v>76</v>
      </c>
      <c r="I36" s="197">
        <v>76</v>
      </c>
      <c r="J36" s="197">
        <v>76</v>
      </c>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row>
    <row r="37" spans="1:388" s="52" customFormat="1" ht="15" customHeight="1" x14ac:dyDescent="0.2">
      <c r="A37" s="142" t="s">
        <v>309</v>
      </c>
      <c r="B37" s="207" t="s">
        <v>369</v>
      </c>
      <c r="C37" s="197"/>
      <c r="D37" s="197"/>
      <c r="E37" s="197"/>
      <c r="F37" s="197"/>
      <c r="G37" s="197"/>
      <c r="H37" s="197"/>
      <c r="I37" s="197"/>
      <c r="J37" s="19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row>
    <row r="38" spans="1:388" s="55" customFormat="1" ht="15" customHeight="1" x14ac:dyDescent="0.2">
      <c r="A38" s="142" t="s">
        <v>309</v>
      </c>
      <c r="B38" s="207" t="s">
        <v>370</v>
      </c>
      <c r="C38" s="197"/>
      <c r="D38" s="197"/>
      <c r="E38" s="197"/>
      <c r="F38" s="197"/>
      <c r="G38" s="197"/>
      <c r="H38" s="197"/>
      <c r="I38" s="197"/>
      <c r="J38" s="197"/>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row>
    <row r="39" spans="1:388" ht="15" customHeight="1" x14ac:dyDescent="0.2">
      <c r="A39" s="141" t="s">
        <v>310</v>
      </c>
      <c r="B39" s="205" t="s">
        <v>371</v>
      </c>
      <c r="C39" s="197">
        <v>2218972</v>
      </c>
      <c r="D39" s="197">
        <v>1612492</v>
      </c>
      <c r="E39" s="197">
        <v>1717828</v>
      </c>
      <c r="F39" s="197">
        <v>1675268</v>
      </c>
      <c r="G39" s="197">
        <v>1773156</v>
      </c>
      <c r="H39" s="197">
        <v>1846040</v>
      </c>
      <c r="I39" s="197">
        <v>2220568</v>
      </c>
      <c r="J39" s="197">
        <v>13064324</v>
      </c>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row>
    <row r="40" spans="1:388" s="55" customFormat="1" ht="15" customHeight="1" x14ac:dyDescent="0.2">
      <c r="A40" s="142" t="s">
        <v>310</v>
      </c>
      <c r="B40" s="207" t="s">
        <v>372</v>
      </c>
      <c r="C40" s="197"/>
      <c r="D40" s="197"/>
      <c r="E40" s="197"/>
      <c r="F40" s="197"/>
      <c r="G40" s="197"/>
      <c r="H40" s="197"/>
      <c r="I40" s="197"/>
      <c r="J40" s="197"/>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row>
    <row r="41" spans="1:388" s="56" customFormat="1" ht="15" customHeight="1" x14ac:dyDescent="0.2">
      <c r="A41" s="142" t="s">
        <v>310</v>
      </c>
      <c r="B41" s="207" t="s">
        <v>373</v>
      </c>
      <c r="C41" s="197"/>
      <c r="D41" s="197"/>
      <c r="E41" s="197"/>
      <c r="F41" s="197"/>
      <c r="G41" s="197"/>
      <c r="H41" s="197"/>
      <c r="I41" s="197"/>
      <c r="J41" s="197"/>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row>
    <row r="42" spans="1:388" ht="15" customHeight="1" x14ac:dyDescent="0.2">
      <c r="A42" s="142" t="s">
        <v>311</v>
      </c>
      <c r="B42" s="209" t="s">
        <v>374</v>
      </c>
      <c r="C42" s="198">
        <v>2545652</v>
      </c>
      <c r="D42" s="198">
        <v>1929948</v>
      </c>
      <c r="E42" s="198">
        <v>2311972.89</v>
      </c>
      <c r="F42" s="198">
        <v>2351803</v>
      </c>
      <c r="G42" s="198">
        <v>2458819</v>
      </c>
      <c r="H42" s="198">
        <v>2357874</v>
      </c>
      <c r="I42" s="198">
        <v>2817720</v>
      </c>
      <c r="J42" s="198">
        <v>16773788.890000001</v>
      </c>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row>
    <row r="43" spans="1:388" ht="15" customHeight="1" x14ac:dyDescent="0.2">
      <c r="A43" s="142"/>
      <c r="B43" s="207" t="s">
        <v>375</v>
      </c>
      <c r="C43" s="199"/>
      <c r="D43" s="199"/>
      <c r="E43" s="199"/>
      <c r="F43" s="199"/>
      <c r="G43" s="199"/>
      <c r="H43" s="199"/>
      <c r="I43" s="199"/>
      <c r="J43" s="199"/>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row>
    <row r="44" spans="1:388" ht="15" customHeight="1" x14ac:dyDescent="0.2">
      <c r="A44" s="142" t="s">
        <v>312</v>
      </c>
      <c r="B44" s="207" t="s">
        <v>376</v>
      </c>
      <c r="C44" s="197">
        <v>93452.716593245234</v>
      </c>
      <c r="D44" s="197">
        <v>81363.743676222599</v>
      </c>
      <c r="E44" s="197">
        <v>84874.188325991199</v>
      </c>
      <c r="F44" s="197">
        <v>92481.439244986235</v>
      </c>
      <c r="G44" s="197">
        <v>93848.053435114503</v>
      </c>
      <c r="H44" s="197">
        <v>91674.727838258172</v>
      </c>
      <c r="I44" s="197">
        <v>104553.61781076067</v>
      </c>
      <c r="J44" s="197">
        <v>91749.783846368358</v>
      </c>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row>
    <row r="45" spans="1:388" ht="15" customHeight="1" x14ac:dyDescent="0.2">
      <c r="A45" s="142" t="s">
        <v>313</v>
      </c>
      <c r="B45" s="207" t="s">
        <v>377</v>
      </c>
      <c r="C45" s="197">
        <v>610.32174538479978</v>
      </c>
      <c r="D45" s="197">
        <v>636.73639063015503</v>
      </c>
      <c r="E45" s="197">
        <v>716.00275317435739</v>
      </c>
      <c r="F45" s="197">
        <v>746.84121943474122</v>
      </c>
      <c r="G45" s="197">
        <v>737.71947194719473</v>
      </c>
      <c r="H45" s="197">
        <v>679.50259365994236</v>
      </c>
      <c r="I45" s="197">
        <v>675.06468615237179</v>
      </c>
      <c r="J45" s="197">
        <v>686.02698005479465</v>
      </c>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row>
    <row r="46" spans="1:388" ht="15" customHeight="1" x14ac:dyDescent="0.2">
      <c r="A46" s="142" t="s">
        <v>314</v>
      </c>
      <c r="B46" s="207" t="s">
        <v>378</v>
      </c>
      <c r="C46" s="197">
        <v>87.188820769257106</v>
      </c>
      <c r="D46" s="197">
        <v>90.962341518593576</v>
      </c>
      <c r="E46" s="197">
        <v>102.28610759633678</v>
      </c>
      <c r="F46" s="197">
        <v>106.6916027763916</v>
      </c>
      <c r="G46" s="197">
        <v>105.38849599245638</v>
      </c>
      <c r="H46" s="197">
        <v>97.07179909427748</v>
      </c>
      <c r="I46" s="197">
        <v>96.437812307481693</v>
      </c>
      <c r="J46" s="197">
        <v>97.579327919301448</v>
      </c>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row>
    <row r="47" spans="1:388" ht="15" customHeight="1" x14ac:dyDescent="0.2">
      <c r="A47" s="143" t="s">
        <v>315</v>
      </c>
      <c r="B47" s="208" t="s">
        <v>379</v>
      </c>
      <c r="C47" s="200">
        <v>193</v>
      </c>
      <c r="D47" s="200">
        <v>193</v>
      </c>
      <c r="E47" s="200">
        <v>193</v>
      </c>
      <c r="F47" s="200">
        <v>193</v>
      </c>
      <c r="G47" s="200">
        <v>193</v>
      </c>
      <c r="H47" s="200">
        <v>193</v>
      </c>
      <c r="I47" s="200">
        <v>193</v>
      </c>
      <c r="J47" s="200">
        <v>193</v>
      </c>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row>
    <row r="48" spans="1:388" s="50" customFormat="1" ht="15.75" x14ac:dyDescent="0.25">
      <c r="A48" s="144"/>
      <c r="B48" s="209" t="s">
        <v>380</v>
      </c>
      <c r="C48" s="198">
        <v>45.373423496321642</v>
      </c>
      <c r="D48" s="198">
        <v>48.424547116581365</v>
      </c>
      <c r="E48" s="198">
        <v>53.683872009002258</v>
      </c>
      <c r="F48" s="198">
        <v>56.72962800541179</v>
      </c>
      <c r="G48" s="198">
        <v>55.793340343271524</v>
      </c>
      <c r="H48" s="198">
        <v>51.072190798979456</v>
      </c>
      <c r="I48" s="198">
        <v>50.725810584013786</v>
      </c>
      <c r="J48" s="198">
        <v>51.428244974299865</v>
      </c>
      <c r="K48" s="136"/>
      <c r="L48" s="136"/>
      <c r="M48" s="136"/>
      <c r="N48" s="136"/>
      <c r="O48" s="136"/>
      <c r="P48" s="136"/>
      <c r="Q48" s="136"/>
      <c r="R48" s="136"/>
      <c r="S48" s="136"/>
      <c r="T48" s="136"/>
      <c r="U48" s="136"/>
      <c r="V48" s="136"/>
      <c r="W48" s="136"/>
      <c r="X48" s="136"/>
      <c r="Y48" s="136"/>
      <c r="Z48" s="136"/>
      <c r="AA48" s="136"/>
      <c r="AB48" s="136"/>
      <c r="AC48" s="136"/>
      <c r="AD48" s="136"/>
      <c r="AE48" s="136"/>
      <c r="AF48" s="136"/>
      <c r="AG48" s="136"/>
      <c r="AH48" s="136"/>
      <c r="AI48" s="136"/>
      <c r="AJ48" s="136"/>
      <c r="AK48" s="136"/>
      <c r="AL48" s="136"/>
      <c r="AM48" s="136"/>
      <c r="AN48" s="136"/>
      <c r="AO48" s="136"/>
      <c r="AP48" s="136"/>
      <c r="AQ48" s="136"/>
      <c r="AR48" s="136"/>
      <c r="AS48" s="136"/>
      <c r="AT48" s="136"/>
      <c r="AU48" s="136"/>
      <c r="AV48" s="136"/>
      <c r="AW48" s="136"/>
      <c r="AX48" s="136"/>
      <c r="AY48" s="136"/>
      <c r="AZ48" s="136"/>
      <c r="BA48" s="136"/>
      <c r="BB48" s="136"/>
      <c r="BC48" s="136"/>
      <c r="BD48" s="136"/>
      <c r="BE48" s="136"/>
      <c r="BF48" s="136"/>
      <c r="BG48" s="136"/>
      <c r="BH48" s="136"/>
      <c r="BI48" s="136"/>
      <c r="BJ48" s="136"/>
      <c r="BK48" s="136"/>
      <c r="BL48" s="136"/>
      <c r="BM48" s="136"/>
      <c r="BN48" s="136"/>
      <c r="BO48" s="136"/>
      <c r="BP48" s="136"/>
      <c r="BQ48" s="136"/>
      <c r="BR48" s="136"/>
      <c r="BS48" s="136"/>
      <c r="BT48" s="136"/>
      <c r="BU48" s="136"/>
      <c r="BV48" s="136"/>
      <c r="BW48" s="136"/>
      <c r="BX48" s="136"/>
      <c r="BY48" s="136"/>
      <c r="BZ48" s="136"/>
      <c r="CA48" s="136"/>
      <c r="CB48" s="136"/>
      <c r="CC48" s="136"/>
      <c r="CD48" s="136"/>
      <c r="CE48" s="136"/>
      <c r="CF48" s="136"/>
      <c r="CG48" s="136"/>
      <c r="CH48" s="136"/>
      <c r="CI48" s="136"/>
      <c r="CJ48" s="136"/>
      <c r="CK48" s="136"/>
      <c r="CL48" s="136"/>
      <c r="CM48" s="136"/>
      <c r="CN48" s="136"/>
      <c r="CO48" s="136"/>
      <c r="CP48" s="136"/>
      <c r="CQ48" s="136"/>
      <c r="CR48" s="136"/>
      <c r="CS48" s="136"/>
      <c r="CT48" s="136"/>
      <c r="CU48" s="136"/>
      <c r="CV48" s="136"/>
      <c r="CW48" s="136"/>
      <c r="CX48" s="136"/>
      <c r="CY48" s="136"/>
      <c r="CZ48" s="136"/>
      <c r="DA48" s="136"/>
      <c r="DB48" s="136"/>
      <c r="DC48" s="136"/>
      <c r="DD48" s="136"/>
      <c r="DE48" s="136"/>
      <c r="DF48" s="136"/>
      <c r="DG48" s="136"/>
      <c r="DH48" s="136"/>
      <c r="DI48" s="136"/>
      <c r="DJ48" s="136"/>
      <c r="DK48" s="136"/>
      <c r="DL48" s="136"/>
      <c r="DM48" s="136"/>
      <c r="DN48" s="136"/>
      <c r="DO48" s="136"/>
      <c r="DP48" s="136"/>
      <c r="DQ48" s="136"/>
      <c r="DR48" s="136"/>
      <c r="DS48" s="136"/>
      <c r="DT48" s="136"/>
      <c r="DU48" s="136"/>
      <c r="DV48" s="136"/>
      <c r="DW48" s="136"/>
      <c r="DX48" s="136"/>
      <c r="DY48" s="136"/>
      <c r="DZ48" s="136"/>
      <c r="EA48" s="136"/>
      <c r="EB48" s="136"/>
      <c r="EC48" s="136"/>
      <c r="ED48" s="136"/>
      <c r="EE48" s="136"/>
      <c r="EF48" s="136"/>
      <c r="EG48" s="136"/>
      <c r="EH48" s="136"/>
      <c r="EI48" s="136"/>
      <c r="EJ48" s="136"/>
      <c r="EK48" s="136"/>
      <c r="EL48" s="136"/>
      <c r="EM48" s="136"/>
      <c r="EN48" s="136"/>
      <c r="EO48" s="136"/>
      <c r="EP48" s="136"/>
      <c r="EQ48" s="136"/>
      <c r="ER48" s="136"/>
      <c r="ES48" s="136"/>
      <c r="ET48" s="136"/>
      <c r="EU48" s="136"/>
      <c r="EV48" s="136"/>
      <c r="EW48" s="136"/>
      <c r="EX48" s="136"/>
      <c r="EY48" s="136"/>
      <c r="EZ48" s="136"/>
      <c r="FA48" s="136"/>
      <c r="FB48" s="136"/>
      <c r="FC48" s="136"/>
      <c r="FD48" s="136"/>
      <c r="FE48" s="136"/>
      <c r="FF48" s="136"/>
      <c r="FG48" s="136"/>
      <c r="FH48" s="136"/>
      <c r="FI48" s="136"/>
      <c r="FJ48" s="136"/>
      <c r="FK48" s="136"/>
      <c r="FL48" s="136"/>
      <c r="FM48" s="136"/>
      <c r="FN48" s="136"/>
      <c r="FO48" s="136"/>
      <c r="FP48" s="136"/>
      <c r="FQ48" s="136"/>
      <c r="FR48" s="136"/>
      <c r="FS48" s="136"/>
      <c r="FT48" s="136"/>
      <c r="FU48" s="136"/>
      <c r="FV48" s="136"/>
      <c r="FW48" s="136"/>
      <c r="FX48" s="136"/>
      <c r="FY48" s="136"/>
      <c r="FZ48" s="136"/>
      <c r="GA48" s="136"/>
      <c r="GB48" s="136"/>
      <c r="GC48" s="136"/>
      <c r="GD48" s="136"/>
      <c r="GE48" s="136"/>
      <c r="GF48" s="136"/>
      <c r="GG48" s="136"/>
      <c r="GH48" s="136"/>
      <c r="GI48" s="136"/>
      <c r="GJ48" s="136"/>
      <c r="GK48" s="136"/>
      <c r="GL48" s="136"/>
      <c r="GM48" s="136"/>
      <c r="GN48" s="136"/>
      <c r="GO48" s="136"/>
      <c r="GP48" s="136"/>
      <c r="GQ48" s="136"/>
      <c r="GR48" s="136"/>
      <c r="GS48" s="136"/>
      <c r="GT48" s="136"/>
      <c r="GU48" s="136"/>
      <c r="GV48" s="136"/>
      <c r="GW48" s="136"/>
      <c r="GX48" s="136"/>
      <c r="GY48" s="136"/>
      <c r="GZ48" s="136"/>
      <c r="HA48" s="136"/>
      <c r="HB48" s="136"/>
      <c r="HC48" s="136"/>
      <c r="HD48" s="136"/>
      <c r="HE48" s="136"/>
      <c r="HF48" s="136"/>
      <c r="HG48" s="136"/>
      <c r="HH48" s="136"/>
      <c r="HI48" s="136"/>
      <c r="HJ48" s="136"/>
      <c r="HK48" s="136"/>
      <c r="HL48" s="136"/>
      <c r="HM48" s="136"/>
      <c r="HN48" s="136"/>
      <c r="HO48" s="136"/>
      <c r="HP48" s="136"/>
      <c r="HQ48" s="136"/>
      <c r="HR48" s="136"/>
      <c r="HS48" s="136"/>
      <c r="HT48" s="136"/>
      <c r="HU48" s="136"/>
      <c r="HV48" s="136"/>
      <c r="HW48" s="136"/>
      <c r="HX48" s="136"/>
      <c r="HY48" s="136"/>
      <c r="HZ48" s="136"/>
      <c r="IA48" s="136"/>
      <c r="IB48" s="136"/>
      <c r="IC48" s="136"/>
      <c r="ID48" s="136"/>
      <c r="IE48" s="136"/>
      <c r="IF48" s="136"/>
      <c r="IG48" s="136"/>
      <c r="IH48" s="136"/>
      <c r="II48" s="136"/>
      <c r="IJ48" s="136"/>
      <c r="IK48" s="136"/>
      <c r="IL48" s="136"/>
      <c r="IM48" s="136"/>
      <c r="IN48" s="136"/>
      <c r="IO48" s="136"/>
      <c r="IP48" s="136"/>
      <c r="IQ48" s="136"/>
      <c r="IR48" s="136"/>
      <c r="IS48" s="136"/>
      <c r="IT48" s="136"/>
      <c r="IU48" s="136"/>
      <c r="IV48" s="136"/>
      <c r="IW48" s="136"/>
      <c r="IX48" s="136"/>
      <c r="IY48" s="136"/>
      <c r="IZ48" s="136"/>
      <c r="JA48" s="136"/>
      <c r="JB48" s="136"/>
      <c r="JC48" s="136"/>
      <c r="JD48" s="136"/>
      <c r="JE48" s="136"/>
      <c r="JF48" s="136"/>
      <c r="JG48" s="136"/>
      <c r="JH48" s="136"/>
      <c r="JI48" s="136"/>
      <c r="JJ48" s="136"/>
      <c r="JK48" s="136"/>
      <c r="JL48" s="136"/>
      <c r="JM48" s="136"/>
      <c r="JN48" s="136"/>
      <c r="JO48" s="136"/>
      <c r="JP48" s="136"/>
      <c r="JQ48" s="136"/>
      <c r="JR48" s="136"/>
      <c r="JS48" s="136"/>
      <c r="JT48" s="136"/>
      <c r="JU48" s="136"/>
      <c r="JV48" s="136"/>
      <c r="JW48" s="136"/>
      <c r="JX48" s="136"/>
      <c r="JY48" s="136"/>
      <c r="JZ48" s="136"/>
      <c r="KA48" s="136"/>
      <c r="KB48" s="136"/>
      <c r="KC48" s="136"/>
      <c r="KD48" s="136"/>
      <c r="KE48" s="136"/>
      <c r="KF48" s="136"/>
      <c r="KG48" s="136"/>
      <c r="KH48" s="136"/>
      <c r="KI48" s="136"/>
      <c r="KJ48" s="136"/>
      <c r="KK48" s="136"/>
      <c r="KL48" s="136"/>
      <c r="KM48" s="136"/>
      <c r="KN48" s="136"/>
      <c r="KO48" s="136"/>
      <c r="KP48" s="136"/>
      <c r="KQ48" s="136"/>
      <c r="KR48" s="136"/>
      <c r="KS48" s="136"/>
      <c r="KT48" s="136"/>
      <c r="KU48" s="136"/>
      <c r="KV48" s="136"/>
      <c r="KW48" s="136"/>
      <c r="KX48" s="136"/>
      <c r="KY48" s="136"/>
      <c r="KZ48" s="136"/>
      <c r="LA48" s="136"/>
      <c r="LB48" s="136"/>
      <c r="LC48" s="136"/>
      <c r="LD48" s="136"/>
      <c r="LE48" s="136"/>
      <c r="LF48" s="136"/>
      <c r="LG48" s="136"/>
      <c r="LH48" s="136"/>
      <c r="LI48" s="136"/>
      <c r="LJ48" s="136"/>
      <c r="LK48" s="136"/>
      <c r="LL48" s="136"/>
      <c r="LM48" s="136"/>
      <c r="LN48" s="136"/>
      <c r="LO48" s="136"/>
      <c r="LP48" s="136"/>
      <c r="LQ48" s="136"/>
      <c r="LR48" s="136"/>
      <c r="LS48" s="136"/>
      <c r="LT48" s="136"/>
      <c r="LU48" s="136"/>
      <c r="LV48" s="136"/>
      <c r="LW48" s="136"/>
      <c r="LX48" s="136"/>
      <c r="LY48" s="136"/>
      <c r="LZ48" s="136"/>
      <c r="MA48" s="136"/>
      <c r="MB48" s="136"/>
      <c r="MC48" s="136"/>
      <c r="MD48" s="136"/>
      <c r="ME48" s="136"/>
      <c r="MF48" s="136"/>
      <c r="MG48" s="136"/>
      <c r="MH48" s="136"/>
      <c r="MI48" s="136"/>
      <c r="MJ48" s="136"/>
      <c r="MK48" s="136"/>
      <c r="ML48" s="136"/>
      <c r="MM48" s="136"/>
      <c r="MN48" s="136"/>
      <c r="MO48" s="136"/>
      <c r="MP48" s="136"/>
      <c r="MQ48" s="136"/>
      <c r="MR48" s="136"/>
      <c r="MS48" s="136"/>
      <c r="MT48" s="136"/>
      <c r="MU48" s="136"/>
      <c r="MV48" s="136"/>
      <c r="MW48" s="136"/>
      <c r="MX48" s="136"/>
      <c r="MY48" s="136"/>
      <c r="MZ48" s="136"/>
      <c r="NA48" s="136"/>
      <c r="NB48" s="136"/>
      <c r="NC48" s="136"/>
      <c r="ND48" s="136"/>
      <c r="NE48" s="136"/>
      <c r="NF48" s="136"/>
      <c r="NG48" s="136"/>
      <c r="NH48" s="136"/>
      <c r="NI48" s="136"/>
      <c r="NJ48" s="136"/>
      <c r="NK48" s="136"/>
      <c r="NL48" s="136"/>
      <c r="NM48" s="136"/>
      <c r="NN48" s="136"/>
      <c r="NO48" s="136"/>
      <c r="NP48" s="136"/>
      <c r="NQ48" s="136"/>
      <c r="NR48" s="136"/>
      <c r="NS48" s="136"/>
      <c r="NT48" s="136"/>
      <c r="NU48" s="136"/>
      <c r="NV48" s="136"/>
      <c r="NW48" s="136"/>
      <c r="NX48" s="136"/>
    </row>
    <row r="49" spans="1:388" ht="15" customHeight="1" x14ac:dyDescent="0.2">
      <c r="A49" s="142" t="s">
        <v>316</v>
      </c>
      <c r="B49" s="209" t="s">
        <v>381</v>
      </c>
      <c r="C49" s="211">
        <v>0.23509545853016395</v>
      </c>
      <c r="D49" s="211">
        <v>0.25090438920508479</v>
      </c>
      <c r="E49" s="211">
        <v>0.27815477724871635</v>
      </c>
      <c r="F49" s="211">
        <v>0.29393589640109735</v>
      </c>
      <c r="G49" s="211">
        <v>0.28908466499104418</v>
      </c>
      <c r="H49" s="211">
        <v>0.26462275025377957</v>
      </c>
      <c r="I49" s="211">
        <v>0.26282803411406108</v>
      </c>
      <c r="J49" s="211">
        <v>0.26780371010627824</v>
      </c>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row>
    <row r="50" spans="1:388" ht="15" customHeight="1" x14ac:dyDescent="0.2">
      <c r="A50" s="142" t="s">
        <v>317</v>
      </c>
      <c r="B50" s="209" t="s">
        <v>382</v>
      </c>
      <c r="C50" s="198">
        <v>70212695.828571454</v>
      </c>
      <c r="D50" s="198">
        <v>54453451.657142863</v>
      </c>
      <c r="E50" s="198">
        <v>64311077.628032334</v>
      </c>
      <c r="F50" s="198">
        <v>66276033.07653448</v>
      </c>
      <c r="G50" s="198">
        <v>68990864.448090002</v>
      </c>
      <c r="H50" s="198">
        <v>65748806.268882178</v>
      </c>
      <c r="I50" s="198">
        <v>78551656.883116886</v>
      </c>
      <c r="J50" s="198">
        <v>468544585.79037017</v>
      </c>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row>
    <row r="51" spans="1:388" s="50" customFormat="1" ht="15.75" x14ac:dyDescent="0.25">
      <c r="A51" s="142" t="s">
        <v>318</v>
      </c>
      <c r="B51" s="207" t="s">
        <v>383</v>
      </c>
      <c r="C51" s="200">
        <v>27.581419545394048</v>
      </c>
      <c r="D51" s="200">
        <v>28.214983853006849</v>
      </c>
      <c r="E51" s="200">
        <v>27.816536217270407</v>
      </c>
      <c r="F51" s="200">
        <v>28.180945885575653</v>
      </c>
      <c r="G51" s="200">
        <v>28.058537227868339</v>
      </c>
      <c r="H51" s="200">
        <v>27.884783609676418</v>
      </c>
      <c r="I51" s="200">
        <v>27.877736923156625</v>
      </c>
      <c r="J51" s="200">
        <v>27.944991894564048</v>
      </c>
      <c r="K51" s="136"/>
      <c r="L51" s="136"/>
      <c r="M51" s="136"/>
      <c r="N51" s="136"/>
      <c r="O51" s="136"/>
      <c r="P51" s="136"/>
      <c r="Q51" s="136"/>
      <c r="R51" s="136"/>
      <c r="S51" s="136"/>
      <c r="T51" s="136"/>
      <c r="U51" s="136"/>
      <c r="V51" s="136"/>
      <c r="W51" s="136"/>
      <c r="X51" s="136"/>
      <c r="Y51" s="136"/>
      <c r="Z51" s="136"/>
      <c r="AA51" s="136"/>
      <c r="AB51" s="136"/>
      <c r="AC51" s="136"/>
      <c r="AD51" s="136"/>
      <c r="AE51" s="136"/>
      <c r="AF51" s="136"/>
      <c r="AG51" s="136"/>
      <c r="AH51" s="136"/>
      <c r="AI51" s="136"/>
      <c r="AJ51" s="136"/>
      <c r="AK51" s="136"/>
      <c r="AL51" s="136"/>
      <c r="AM51" s="136"/>
      <c r="AN51" s="136"/>
      <c r="AO51" s="136"/>
      <c r="AP51" s="136"/>
      <c r="AQ51" s="136"/>
      <c r="AR51" s="136"/>
      <c r="AS51" s="136"/>
      <c r="AT51" s="136"/>
      <c r="AU51" s="136"/>
      <c r="AV51" s="136"/>
      <c r="AW51" s="136"/>
      <c r="AX51" s="136"/>
      <c r="AY51" s="136"/>
      <c r="AZ51" s="136"/>
      <c r="BA51" s="136"/>
      <c r="BB51" s="136"/>
      <c r="BC51" s="136"/>
      <c r="BD51" s="136"/>
      <c r="BE51" s="136"/>
      <c r="BF51" s="136"/>
      <c r="BG51" s="136"/>
      <c r="BH51" s="136"/>
      <c r="BI51" s="136"/>
      <c r="BJ51" s="136"/>
      <c r="BK51" s="136"/>
      <c r="BL51" s="136"/>
      <c r="BM51" s="136"/>
      <c r="BN51" s="136"/>
      <c r="BO51" s="136"/>
      <c r="BP51" s="136"/>
      <c r="BQ51" s="136"/>
      <c r="BR51" s="136"/>
      <c r="BS51" s="136"/>
      <c r="BT51" s="136"/>
      <c r="BU51" s="136"/>
      <c r="BV51" s="136"/>
      <c r="BW51" s="136"/>
      <c r="BX51" s="136"/>
      <c r="BY51" s="136"/>
      <c r="BZ51" s="136"/>
      <c r="CA51" s="136"/>
      <c r="CB51" s="136"/>
      <c r="CC51" s="136"/>
      <c r="CD51" s="136"/>
      <c r="CE51" s="136"/>
      <c r="CF51" s="136"/>
      <c r="CG51" s="136"/>
      <c r="CH51" s="136"/>
      <c r="CI51" s="136"/>
      <c r="CJ51" s="136"/>
      <c r="CK51" s="136"/>
      <c r="CL51" s="136"/>
      <c r="CM51" s="136"/>
      <c r="CN51" s="136"/>
      <c r="CO51" s="136"/>
      <c r="CP51" s="136"/>
      <c r="CQ51" s="136"/>
      <c r="CR51" s="136"/>
      <c r="CS51" s="136"/>
      <c r="CT51" s="136"/>
      <c r="CU51" s="136"/>
      <c r="CV51" s="136"/>
      <c r="CW51" s="136"/>
      <c r="CX51" s="136"/>
      <c r="CY51" s="136"/>
      <c r="CZ51" s="136"/>
      <c r="DA51" s="136"/>
      <c r="DB51" s="136"/>
      <c r="DC51" s="136"/>
      <c r="DD51" s="136"/>
      <c r="DE51" s="136"/>
      <c r="DF51" s="136"/>
      <c r="DG51" s="136"/>
      <c r="DH51" s="136"/>
      <c r="DI51" s="136"/>
      <c r="DJ51" s="136"/>
      <c r="DK51" s="136"/>
      <c r="DL51" s="136"/>
      <c r="DM51" s="136"/>
      <c r="DN51" s="136"/>
      <c r="DO51" s="136"/>
      <c r="DP51" s="136"/>
      <c r="DQ51" s="136"/>
      <c r="DR51" s="136"/>
      <c r="DS51" s="136"/>
      <c r="DT51" s="136"/>
      <c r="DU51" s="136"/>
      <c r="DV51" s="136"/>
      <c r="DW51" s="136"/>
      <c r="DX51" s="136"/>
      <c r="DY51" s="136"/>
      <c r="DZ51" s="136"/>
      <c r="EA51" s="136"/>
      <c r="EB51" s="136"/>
      <c r="EC51" s="136"/>
      <c r="ED51" s="136"/>
      <c r="EE51" s="136"/>
      <c r="EF51" s="136"/>
      <c r="EG51" s="136"/>
      <c r="EH51" s="136"/>
      <c r="EI51" s="136"/>
      <c r="EJ51" s="136"/>
      <c r="EK51" s="136"/>
      <c r="EL51" s="136"/>
      <c r="EM51" s="136"/>
      <c r="EN51" s="136"/>
      <c r="EO51" s="136"/>
      <c r="EP51" s="136"/>
      <c r="EQ51" s="136"/>
      <c r="ER51" s="136"/>
      <c r="ES51" s="136"/>
      <c r="ET51" s="136"/>
      <c r="EU51" s="136"/>
      <c r="EV51" s="136"/>
      <c r="EW51" s="136"/>
      <c r="EX51" s="136"/>
      <c r="EY51" s="136"/>
      <c r="EZ51" s="136"/>
      <c r="FA51" s="136"/>
      <c r="FB51" s="136"/>
      <c r="FC51" s="136"/>
      <c r="FD51" s="136"/>
      <c r="FE51" s="136"/>
      <c r="FF51" s="136"/>
      <c r="FG51" s="136"/>
      <c r="FH51" s="136"/>
      <c r="FI51" s="136"/>
      <c r="FJ51" s="136"/>
      <c r="FK51" s="136"/>
      <c r="FL51" s="136"/>
      <c r="FM51" s="136"/>
      <c r="FN51" s="136"/>
      <c r="FO51" s="136"/>
      <c r="FP51" s="136"/>
      <c r="FQ51" s="136"/>
      <c r="FR51" s="136"/>
      <c r="FS51" s="136"/>
      <c r="FT51" s="136"/>
      <c r="FU51" s="136"/>
      <c r="FV51" s="136"/>
      <c r="FW51" s="136"/>
      <c r="FX51" s="136"/>
      <c r="FY51" s="136"/>
      <c r="FZ51" s="136"/>
      <c r="GA51" s="136"/>
      <c r="GB51" s="136"/>
      <c r="GC51" s="136"/>
      <c r="GD51" s="136"/>
      <c r="GE51" s="136"/>
      <c r="GF51" s="136"/>
      <c r="GG51" s="136"/>
      <c r="GH51" s="136"/>
      <c r="GI51" s="136"/>
      <c r="GJ51" s="136"/>
      <c r="GK51" s="136"/>
      <c r="GL51" s="136"/>
      <c r="GM51" s="136"/>
      <c r="GN51" s="136"/>
      <c r="GO51" s="136"/>
      <c r="GP51" s="136"/>
      <c r="GQ51" s="136"/>
      <c r="GR51" s="136"/>
      <c r="GS51" s="136"/>
      <c r="GT51" s="136"/>
      <c r="GU51" s="136"/>
      <c r="GV51" s="136"/>
      <c r="GW51" s="136"/>
      <c r="GX51" s="136"/>
      <c r="GY51" s="136"/>
      <c r="GZ51" s="136"/>
      <c r="HA51" s="136"/>
      <c r="HB51" s="136"/>
      <c r="HC51" s="136"/>
      <c r="HD51" s="136"/>
      <c r="HE51" s="136"/>
      <c r="HF51" s="136"/>
      <c r="HG51" s="136"/>
      <c r="HH51" s="136"/>
      <c r="HI51" s="136"/>
      <c r="HJ51" s="136"/>
      <c r="HK51" s="136"/>
      <c r="HL51" s="136"/>
      <c r="HM51" s="136"/>
      <c r="HN51" s="136"/>
      <c r="HO51" s="136"/>
      <c r="HP51" s="136"/>
      <c r="HQ51" s="136"/>
      <c r="HR51" s="136"/>
      <c r="HS51" s="136"/>
      <c r="HT51" s="136"/>
      <c r="HU51" s="136"/>
      <c r="HV51" s="136"/>
      <c r="HW51" s="136"/>
      <c r="HX51" s="136"/>
      <c r="HY51" s="136"/>
      <c r="HZ51" s="136"/>
      <c r="IA51" s="136"/>
      <c r="IB51" s="136"/>
      <c r="IC51" s="136"/>
      <c r="ID51" s="136"/>
      <c r="IE51" s="136"/>
      <c r="IF51" s="136"/>
      <c r="IG51" s="136"/>
      <c r="IH51" s="136"/>
      <c r="II51" s="136"/>
      <c r="IJ51" s="136"/>
      <c r="IK51" s="136"/>
      <c r="IL51" s="136"/>
      <c r="IM51" s="136"/>
      <c r="IN51" s="136"/>
      <c r="IO51" s="136"/>
      <c r="IP51" s="136"/>
      <c r="IQ51" s="136"/>
      <c r="IR51" s="136"/>
      <c r="IS51" s="136"/>
      <c r="IT51" s="136"/>
      <c r="IU51" s="136"/>
      <c r="IV51" s="136"/>
      <c r="IW51" s="136"/>
      <c r="IX51" s="136"/>
      <c r="IY51" s="136"/>
      <c r="IZ51" s="136"/>
      <c r="JA51" s="136"/>
      <c r="JB51" s="136"/>
      <c r="JC51" s="136"/>
      <c r="JD51" s="136"/>
      <c r="JE51" s="136"/>
      <c r="JF51" s="136"/>
      <c r="JG51" s="136"/>
      <c r="JH51" s="136"/>
      <c r="JI51" s="136"/>
      <c r="JJ51" s="136"/>
      <c r="JK51" s="136"/>
      <c r="JL51" s="136"/>
      <c r="JM51" s="136"/>
      <c r="JN51" s="136"/>
      <c r="JO51" s="136"/>
      <c r="JP51" s="136"/>
      <c r="JQ51" s="136"/>
      <c r="JR51" s="136"/>
      <c r="JS51" s="136"/>
      <c r="JT51" s="136"/>
      <c r="JU51" s="136"/>
      <c r="JV51" s="136"/>
      <c r="JW51" s="136"/>
      <c r="JX51" s="136"/>
      <c r="JY51" s="136"/>
      <c r="JZ51" s="136"/>
      <c r="KA51" s="136"/>
      <c r="KB51" s="136"/>
      <c r="KC51" s="136"/>
      <c r="KD51" s="136"/>
      <c r="KE51" s="136"/>
      <c r="KF51" s="136"/>
      <c r="KG51" s="136"/>
      <c r="KH51" s="136"/>
      <c r="KI51" s="136"/>
      <c r="KJ51" s="136"/>
      <c r="KK51" s="136"/>
      <c r="KL51" s="136"/>
      <c r="KM51" s="136"/>
      <c r="KN51" s="136"/>
      <c r="KO51" s="136"/>
      <c r="KP51" s="136"/>
      <c r="KQ51" s="136"/>
      <c r="KR51" s="136"/>
      <c r="KS51" s="136"/>
      <c r="KT51" s="136"/>
      <c r="KU51" s="136"/>
      <c r="KV51" s="136"/>
      <c r="KW51" s="136"/>
      <c r="KX51" s="136"/>
      <c r="KY51" s="136"/>
      <c r="KZ51" s="136"/>
      <c r="LA51" s="136"/>
      <c r="LB51" s="136"/>
      <c r="LC51" s="136"/>
      <c r="LD51" s="136"/>
      <c r="LE51" s="136"/>
      <c r="LF51" s="136"/>
      <c r="LG51" s="136"/>
      <c r="LH51" s="136"/>
      <c r="LI51" s="136"/>
      <c r="LJ51" s="136"/>
      <c r="LK51" s="136"/>
      <c r="LL51" s="136"/>
      <c r="LM51" s="136"/>
      <c r="LN51" s="136"/>
      <c r="LO51" s="136"/>
      <c r="LP51" s="136"/>
      <c r="LQ51" s="136"/>
      <c r="LR51" s="136"/>
      <c r="LS51" s="136"/>
      <c r="LT51" s="136"/>
      <c r="LU51" s="136"/>
      <c r="LV51" s="136"/>
      <c r="LW51" s="136"/>
      <c r="LX51" s="136"/>
      <c r="LY51" s="136"/>
      <c r="LZ51" s="136"/>
      <c r="MA51" s="136"/>
      <c r="MB51" s="136"/>
      <c r="MC51" s="136"/>
      <c r="MD51" s="136"/>
      <c r="ME51" s="136"/>
      <c r="MF51" s="136"/>
      <c r="MG51" s="136"/>
      <c r="MH51" s="136"/>
      <c r="MI51" s="136"/>
      <c r="MJ51" s="136"/>
      <c r="MK51" s="136"/>
      <c r="ML51" s="136"/>
      <c r="MM51" s="136"/>
      <c r="MN51" s="136"/>
      <c r="MO51" s="136"/>
      <c r="MP51" s="136"/>
      <c r="MQ51" s="136"/>
      <c r="MR51" s="136"/>
      <c r="MS51" s="136"/>
      <c r="MT51" s="136"/>
      <c r="MU51" s="136"/>
      <c r="MV51" s="136"/>
      <c r="MW51" s="136"/>
      <c r="MX51" s="136"/>
      <c r="MY51" s="136"/>
      <c r="MZ51" s="136"/>
      <c r="NA51" s="136"/>
      <c r="NB51" s="136"/>
      <c r="NC51" s="136"/>
      <c r="ND51" s="136"/>
      <c r="NE51" s="136"/>
      <c r="NF51" s="136"/>
      <c r="NG51" s="136"/>
      <c r="NH51" s="136"/>
      <c r="NI51" s="136"/>
      <c r="NJ51" s="136"/>
      <c r="NK51" s="136"/>
      <c r="NL51" s="136"/>
      <c r="NM51" s="136"/>
      <c r="NN51" s="136"/>
      <c r="NO51" s="136"/>
      <c r="NP51" s="136"/>
      <c r="NQ51" s="136"/>
      <c r="NR51" s="136"/>
      <c r="NS51" s="136"/>
      <c r="NT51" s="136"/>
      <c r="NU51" s="136"/>
      <c r="NV51" s="136"/>
      <c r="NW51" s="136"/>
      <c r="NX51" s="136"/>
    </row>
    <row r="52" spans="1:388" ht="15" customHeight="1" x14ac:dyDescent="0.2">
      <c r="A52" s="141" t="s">
        <v>319</v>
      </c>
      <c r="B52" s="205" t="s">
        <v>384</v>
      </c>
      <c r="C52" s="197">
        <v>2797124.5433784048</v>
      </c>
      <c r="D52" s="197">
        <v>2153077.7039541737</v>
      </c>
      <c r="E52" s="197">
        <v>2270763.0100590107</v>
      </c>
      <c r="F52" s="197">
        <v>2337132.3265024335</v>
      </c>
      <c r="G52" s="197">
        <v>2401589.5039060023</v>
      </c>
      <c r="H52" s="197">
        <v>2402000.2060298421</v>
      </c>
      <c r="I52" s="197">
        <v>2745441.073269947</v>
      </c>
      <c r="J52" s="197">
        <v>17107128.367099814</v>
      </c>
      <c r="K52" s="138"/>
      <c r="L52" s="138"/>
      <c r="M52" s="138"/>
      <c r="N52" s="138"/>
      <c r="O52" s="138"/>
      <c r="P52" s="138"/>
      <c r="Q52" s="138"/>
      <c r="R52" s="138"/>
      <c r="S52" s="138"/>
      <c r="T52" s="138"/>
      <c r="U52" s="138"/>
      <c r="V52" s="138"/>
      <c r="W52" s="138"/>
      <c r="X52" s="138"/>
      <c r="Y52" s="138"/>
      <c r="Z52" s="138"/>
      <c r="AA52" s="138"/>
      <c r="AB52" s="138"/>
      <c r="AC52" s="138"/>
      <c r="AD52" s="138"/>
      <c r="AE52" s="138"/>
      <c r="AF52" s="138"/>
      <c r="AG52" s="138"/>
      <c r="AH52" s="138"/>
      <c r="AI52" s="138"/>
      <c r="AJ52" s="138"/>
      <c r="AK52" s="138"/>
      <c r="AL52" s="138"/>
      <c r="AM52" s="138"/>
      <c r="AN52" s="138"/>
      <c r="AO52" s="138"/>
      <c r="AP52" s="138"/>
      <c r="AQ52" s="138"/>
      <c r="AR52" s="138"/>
      <c r="AS52" s="138"/>
      <c r="AT52" s="138"/>
      <c r="AU52" s="138"/>
      <c r="AV52" s="138"/>
      <c r="AW52" s="138"/>
      <c r="AX52" s="138"/>
      <c r="AY52" s="138"/>
      <c r="AZ52" s="138"/>
      <c r="BA52" s="138"/>
      <c r="BB52" s="138"/>
      <c r="BC52" s="138"/>
      <c r="BD52" s="138"/>
      <c r="BE52" s="138"/>
      <c r="BF52" s="138"/>
      <c r="BG52" s="138"/>
      <c r="BH52" s="138"/>
      <c r="BI52" s="138"/>
      <c r="BJ52" s="138"/>
      <c r="BK52" s="138"/>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38"/>
      <c r="DI52" s="138"/>
      <c r="DJ52" s="138"/>
      <c r="DK52" s="138"/>
      <c r="DL52" s="138"/>
      <c r="DM52" s="138"/>
      <c r="DN52" s="138"/>
      <c r="DO52" s="138"/>
      <c r="DP52" s="138"/>
      <c r="DQ52" s="138"/>
      <c r="DR52" s="138"/>
      <c r="DS52" s="138"/>
      <c r="DT52" s="138"/>
      <c r="DU52" s="138"/>
      <c r="DV52" s="138"/>
      <c r="DW52" s="138"/>
      <c r="DX52" s="138"/>
      <c r="DY52" s="138"/>
      <c r="DZ52" s="138"/>
      <c r="EA52" s="138"/>
      <c r="EB52" s="138"/>
      <c r="EC52" s="138"/>
      <c r="ED52" s="138"/>
      <c r="EE52" s="138"/>
      <c r="EF52" s="138"/>
      <c r="EG52" s="138"/>
      <c r="EH52" s="138"/>
      <c r="EI52" s="138"/>
      <c r="EJ52" s="138"/>
      <c r="EK52" s="138"/>
      <c r="EL52" s="138"/>
      <c r="EM52" s="138"/>
      <c r="EN52" s="138"/>
      <c r="EO52" s="138"/>
      <c r="EP52" s="138"/>
      <c r="EQ52" s="138"/>
      <c r="ER52" s="138"/>
      <c r="ES52" s="138"/>
      <c r="ET52" s="138"/>
      <c r="EU52" s="138"/>
      <c r="EV52" s="138"/>
      <c r="EW52" s="138"/>
      <c r="EX52" s="138"/>
      <c r="EY52" s="138"/>
      <c r="EZ52" s="138"/>
      <c r="FA52" s="138"/>
      <c r="FB52" s="138"/>
      <c r="FC52" s="138"/>
      <c r="FD52" s="138"/>
      <c r="FE52" s="138"/>
      <c r="FF52" s="138"/>
      <c r="FG52" s="138"/>
      <c r="FH52" s="138"/>
      <c r="FI52" s="138"/>
      <c r="FJ52" s="138"/>
      <c r="FK52" s="138"/>
      <c r="FL52" s="138"/>
      <c r="FM52" s="138"/>
      <c r="FN52" s="138"/>
      <c r="FO52" s="138"/>
      <c r="FP52" s="138"/>
      <c r="FQ52" s="138"/>
      <c r="FR52" s="138"/>
      <c r="FS52" s="138"/>
      <c r="FT52" s="138"/>
      <c r="FU52" s="138"/>
      <c r="FV52" s="138"/>
      <c r="FW52" s="138"/>
      <c r="FX52" s="138"/>
      <c r="FY52" s="138"/>
      <c r="FZ52" s="138"/>
      <c r="GA52" s="138"/>
      <c r="GB52" s="138"/>
      <c r="GC52" s="138"/>
      <c r="GD52" s="138"/>
      <c r="GE52" s="138"/>
      <c r="GF52" s="138"/>
      <c r="GG52" s="138"/>
      <c r="GH52" s="138"/>
      <c r="GI52" s="138"/>
      <c r="GJ52" s="138"/>
      <c r="GK52" s="138"/>
      <c r="GL52" s="138"/>
      <c r="GM52" s="138"/>
      <c r="GN52" s="138"/>
      <c r="GO52" s="138"/>
      <c r="GP52" s="138"/>
      <c r="GQ52" s="138"/>
      <c r="GR52" s="138"/>
      <c r="GS52" s="138"/>
      <c r="GT52" s="138"/>
      <c r="GU52" s="138"/>
      <c r="GV52" s="138"/>
      <c r="GW52" s="138"/>
      <c r="GX52" s="138"/>
      <c r="GY52" s="138"/>
      <c r="GZ52" s="138"/>
      <c r="HA52" s="138"/>
      <c r="HB52" s="138"/>
      <c r="HC52" s="138"/>
      <c r="HD52" s="138"/>
      <c r="HE52" s="138"/>
      <c r="HF52" s="138"/>
      <c r="HG52" s="138"/>
      <c r="HH52" s="138"/>
      <c r="HI52" s="138"/>
      <c r="HJ52" s="138"/>
      <c r="HK52" s="138"/>
      <c r="HL52" s="138"/>
      <c r="HM52" s="138"/>
      <c r="HN52" s="138"/>
      <c r="HO52" s="138"/>
      <c r="HP52" s="138"/>
      <c r="HQ52" s="138"/>
      <c r="HR52" s="138"/>
      <c r="HS52" s="138"/>
      <c r="HT52" s="138"/>
      <c r="HU52" s="138"/>
      <c r="HV52" s="138"/>
      <c r="HW52" s="138"/>
      <c r="HX52" s="138"/>
      <c r="HY52" s="138"/>
      <c r="HZ52" s="138"/>
      <c r="IA52" s="138"/>
      <c r="IB52" s="138"/>
      <c r="IC52" s="138"/>
      <c r="ID52" s="138"/>
      <c r="IE52" s="138"/>
      <c r="IF52" s="138"/>
      <c r="IG52" s="138"/>
      <c r="IH52" s="138"/>
      <c r="II52" s="138"/>
      <c r="IJ52" s="138"/>
      <c r="IK52" s="138"/>
      <c r="IL52" s="138"/>
      <c r="IM52" s="138"/>
      <c r="IN52" s="138"/>
      <c r="IO52" s="138"/>
      <c r="IP52" s="138"/>
      <c r="IQ52" s="138"/>
      <c r="IR52" s="138"/>
      <c r="IS52" s="138"/>
      <c r="IT52" s="138"/>
      <c r="IU52" s="138"/>
      <c r="IV52" s="138"/>
      <c r="IW52" s="138"/>
      <c r="IX52" s="138"/>
      <c r="IY52" s="138"/>
      <c r="IZ52" s="138"/>
      <c r="JA52" s="138"/>
      <c r="JB52" s="138"/>
      <c r="JC52" s="138"/>
      <c r="JD52" s="138"/>
      <c r="JE52" s="138"/>
      <c r="JF52" s="138"/>
      <c r="JG52" s="138"/>
      <c r="JH52" s="138"/>
      <c r="JI52" s="138"/>
      <c r="JJ52" s="138"/>
      <c r="JK52" s="138"/>
      <c r="JL52" s="138"/>
      <c r="JM52" s="138"/>
      <c r="JN52" s="138"/>
      <c r="JO52" s="138"/>
      <c r="JP52" s="138"/>
      <c r="JQ52" s="138"/>
      <c r="JR52" s="138"/>
      <c r="JS52" s="138"/>
      <c r="JT52" s="138"/>
      <c r="JU52" s="138"/>
      <c r="JV52" s="138"/>
      <c r="JW52" s="138"/>
      <c r="JX52" s="138"/>
      <c r="JY52" s="138"/>
      <c r="JZ52" s="138"/>
      <c r="KA52" s="138"/>
      <c r="KB52" s="138"/>
      <c r="KC52" s="138"/>
      <c r="KD52" s="138"/>
      <c r="KE52" s="138"/>
      <c r="KF52" s="138"/>
      <c r="KG52" s="138"/>
      <c r="KH52" s="138"/>
      <c r="KI52" s="138"/>
      <c r="KJ52" s="138"/>
      <c r="KK52" s="138"/>
      <c r="KL52" s="138"/>
      <c r="KM52" s="138"/>
      <c r="KN52" s="138"/>
      <c r="KO52" s="138"/>
      <c r="KP52" s="138"/>
      <c r="KQ52" s="138"/>
      <c r="KR52" s="138"/>
      <c r="KS52" s="138"/>
      <c r="KT52" s="138"/>
      <c r="KU52" s="138"/>
      <c r="KV52" s="138"/>
      <c r="KW52" s="138"/>
      <c r="KX52" s="138"/>
      <c r="KY52" s="138"/>
      <c r="KZ52" s="138"/>
      <c r="LA52" s="138"/>
      <c r="LB52" s="138"/>
      <c r="LC52" s="138"/>
      <c r="LD52" s="138"/>
      <c r="LE52" s="138"/>
      <c r="LF52" s="138"/>
      <c r="LG52" s="138"/>
      <c r="LH52" s="138"/>
      <c r="LI52" s="138"/>
      <c r="LJ52" s="138"/>
      <c r="LK52" s="138"/>
      <c r="LL52" s="138"/>
      <c r="LM52" s="138"/>
      <c r="LN52" s="138"/>
      <c r="LO52" s="138"/>
      <c r="LP52" s="138"/>
      <c r="LQ52" s="138"/>
      <c r="LR52" s="138"/>
      <c r="LS52" s="138"/>
      <c r="LT52" s="138"/>
      <c r="LU52" s="138"/>
      <c r="LV52" s="138"/>
      <c r="LW52" s="138"/>
      <c r="LX52" s="138"/>
      <c r="LY52" s="138"/>
      <c r="LZ52" s="138"/>
      <c r="MA52" s="138"/>
      <c r="MB52" s="138"/>
      <c r="MC52" s="138"/>
      <c r="MD52" s="138"/>
      <c r="ME52" s="138"/>
      <c r="MF52" s="138"/>
      <c r="MG52" s="138"/>
      <c r="MH52" s="138"/>
      <c r="MI52" s="138"/>
      <c r="MJ52" s="138"/>
      <c r="MK52" s="138"/>
      <c r="ML52" s="138"/>
      <c r="MM52" s="138"/>
      <c r="MN52" s="138"/>
      <c r="MO52" s="138"/>
      <c r="MP52" s="138"/>
      <c r="MQ52" s="138"/>
      <c r="MR52" s="138"/>
      <c r="MS52" s="138"/>
      <c r="MT52" s="138"/>
      <c r="MU52" s="138"/>
      <c r="MV52" s="138"/>
      <c r="MW52" s="138"/>
      <c r="MX52" s="138"/>
      <c r="MY52" s="138"/>
      <c r="MZ52" s="138"/>
      <c r="NA52" s="138"/>
      <c r="NB52" s="138"/>
      <c r="NC52" s="138"/>
      <c r="ND52" s="138"/>
      <c r="NE52" s="138"/>
      <c r="NF52" s="138"/>
      <c r="NG52" s="138"/>
      <c r="NH52" s="138"/>
      <c r="NI52" s="138"/>
      <c r="NJ52" s="138"/>
      <c r="NK52" s="138"/>
      <c r="NL52" s="138"/>
      <c r="NM52" s="138"/>
      <c r="NN52" s="138"/>
      <c r="NO52" s="138"/>
      <c r="NP52" s="138"/>
      <c r="NQ52" s="138"/>
      <c r="NR52" s="138"/>
      <c r="NS52" s="138"/>
      <c r="NT52" s="138"/>
      <c r="NU52" s="138"/>
      <c r="NV52" s="138"/>
      <c r="NW52" s="138"/>
      <c r="NX52" s="138"/>
    </row>
    <row r="53" spans="1:388" ht="15" customHeight="1" x14ac:dyDescent="0.2">
      <c r="A53" s="142" t="s">
        <v>320</v>
      </c>
      <c r="B53" s="209" t="s">
        <v>385</v>
      </c>
      <c r="C53" s="210">
        <v>0.27666615928446014</v>
      </c>
      <c r="D53" s="210">
        <v>0.23100001435805873</v>
      </c>
      <c r="E53" s="210">
        <v>0.24863652382565249</v>
      </c>
      <c r="F53" s="210">
        <v>0.20725071737307788</v>
      </c>
      <c r="G53" s="210">
        <v>0.22997095879819307</v>
      </c>
      <c r="H53" s="210">
        <v>0.26038791260150318</v>
      </c>
      <c r="I53" s="210">
        <v>0.29700243519507608</v>
      </c>
      <c r="J53" s="210">
        <v>0.25323655424595604</v>
      </c>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row>
    <row r="54" spans="1:388" ht="15" customHeight="1" x14ac:dyDescent="0.2">
      <c r="A54" s="141" t="s">
        <v>321</v>
      </c>
      <c r="B54" s="206" t="s">
        <v>386</v>
      </c>
      <c r="C54" s="198">
        <v>3519332.0935762906</v>
      </c>
      <c r="D54" s="198">
        <v>2509685.3524502078</v>
      </c>
      <c r="E54" s="198">
        <v>3077036.5652742037</v>
      </c>
      <c r="F54" s="198">
        <v>2966641.599733605</v>
      </c>
      <c r="G54" s="198">
        <v>3193150.9961785972</v>
      </c>
      <c r="H54" s="198">
        <v>3187987.3790239953</v>
      </c>
      <c r="I54" s="198">
        <v>4008150.4418609105</v>
      </c>
      <c r="J54" s="198">
        <v>22461984.428097811</v>
      </c>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row>
    <row r="55" spans="1:388" ht="15" customHeight="1" x14ac:dyDescent="0.2">
      <c r="A55" s="142" t="s">
        <v>322</v>
      </c>
      <c r="B55" s="207" t="s">
        <v>387</v>
      </c>
      <c r="C55" s="201">
        <v>49148887.080000013</v>
      </c>
      <c r="D55" s="201">
        <v>38117416.159999996</v>
      </c>
      <c r="E55" s="201">
        <v>47718819.599999994</v>
      </c>
      <c r="F55" s="201">
        <v>52477362.990000002</v>
      </c>
      <c r="G55" s="201">
        <v>58876803.720000014</v>
      </c>
      <c r="H55" s="201">
        <v>60935993.650000006</v>
      </c>
      <c r="I55" s="201">
        <v>78630208.539999992</v>
      </c>
      <c r="J55" s="201">
        <v>385905491.74000001</v>
      </c>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row>
    <row r="56" spans="1:388" ht="15" customHeight="1" x14ac:dyDescent="0.2">
      <c r="A56" s="142" t="s">
        <v>323</v>
      </c>
      <c r="B56" s="207" t="s">
        <v>388</v>
      </c>
      <c r="C56" s="201">
        <v>19.306993681775833</v>
      </c>
      <c r="D56" s="201">
        <v>19.750488697104792</v>
      </c>
      <c r="E56" s="201">
        <v>20.639869873214643</v>
      </c>
      <c r="F56" s="201">
        <v>22.313672952198804</v>
      </c>
      <c r="G56" s="201">
        <v>23.945155670262842</v>
      </c>
      <c r="H56" s="201">
        <v>25.843617449448107</v>
      </c>
      <c r="I56" s="201">
        <v>27.905614660079777</v>
      </c>
      <c r="J56" s="201">
        <v>22.8150589977264</v>
      </c>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row>
    <row r="57" spans="1:388" ht="15" customHeight="1" x14ac:dyDescent="0.2">
      <c r="A57" s="142" t="s">
        <v>324</v>
      </c>
      <c r="B57" s="207" t="s">
        <v>389</v>
      </c>
      <c r="C57" s="202">
        <v>0.10217503006866972</v>
      </c>
      <c r="D57" s="202">
        <v>9.9533783687470609E-2</v>
      </c>
      <c r="E57" s="202">
        <v>9.8482058751859156E-2</v>
      </c>
      <c r="F57" s="202">
        <v>0.10039897841259304</v>
      </c>
      <c r="G57" s="202">
        <v>9.9805018592019915E-2</v>
      </c>
      <c r="H57" s="202">
        <v>0.10006046712656075</v>
      </c>
      <c r="I57" s="202">
        <v>0.10032938326051549</v>
      </c>
      <c r="J57" s="202">
        <v>0.10011210284281266</v>
      </c>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row>
    <row r="58" spans="1:388" ht="15" customHeight="1" x14ac:dyDescent="0.2">
      <c r="A58" s="142" t="s">
        <v>325</v>
      </c>
      <c r="B58" s="207" t="s">
        <v>390</v>
      </c>
      <c r="C58" s="199">
        <v>8.23315317368261E-3</v>
      </c>
      <c r="D58" s="199">
        <v>7.6578140610607656E-3</v>
      </c>
      <c r="E58" s="199">
        <v>7.3367232264904773E-3</v>
      </c>
      <c r="F58" s="199">
        <v>7.8052649839663816E-3</v>
      </c>
      <c r="G58" s="199">
        <v>7.9541044427194584E-3</v>
      </c>
      <c r="H58" s="199">
        <v>8.1731031274373429E-3</v>
      </c>
      <c r="I58" s="199">
        <v>8.2619293040171338E-3</v>
      </c>
      <c r="J58" s="199">
        <v>7.9174417599105935E-3</v>
      </c>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row>
    <row r="59" spans="1:388" ht="15" customHeight="1" x14ac:dyDescent="0.2">
      <c r="A59" s="142" t="s">
        <v>326</v>
      </c>
      <c r="B59" s="207" t="s">
        <v>391</v>
      </c>
      <c r="C59" s="203">
        <v>679790.96929460601</v>
      </c>
      <c r="D59" s="203">
        <v>527211.84177040111</v>
      </c>
      <c r="E59" s="203">
        <v>660011.33609958505</v>
      </c>
      <c r="F59" s="203">
        <v>725827.98049792543</v>
      </c>
      <c r="G59" s="203">
        <v>814340.30041493801</v>
      </c>
      <c r="H59" s="203">
        <v>842821.48893499316</v>
      </c>
      <c r="I59" s="203">
        <v>1087554.7515905946</v>
      </c>
      <c r="J59" s="203">
        <v>5337558.6686030431</v>
      </c>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row>
    <row r="60" spans="1:388" s="50" customFormat="1" ht="15.75" x14ac:dyDescent="0.25">
      <c r="A60" s="142" t="s">
        <v>327</v>
      </c>
      <c r="B60" s="207" t="s">
        <v>392</v>
      </c>
      <c r="C60" s="202">
        <v>3597.5389992305568</v>
      </c>
      <c r="D60" s="202">
        <v>2656.9159994476695</v>
      </c>
      <c r="E60" s="202">
        <v>3149.209543370479</v>
      </c>
      <c r="F60" s="202">
        <v>3265.8176850300356</v>
      </c>
      <c r="G60" s="202">
        <v>3394.2251176958762</v>
      </c>
      <c r="H60" s="202">
        <v>3263.2084905335032</v>
      </c>
      <c r="I60" s="202">
        <v>3910.0983374940488</v>
      </c>
      <c r="J60" s="202">
        <v>23237.014172802166</v>
      </c>
      <c r="K60" s="136"/>
      <c r="L60" s="136"/>
      <c r="M60" s="136"/>
      <c r="N60" s="136"/>
      <c r="O60" s="136"/>
      <c r="P60" s="136"/>
      <c r="Q60" s="136"/>
      <c r="R60" s="136"/>
      <c r="S60" s="136"/>
      <c r="T60" s="136"/>
      <c r="U60" s="136"/>
      <c r="V60" s="136"/>
      <c r="W60" s="136"/>
      <c r="X60" s="136"/>
      <c r="Y60" s="136"/>
      <c r="Z60" s="136"/>
      <c r="AA60" s="136"/>
      <c r="AB60" s="136"/>
      <c r="AC60" s="136"/>
      <c r="AD60" s="136"/>
      <c r="AE60" s="136"/>
      <c r="AF60" s="136"/>
      <c r="AG60" s="136"/>
      <c r="AH60" s="136"/>
      <c r="AI60" s="136"/>
      <c r="AJ60" s="136"/>
      <c r="AK60" s="136"/>
      <c r="AL60" s="136"/>
      <c r="AM60" s="136"/>
      <c r="AN60" s="136"/>
      <c r="AO60" s="136"/>
      <c r="AP60" s="136"/>
      <c r="AQ60" s="136"/>
      <c r="AR60" s="136"/>
      <c r="AS60" s="136"/>
      <c r="AT60" s="136"/>
      <c r="AU60" s="136"/>
      <c r="AV60" s="136"/>
      <c r="AW60" s="136"/>
      <c r="AX60" s="136"/>
      <c r="AY60" s="136"/>
      <c r="AZ60" s="136"/>
      <c r="BA60" s="136"/>
      <c r="BB60" s="136"/>
      <c r="BC60" s="136"/>
      <c r="BD60" s="136"/>
      <c r="BE60" s="136"/>
      <c r="BF60" s="136"/>
      <c r="BG60" s="136"/>
      <c r="BH60" s="136"/>
      <c r="BI60" s="136"/>
      <c r="BJ60" s="136"/>
      <c r="BK60" s="136"/>
      <c r="BL60" s="136"/>
      <c r="BM60" s="136"/>
      <c r="BN60" s="136"/>
      <c r="BO60" s="136"/>
      <c r="BP60" s="136"/>
      <c r="BQ60" s="136"/>
      <c r="BR60" s="136"/>
      <c r="BS60" s="136"/>
      <c r="BT60" s="136"/>
      <c r="BU60" s="136"/>
      <c r="BV60" s="136"/>
      <c r="BW60" s="136"/>
      <c r="BX60" s="136"/>
      <c r="BY60" s="136"/>
      <c r="BZ60" s="136"/>
      <c r="CA60" s="136"/>
      <c r="CB60" s="136"/>
      <c r="CC60" s="136"/>
      <c r="CD60" s="136"/>
      <c r="CE60" s="136"/>
      <c r="CF60" s="136"/>
      <c r="CG60" s="136"/>
      <c r="CH60" s="136"/>
      <c r="CI60" s="136"/>
      <c r="CJ60" s="136"/>
      <c r="CK60" s="136"/>
      <c r="CL60" s="136"/>
      <c r="CM60" s="136"/>
      <c r="CN60" s="136"/>
      <c r="CO60" s="136"/>
      <c r="CP60" s="136"/>
      <c r="CQ60" s="136"/>
      <c r="CR60" s="136"/>
      <c r="CS60" s="136"/>
      <c r="CT60" s="136"/>
      <c r="CU60" s="136"/>
      <c r="CV60" s="136"/>
      <c r="CW60" s="136"/>
      <c r="CX60" s="136"/>
      <c r="CY60" s="136"/>
      <c r="CZ60" s="136"/>
      <c r="DA60" s="136"/>
      <c r="DB60" s="136"/>
      <c r="DC60" s="136"/>
      <c r="DD60" s="136"/>
      <c r="DE60" s="136"/>
      <c r="DF60" s="136"/>
      <c r="DG60" s="136"/>
      <c r="DH60" s="136"/>
      <c r="DI60" s="136"/>
      <c r="DJ60" s="136"/>
      <c r="DK60" s="136"/>
      <c r="DL60" s="136"/>
      <c r="DM60" s="136"/>
      <c r="DN60" s="136"/>
      <c r="DO60" s="136"/>
      <c r="DP60" s="136"/>
      <c r="DQ60" s="136"/>
      <c r="DR60" s="136"/>
      <c r="DS60" s="136"/>
      <c r="DT60" s="136"/>
      <c r="DU60" s="136"/>
      <c r="DV60" s="136"/>
      <c r="DW60" s="136"/>
      <c r="DX60" s="136"/>
      <c r="DY60" s="136"/>
      <c r="DZ60" s="136"/>
      <c r="EA60" s="136"/>
      <c r="EB60" s="136"/>
      <c r="EC60" s="136"/>
      <c r="ED60" s="136"/>
      <c r="EE60" s="136"/>
      <c r="EF60" s="136"/>
      <c r="EG60" s="136"/>
      <c r="EH60" s="136"/>
      <c r="EI60" s="136"/>
      <c r="EJ60" s="136"/>
      <c r="EK60" s="136"/>
      <c r="EL60" s="136"/>
      <c r="EM60" s="136"/>
      <c r="EN60" s="136"/>
      <c r="EO60" s="136"/>
      <c r="EP60" s="136"/>
      <c r="EQ60" s="136"/>
      <c r="ER60" s="136"/>
      <c r="ES60" s="136"/>
      <c r="ET60" s="136"/>
      <c r="EU60" s="136"/>
      <c r="EV60" s="136"/>
      <c r="EW60" s="136"/>
      <c r="EX60" s="136"/>
      <c r="EY60" s="136"/>
      <c r="EZ60" s="136"/>
      <c r="FA60" s="136"/>
      <c r="FB60" s="136"/>
      <c r="FC60" s="136"/>
      <c r="FD60" s="136"/>
      <c r="FE60" s="136"/>
      <c r="FF60" s="136"/>
      <c r="FG60" s="136"/>
      <c r="FH60" s="136"/>
      <c r="FI60" s="136"/>
      <c r="FJ60" s="136"/>
      <c r="FK60" s="136"/>
      <c r="FL60" s="136"/>
      <c r="FM60" s="136"/>
      <c r="FN60" s="136"/>
      <c r="FO60" s="136"/>
      <c r="FP60" s="136"/>
      <c r="FQ60" s="136"/>
      <c r="FR60" s="136"/>
      <c r="FS60" s="136"/>
      <c r="FT60" s="136"/>
      <c r="FU60" s="136"/>
      <c r="FV60" s="136"/>
      <c r="FW60" s="136"/>
      <c r="FX60" s="136"/>
      <c r="FY60" s="136"/>
      <c r="FZ60" s="136"/>
      <c r="GA60" s="136"/>
      <c r="GB60" s="136"/>
      <c r="GC60" s="136"/>
      <c r="GD60" s="136"/>
      <c r="GE60" s="136"/>
      <c r="GF60" s="136"/>
      <c r="GG60" s="136"/>
      <c r="GH60" s="136"/>
      <c r="GI60" s="136"/>
      <c r="GJ60" s="136"/>
      <c r="GK60" s="136"/>
      <c r="GL60" s="136"/>
      <c r="GM60" s="136"/>
      <c r="GN60" s="136"/>
      <c r="GO60" s="136"/>
      <c r="GP60" s="136"/>
      <c r="GQ60" s="136"/>
      <c r="GR60" s="136"/>
      <c r="GS60" s="136"/>
      <c r="GT60" s="136"/>
      <c r="GU60" s="136"/>
      <c r="GV60" s="136"/>
      <c r="GW60" s="136"/>
      <c r="GX60" s="136"/>
      <c r="GY60" s="136"/>
      <c r="GZ60" s="136"/>
      <c r="HA60" s="136"/>
      <c r="HB60" s="136"/>
      <c r="HC60" s="136"/>
      <c r="HD60" s="136"/>
      <c r="HE60" s="136"/>
      <c r="HF60" s="136"/>
      <c r="HG60" s="136"/>
      <c r="HH60" s="136"/>
      <c r="HI60" s="136"/>
      <c r="HJ60" s="136"/>
      <c r="HK60" s="136"/>
      <c r="HL60" s="136"/>
      <c r="HM60" s="136"/>
      <c r="HN60" s="136"/>
      <c r="HO60" s="136"/>
      <c r="HP60" s="136"/>
      <c r="HQ60" s="136"/>
      <c r="HR60" s="136"/>
      <c r="HS60" s="136"/>
      <c r="HT60" s="136"/>
      <c r="HU60" s="136"/>
      <c r="HV60" s="136"/>
      <c r="HW60" s="136"/>
      <c r="HX60" s="136"/>
      <c r="HY60" s="136"/>
      <c r="HZ60" s="136"/>
      <c r="IA60" s="136"/>
      <c r="IB60" s="136"/>
      <c r="IC60" s="136"/>
      <c r="ID60" s="136"/>
      <c r="IE60" s="136"/>
      <c r="IF60" s="136"/>
      <c r="IG60" s="136"/>
      <c r="IH60" s="136"/>
      <c r="II60" s="136"/>
      <c r="IJ60" s="136"/>
      <c r="IK60" s="136"/>
      <c r="IL60" s="136"/>
      <c r="IM60" s="136"/>
      <c r="IN60" s="136"/>
      <c r="IO60" s="136"/>
      <c r="IP60" s="136"/>
      <c r="IQ60" s="136"/>
      <c r="IR60" s="136"/>
      <c r="IS60" s="136"/>
      <c r="IT60" s="136"/>
      <c r="IU60" s="136"/>
      <c r="IV60" s="136"/>
      <c r="IW60" s="136"/>
      <c r="IX60" s="136"/>
      <c r="IY60" s="136"/>
      <c r="IZ60" s="136"/>
      <c r="JA60" s="136"/>
      <c r="JB60" s="136"/>
      <c r="JC60" s="136"/>
      <c r="JD60" s="136"/>
      <c r="JE60" s="136"/>
      <c r="JF60" s="136"/>
      <c r="JG60" s="136"/>
      <c r="JH60" s="136"/>
      <c r="JI60" s="136"/>
      <c r="JJ60" s="136"/>
      <c r="JK60" s="136"/>
      <c r="JL60" s="136"/>
      <c r="JM60" s="136"/>
      <c r="JN60" s="136"/>
      <c r="JO60" s="136"/>
      <c r="JP60" s="136"/>
      <c r="JQ60" s="136"/>
      <c r="JR60" s="136"/>
      <c r="JS60" s="136"/>
      <c r="JT60" s="136"/>
      <c r="JU60" s="136"/>
      <c r="JV60" s="136"/>
      <c r="JW60" s="136"/>
      <c r="JX60" s="136"/>
      <c r="JY60" s="136"/>
      <c r="JZ60" s="136"/>
      <c r="KA60" s="136"/>
      <c r="KB60" s="136"/>
      <c r="KC60" s="136"/>
      <c r="KD60" s="136"/>
      <c r="KE60" s="136"/>
      <c r="KF60" s="136"/>
      <c r="KG60" s="136"/>
      <c r="KH60" s="136"/>
      <c r="KI60" s="136"/>
      <c r="KJ60" s="136"/>
      <c r="KK60" s="136"/>
      <c r="KL60" s="136"/>
      <c r="KM60" s="136"/>
      <c r="KN60" s="136"/>
      <c r="KO60" s="136"/>
      <c r="KP60" s="136"/>
      <c r="KQ60" s="136"/>
      <c r="KR60" s="136"/>
      <c r="KS60" s="136"/>
      <c r="KT60" s="136"/>
      <c r="KU60" s="136"/>
      <c r="KV60" s="136"/>
      <c r="KW60" s="136"/>
      <c r="KX60" s="136"/>
      <c r="KY60" s="136"/>
      <c r="KZ60" s="136"/>
      <c r="LA60" s="136"/>
      <c r="LB60" s="136"/>
      <c r="LC60" s="136"/>
      <c r="LD60" s="136"/>
      <c r="LE60" s="136"/>
      <c r="LF60" s="136"/>
      <c r="LG60" s="136"/>
      <c r="LH60" s="136"/>
      <c r="LI60" s="136"/>
      <c r="LJ60" s="136"/>
      <c r="LK60" s="136"/>
      <c r="LL60" s="136"/>
      <c r="LM60" s="136"/>
      <c r="LN60" s="136"/>
      <c r="LO60" s="136"/>
      <c r="LP60" s="136"/>
      <c r="LQ60" s="136"/>
      <c r="LR60" s="136"/>
      <c r="LS60" s="136"/>
      <c r="LT60" s="136"/>
      <c r="LU60" s="136"/>
      <c r="LV60" s="136"/>
      <c r="LW60" s="136"/>
      <c r="LX60" s="136"/>
      <c r="LY60" s="136"/>
      <c r="LZ60" s="136"/>
      <c r="MA60" s="136"/>
      <c r="MB60" s="136"/>
      <c r="MC60" s="136"/>
      <c r="MD60" s="136"/>
      <c r="ME60" s="136"/>
      <c r="MF60" s="136"/>
      <c r="MG60" s="136"/>
      <c r="MH60" s="136"/>
      <c r="MI60" s="136"/>
      <c r="MJ60" s="136"/>
      <c r="MK60" s="136"/>
      <c r="ML60" s="136"/>
      <c r="MM60" s="136"/>
      <c r="MN60" s="136"/>
      <c r="MO60" s="136"/>
      <c r="MP60" s="136"/>
      <c r="MQ60" s="136"/>
      <c r="MR60" s="136"/>
      <c r="MS60" s="136"/>
      <c r="MT60" s="136"/>
      <c r="MU60" s="136"/>
      <c r="MV60" s="136"/>
      <c r="MW60" s="136"/>
      <c r="MX60" s="136"/>
      <c r="MY60" s="136"/>
      <c r="MZ60" s="136"/>
      <c r="NA60" s="136"/>
      <c r="NB60" s="136"/>
      <c r="NC60" s="136"/>
      <c r="ND60" s="136"/>
      <c r="NE60" s="136"/>
      <c r="NF60" s="136"/>
      <c r="NG60" s="136"/>
      <c r="NH60" s="136"/>
      <c r="NI60" s="136"/>
      <c r="NJ60" s="136"/>
      <c r="NK60" s="136"/>
      <c r="NL60" s="136"/>
      <c r="NM60" s="136"/>
      <c r="NN60" s="136"/>
      <c r="NO60" s="136"/>
      <c r="NP60" s="136"/>
      <c r="NQ60" s="136"/>
      <c r="NR60" s="136"/>
      <c r="NS60" s="136"/>
      <c r="NT60" s="136"/>
      <c r="NU60" s="136"/>
      <c r="NV60" s="136"/>
      <c r="NW60" s="136"/>
      <c r="NX60" s="136"/>
    </row>
    <row r="61" spans="1:388" ht="15" customHeight="1" x14ac:dyDescent="0.2">
      <c r="A61" s="142" t="s">
        <v>328</v>
      </c>
      <c r="B61" s="207" t="s">
        <v>393</v>
      </c>
      <c r="C61" s="203">
        <v>11783.478081994728</v>
      </c>
      <c r="D61" s="203">
        <v>12575.854886176179</v>
      </c>
      <c r="E61" s="203">
        <v>14778.20365438216</v>
      </c>
      <c r="F61" s="203">
        <v>16664.770717688156</v>
      </c>
      <c r="G61" s="203">
        <v>17664.807596759681</v>
      </c>
      <c r="H61" s="203">
        <v>17560.805086455333</v>
      </c>
      <c r="I61" s="203">
        <v>18838.095002395781</v>
      </c>
      <c r="J61" s="203">
        <v>15714.683867736287</v>
      </c>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row>
    <row r="62" spans="1:388" ht="15" customHeight="1" x14ac:dyDescent="0.2">
      <c r="A62" s="142" t="s">
        <v>329</v>
      </c>
      <c r="B62" s="207" t="s">
        <v>394</v>
      </c>
      <c r="C62" s="202">
        <v>62.359642686254915</v>
      </c>
      <c r="D62" s="202">
        <v>63.376782170922638</v>
      </c>
      <c r="E62" s="202">
        <v>70.513425204609973</v>
      </c>
      <c r="F62" s="202">
        <v>74.982095467663243</v>
      </c>
      <c r="G62" s="202">
        <v>73.628105613384889</v>
      </c>
      <c r="H62" s="202">
        <v>67.991346935323435</v>
      </c>
      <c r="I62" s="202">
        <v>67.728823622620922</v>
      </c>
      <c r="J62" s="202">
        <v>68.955773801237243</v>
      </c>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row>
    <row r="63" spans="1:388" ht="15" customHeight="1" x14ac:dyDescent="0.2">
      <c r="A63" s="142" t="s">
        <v>330</v>
      </c>
      <c r="B63" s="207" t="s">
        <v>395</v>
      </c>
      <c r="C63" s="203">
        <v>31.761396447425145</v>
      </c>
      <c r="D63" s="203">
        <v>33.897182981606953</v>
      </c>
      <c r="E63" s="203">
        <v>39.833433030679679</v>
      </c>
      <c r="F63" s="203">
        <v>44.918519454685054</v>
      </c>
      <c r="G63" s="203">
        <v>47.614036648947923</v>
      </c>
      <c r="H63" s="203">
        <v>47.333706432494161</v>
      </c>
      <c r="I63" s="203">
        <v>50.776536394597791</v>
      </c>
      <c r="J63" s="203">
        <v>42.357638457510205</v>
      </c>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row>
    <row r="64" spans="1:388" ht="15" customHeight="1" x14ac:dyDescent="0.2">
      <c r="A64" s="142" t="s">
        <v>331</v>
      </c>
      <c r="B64" s="207" t="s">
        <v>396</v>
      </c>
      <c r="C64" s="202">
        <v>0.16808529025944721</v>
      </c>
      <c r="D64" s="202">
        <v>0.17082690612108528</v>
      </c>
      <c r="E64" s="202">
        <v>0.19006314071323444</v>
      </c>
      <c r="F64" s="202">
        <v>0.20210807403682815</v>
      </c>
      <c r="G64" s="202">
        <v>0.19845850569645521</v>
      </c>
      <c r="H64" s="202">
        <v>0.18326508607903891</v>
      </c>
      <c r="I64" s="202">
        <v>0.18255747607175449</v>
      </c>
      <c r="J64" s="202">
        <v>0.18586461941034296</v>
      </c>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row>
    <row r="65" spans="1:388" ht="15" customHeight="1" x14ac:dyDescent="0.2">
      <c r="A65" s="142" t="s">
        <v>332</v>
      </c>
      <c r="B65" s="207" t="s">
        <v>397</v>
      </c>
      <c r="C65" s="203">
        <v>0.7</v>
      </c>
      <c r="D65" s="203">
        <v>0.69999999999999984</v>
      </c>
      <c r="E65" s="203">
        <v>0.74199999999999999</v>
      </c>
      <c r="F65" s="203">
        <v>0.79180000000000006</v>
      </c>
      <c r="G65" s="203">
        <v>0.85340000000000005</v>
      </c>
      <c r="H65" s="203">
        <v>0.92680000000000007</v>
      </c>
      <c r="I65" s="203">
        <v>1.0009999999999999</v>
      </c>
      <c r="J65" s="203">
        <v>0.82362597593360432</v>
      </c>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row>
    <row r="66" spans="1:388" s="50" customFormat="1" ht="15" customHeight="1" x14ac:dyDescent="0.2">
      <c r="A66" s="142" t="s">
        <v>333</v>
      </c>
      <c r="B66" s="207" t="s">
        <v>398</v>
      </c>
      <c r="C66" s="204">
        <v>3.7044877222692629E-3</v>
      </c>
      <c r="D66" s="204">
        <v>3.5276923852240079E-3</v>
      </c>
      <c r="E66" s="204">
        <v>3.5404141616566464E-3</v>
      </c>
      <c r="F66" s="204">
        <v>3.5626546681664793E-3</v>
      </c>
      <c r="G66" s="204">
        <v>3.5570285714285718E-3</v>
      </c>
      <c r="H66" s="204">
        <v>3.5883537246399265E-3</v>
      </c>
      <c r="I66" s="204">
        <v>3.5989070252390879E-3</v>
      </c>
      <c r="J66" s="204">
        <v>3.6140572073424769E-3</v>
      </c>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row>
    <row r="67" spans="1:388" s="50" customFormat="1" ht="15" customHeight="1" x14ac:dyDescent="0.2">
      <c r="A67" s="142" t="s">
        <v>334</v>
      </c>
      <c r="B67" s="207" t="s">
        <v>399</v>
      </c>
      <c r="C67" s="203">
        <v>17336.468105820109</v>
      </c>
      <c r="D67" s="203">
        <v>13445.29670546737</v>
      </c>
      <c r="E67" s="203">
        <v>16832.03513227513</v>
      </c>
      <c r="F67" s="203">
        <v>18510.533682539684</v>
      </c>
      <c r="G67" s="203">
        <v>20767.832000000006</v>
      </c>
      <c r="H67" s="203">
        <v>21494.177654320989</v>
      </c>
      <c r="I67" s="203">
        <v>27735.523294532624</v>
      </c>
      <c r="J67" s="203">
        <v>136121.8665749559</v>
      </c>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row>
    <row r="68" spans="1:388" s="50" customFormat="1" ht="15" customHeight="1" x14ac:dyDescent="0.2">
      <c r="A68" s="142" t="s">
        <v>335</v>
      </c>
      <c r="B68" s="207" t="s">
        <v>400</v>
      </c>
      <c r="C68" s="202">
        <v>91.746761779318945</v>
      </c>
      <c r="D68" s="202">
        <v>67.758386864220981</v>
      </c>
      <c r="E68" s="202">
        <v>80.313174598125443</v>
      </c>
      <c r="F68" s="202">
        <v>83.286990697591378</v>
      </c>
      <c r="G68" s="202">
        <v>86.561719932773144</v>
      </c>
      <c r="H68" s="202">
        <v>83.220449335298866</v>
      </c>
      <c r="I68" s="202">
        <v>99.717851781594248</v>
      </c>
      <c r="J68" s="202">
        <v>592.605334988923</v>
      </c>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row>
    <row r="69" spans="1:388" ht="15" customHeight="1" x14ac:dyDescent="0.2">
      <c r="A69" s="142" t="s">
        <v>336</v>
      </c>
      <c r="B69" s="207" t="s">
        <v>401</v>
      </c>
      <c r="C69" s="212">
        <v>1.4712522045855378</v>
      </c>
      <c r="D69" s="212">
        <v>1.0691358024691358</v>
      </c>
      <c r="E69" s="212">
        <v>1.1389770723104056</v>
      </c>
      <c r="F69" s="212">
        <v>1.110758377425044</v>
      </c>
      <c r="G69" s="212">
        <v>1.1756613756613756</v>
      </c>
      <c r="H69" s="212">
        <v>1.2239858906525574</v>
      </c>
      <c r="I69" s="212">
        <v>1.4723104056437391</v>
      </c>
      <c r="J69" s="212">
        <v>8.6620811287477952</v>
      </c>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row>
    <row r="70" spans="1:388" ht="15" customHeight="1" x14ac:dyDescent="0.2">
      <c r="A70" s="144"/>
      <c r="B70" s="207" t="s">
        <v>402</v>
      </c>
      <c r="C70" s="197">
        <v>57.69017980636238</v>
      </c>
      <c r="D70" s="197">
        <v>41.922544951590595</v>
      </c>
      <c r="E70" s="197">
        <v>44.661134163208857</v>
      </c>
      <c r="F70" s="197">
        <v>43.554633471645921</v>
      </c>
      <c r="G70" s="197">
        <v>46.099585062240664</v>
      </c>
      <c r="H70" s="197">
        <v>47.994467496542185</v>
      </c>
      <c r="I70" s="197">
        <v>57.73167358229599</v>
      </c>
      <c r="J70" s="197">
        <v>48.522031219126653</v>
      </c>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row>
    <row r="71" spans="1:388" ht="15" customHeight="1" x14ac:dyDescent="0.2">
      <c r="A71" s="142" t="s">
        <v>337</v>
      </c>
      <c r="B71" s="207" t="s">
        <v>403</v>
      </c>
      <c r="C71" s="197">
        <v>897.93721340388004</v>
      </c>
      <c r="D71" s="197">
        <v>680.75767195767196</v>
      </c>
      <c r="E71" s="197">
        <v>815.51071957671957</v>
      </c>
      <c r="F71" s="197">
        <v>829.56014109347439</v>
      </c>
      <c r="G71" s="197">
        <v>867.30828924162256</v>
      </c>
      <c r="H71" s="197">
        <v>831.70158730158732</v>
      </c>
      <c r="I71" s="197">
        <v>993.90476190476193</v>
      </c>
      <c r="J71" s="197">
        <v>5916.6803844797178</v>
      </c>
      <c r="K71"/>
      <c r="L71"/>
      <c r="M71"/>
      <c r="N71"/>
      <c r="O71"/>
      <c r="P71"/>
      <c r="Q71"/>
      <c r="R71"/>
      <c r="S71"/>
      <c r="T71"/>
      <c r="U71"/>
      <c r="V71"/>
      <c r="W71"/>
      <c r="X71"/>
    </row>
    <row r="72" spans="1:388" ht="15" customHeight="1" x14ac:dyDescent="0.2">
      <c r="A72" s="142" t="s">
        <v>338</v>
      </c>
      <c r="B72" s="207" t="s">
        <v>404</v>
      </c>
      <c r="C72" s="197">
        <v>121221.52380952382</v>
      </c>
      <c r="D72" s="197">
        <v>91902.28571428571</v>
      </c>
      <c r="E72" s="197">
        <v>110093.94714285716</v>
      </c>
      <c r="F72" s="197">
        <v>111990.61904761905</v>
      </c>
      <c r="G72" s="197">
        <v>117086.61904761905</v>
      </c>
      <c r="H72" s="197">
        <v>112279.71428571429</v>
      </c>
      <c r="I72" s="197">
        <v>134177.14285714287</v>
      </c>
      <c r="J72" s="197">
        <v>798751.85190476198</v>
      </c>
      <c r="K72"/>
      <c r="L72"/>
      <c r="M72"/>
      <c r="N72"/>
      <c r="O72"/>
      <c r="P72"/>
      <c r="Q72"/>
      <c r="R72"/>
      <c r="S72"/>
      <c r="T72"/>
      <c r="U72"/>
      <c r="V72"/>
      <c r="W72"/>
      <c r="X72"/>
    </row>
    <row r="73" spans="1:388" ht="15" customHeight="1" x14ac:dyDescent="0.2">
      <c r="A73" s="142" t="s">
        <v>339</v>
      </c>
      <c r="B73" s="207" t="s">
        <v>405</v>
      </c>
      <c r="C73" s="197">
        <v>35209.571230982023</v>
      </c>
      <c r="D73" s="197">
        <v>26693.609958506226</v>
      </c>
      <c r="E73" s="197">
        <v>31977.49502074689</v>
      </c>
      <c r="F73" s="197">
        <v>32528.395573997233</v>
      </c>
      <c r="G73" s="197">
        <v>34008.561549100967</v>
      </c>
      <c r="H73" s="197">
        <v>32612.365145228217</v>
      </c>
      <c r="I73" s="197">
        <v>38972.614107883819</v>
      </c>
      <c r="J73" s="197">
        <v>232002.61258644538</v>
      </c>
      <c r="K73"/>
      <c r="L73"/>
      <c r="M73"/>
      <c r="N73"/>
      <c r="O73"/>
      <c r="P73"/>
      <c r="Q73"/>
      <c r="R73"/>
      <c r="S73"/>
      <c r="T73"/>
      <c r="U73"/>
      <c r="V73"/>
      <c r="W73"/>
      <c r="X73"/>
    </row>
    <row r="74" spans="1:388" ht="15" customHeight="1" x14ac:dyDescent="0.2">
      <c r="A74" s="144"/>
      <c r="B74" s="207" t="s">
        <v>406</v>
      </c>
      <c r="C74" s="197">
        <v>14221.519553072625</v>
      </c>
      <c r="D74" s="197">
        <v>10781.832402234637</v>
      </c>
      <c r="E74" s="197">
        <v>12916.04966480447</v>
      </c>
      <c r="F74" s="197">
        <v>13138.564245810056</v>
      </c>
      <c r="G74" s="197">
        <v>13736.418994413409</v>
      </c>
      <c r="H74" s="197">
        <v>13172.480446927375</v>
      </c>
      <c r="I74" s="197">
        <v>15741.45251396648</v>
      </c>
      <c r="J74" s="197">
        <v>93708.317821229051</v>
      </c>
      <c r="K74"/>
      <c r="L74"/>
      <c r="M74"/>
      <c r="N74"/>
      <c r="O74"/>
      <c r="P74"/>
      <c r="Q74"/>
      <c r="R74"/>
      <c r="S74"/>
      <c r="T74"/>
      <c r="U74"/>
      <c r="V74"/>
      <c r="W74"/>
      <c r="X74"/>
    </row>
    <row r="75" spans="1:388" ht="15" customHeight="1" x14ac:dyDescent="0.2">
      <c r="A75" s="142" t="s">
        <v>340</v>
      </c>
      <c r="B75" s="209" t="s">
        <v>407</v>
      </c>
      <c r="C75" s="198">
        <v>971129.95613515156</v>
      </c>
      <c r="D75" s="198">
        <v>753159.77395771595</v>
      </c>
      <c r="E75" s="198">
        <v>889503.14838219003</v>
      </c>
      <c r="F75" s="198">
        <v>916680.95541541465</v>
      </c>
      <c r="G75" s="198">
        <v>954230.49029170128</v>
      </c>
      <c r="H75" s="198">
        <v>909388.74507444235</v>
      </c>
      <c r="I75" s="198">
        <v>1086468.2833072876</v>
      </c>
      <c r="J75" s="198">
        <v>6480561.3525639037</v>
      </c>
      <c r="K75"/>
      <c r="L75"/>
      <c r="M75"/>
      <c r="N75"/>
      <c r="O75"/>
      <c r="P75"/>
      <c r="Q75"/>
      <c r="R75"/>
      <c r="S75"/>
      <c r="T75"/>
      <c r="U75"/>
      <c r="V75"/>
      <c r="W75"/>
      <c r="X75"/>
    </row>
    <row r="76" spans="1:388" s="50" customFormat="1" ht="15.75" x14ac:dyDescent="0.25">
      <c r="A76" s="142" t="s">
        <v>341</v>
      </c>
      <c r="B76" s="209" t="s">
        <v>408</v>
      </c>
      <c r="C76" s="198">
        <v>21403.056708160442</v>
      </c>
      <c r="D76" s="198">
        <v>15553.264177040111</v>
      </c>
      <c r="E76" s="198">
        <v>16569.280774550483</v>
      </c>
      <c r="F76" s="198">
        <v>16158.769017980638</v>
      </c>
      <c r="G76" s="198">
        <v>17102.946058091286</v>
      </c>
      <c r="H76" s="198">
        <v>17805.947441217151</v>
      </c>
      <c r="I76" s="198">
        <v>21418.450899031814</v>
      </c>
      <c r="J76" s="198">
        <v>126011.71507607192</v>
      </c>
      <c r="K76" s="136"/>
      <c r="L76" s="136"/>
      <c r="M76" s="136"/>
      <c r="N76" s="136"/>
      <c r="O76" s="136"/>
      <c r="P76" s="136"/>
      <c r="Q76" s="136"/>
      <c r="R76" s="136"/>
      <c r="S76" s="136"/>
      <c r="T76" s="136"/>
      <c r="U76" s="136"/>
      <c r="V76" s="136"/>
      <c r="W76" s="136"/>
      <c r="X76" s="136"/>
    </row>
    <row r="77" spans="1:388" s="50" customFormat="1" ht="15.75" x14ac:dyDescent="0.25">
      <c r="A77" s="144"/>
      <c r="B77" s="207" t="s">
        <v>409</v>
      </c>
      <c r="C77" s="197">
        <v>179</v>
      </c>
      <c r="D77" s="197">
        <v>179</v>
      </c>
      <c r="E77" s="197">
        <v>179</v>
      </c>
      <c r="F77" s="197">
        <v>179</v>
      </c>
      <c r="G77" s="197">
        <v>179</v>
      </c>
      <c r="H77" s="197">
        <v>179</v>
      </c>
      <c r="I77" s="197">
        <v>179</v>
      </c>
      <c r="J77" s="197">
        <v>179</v>
      </c>
      <c r="K77" s="136"/>
      <c r="L77" s="136"/>
      <c r="M77" s="136"/>
      <c r="N77" s="136"/>
      <c r="O77" s="136"/>
      <c r="P77" s="136"/>
      <c r="Q77" s="136"/>
      <c r="R77" s="136"/>
      <c r="S77" s="136"/>
      <c r="T77" s="136"/>
      <c r="U77" s="136"/>
      <c r="V77" s="136"/>
      <c r="W77" s="136"/>
      <c r="X77" s="136"/>
    </row>
    <row r="78" spans="1:388" ht="15" x14ac:dyDescent="0.2">
      <c r="A78" s="142" t="s">
        <v>342</v>
      </c>
      <c r="B78" s="207" t="s">
        <v>410</v>
      </c>
      <c r="C78" s="200">
        <v>72.3</v>
      </c>
      <c r="D78" s="200">
        <v>72.3</v>
      </c>
      <c r="E78" s="200">
        <v>72.3</v>
      </c>
      <c r="F78" s="200">
        <v>72.3</v>
      </c>
      <c r="G78" s="200">
        <v>72.3</v>
      </c>
      <c r="H78" s="200">
        <v>72.3</v>
      </c>
      <c r="I78" s="200">
        <v>72.3</v>
      </c>
      <c r="J78" s="200">
        <v>72.3</v>
      </c>
      <c r="K78" s="138"/>
      <c r="L78" s="138"/>
      <c r="M78" s="138"/>
      <c r="N78" s="138"/>
      <c r="O78" s="138"/>
      <c r="P78" s="138"/>
      <c r="Q78" s="138"/>
      <c r="R78" s="138"/>
      <c r="S78" s="138"/>
      <c r="T78" s="138"/>
      <c r="U78" s="138"/>
      <c r="V78" s="138"/>
      <c r="W78" s="138"/>
      <c r="X78" s="138"/>
    </row>
    <row r="79" spans="1:388" ht="15" x14ac:dyDescent="0.2">
      <c r="A79" s="142" t="s">
        <v>343</v>
      </c>
      <c r="B79" s="207" t="s">
        <v>411</v>
      </c>
      <c r="C79" s="197">
        <v>21</v>
      </c>
      <c r="D79" s="197">
        <v>21</v>
      </c>
      <c r="E79" s="197">
        <v>21</v>
      </c>
      <c r="F79" s="197">
        <v>21</v>
      </c>
      <c r="G79" s="197">
        <v>21</v>
      </c>
      <c r="H79" s="197">
        <v>21</v>
      </c>
      <c r="I79" s="197">
        <v>21</v>
      </c>
      <c r="J79" s="197">
        <v>21</v>
      </c>
      <c r="K79" s="138"/>
      <c r="L79" s="138"/>
      <c r="M79" s="138"/>
      <c r="N79" s="138"/>
      <c r="O79" s="138"/>
      <c r="P79" s="138"/>
      <c r="Q79" s="138"/>
      <c r="R79" s="138"/>
      <c r="S79" s="138"/>
      <c r="T79" s="138"/>
      <c r="U79" s="138"/>
      <c r="V79" s="138"/>
      <c r="W79" s="138"/>
      <c r="X79" s="138"/>
    </row>
    <row r="80" spans="1:388" ht="15" x14ac:dyDescent="0.2">
      <c r="A80" s="142" t="s">
        <v>344</v>
      </c>
      <c r="B80" s="207" t="s">
        <v>412</v>
      </c>
      <c r="C80" s="197">
        <v>2835</v>
      </c>
      <c r="D80" s="197">
        <v>2835</v>
      </c>
      <c r="E80" s="197">
        <v>2835</v>
      </c>
      <c r="F80" s="197">
        <v>2835</v>
      </c>
      <c r="G80" s="197">
        <v>2835</v>
      </c>
      <c r="H80" s="197">
        <v>2835</v>
      </c>
      <c r="I80" s="197">
        <v>2835</v>
      </c>
      <c r="J80" s="197">
        <v>2835</v>
      </c>
      <c r="K80" s="138"/>
      <c r="L80" s="138"/>
      <c r="M80" s="138"/>
      <c r="N80" s="138"/>
      <c r="O80" s="138"/>
      <c r="P80" s="138"/>
      <c r="Q80" s="138"/>
      <c r="R80" s="138"/>
      <c r="S80" s="138"/>
      <c r="T80" s="138"/>
      <c r="U80" s="138"/>
      <c r="V80" s="138"/>
      <c r="W80" s="138"/>
      <c r="X80" s="138"/>
    </row>
    <row r="81" spans="1:24" ht="15" x14ac:dyDescent="0.2">
      <c r="A81" s="145"/>
      <c r="B81" s="207" t="s">
        <v>413</v>
      </c>
      <c r="C81" s="203">
        <v>188.96</v>
      </c>
      <c r="D81" s="203">
        <v>198.43</v>
      </c>
      <c r="E81" s="203">
        <v>209.58</v>
      </c>
      <c r="F81" s="203">
        <v>222.25</v>
      </c>
      <c r="G81" s="203">
        <v>239.91935483870967</v>
      </c>
      <c r="H81" s="203">
        <v>258.27999999999997</v>
      </c>
      <c r="I81" s="203">
        <v>278.14</v>
      </c>
      <c r="J81" s="203">
        <v>227.89511307687371</v>
      </c>
      <c r="K81" s="138"/>
      <c r="L81" s="138"/>
      <c r="M81" s="138"/>
      <c r="N81" s="138"/>
      <c r="O81" s="138"/>
      <c r="P81" s="138"/>
      <c r="Q81" s="138"/>
      <c r="R81" s="138"/>
      <c r="S81" s="138"/>
      <c r="T81" s="138"/>
      <c r="U81" s="138"/>
      <c r="V81" s="138"/>
      <c r="W81" s="138"/>
      <c r="X81" s="138"/>
    </row>
    <row r="82" spans="1:24" ht="15" x14ac:dyDescent="0.2">
      <c r="A82"/>
      <c r="B82"/>
      <c r="C82"/>
      <c r="D82"/>
      <c r="E82"/>
      <c r="F82"/>
      <c r="G82"/>
      <c r="H82"/>
      <c r="I82"/>
      <c r="J82"/>
      <c r="K82"/>
      <c r="L82"/>
      <c r="M82"/>
      <c r="N82"/>
      <c r="O82"/>
      <c r="P82"/>
      <c r="Q82"/>
      <c r="R82"/>
      <c r="S82"/>
      <c r="T82"/>
      <c r="U82"/>
      <c r="V82"/>
      <c r="W82"/>
      <c r="X82"/>
    </row>
    <row r="83" spans="1:24" ht="15" x14ac:dyDescent="0.2">
      <c r="A83" s="139" t="s">
        <v>291</v>
      </c>
      <c r="B83"/>
      <c r="C83"/>
      <c r="D83"/>
      <c r="E83"/>
      <c r="F83"/>
      <c r="G83"/>
      <c r="H83"/>
      <c r="I83"/>
      <c r="J83"/>
      <c r="K83"/>
      <c r="L83"/>
      <c r="M83"/>
      <c r="N83"/>
      <c r="O83"/>
      <c r="P83"/>
      <c r="Q83"/>
      <c r="R83"/>
      <c r="S83"/>
      <c r="T83"/>
      <c r="U83"/>
      <c r="V83"/>
      <c r="W83"/>
      <c r="X83"/>
    </row>
    <row r="84" spans="1:24" ht="15" x14ac:dyDescent="0.2">
      <c r="A84" s="140" t="s">
        <v>283</v>
      </c>
      <c r="B84"/>
      <c r="C84"/>
      <c r="D84"/>
      <c r="E84"/>
      <c r="F84"/>
      <c r="G84"/>
      <c r="H84"/>
      <c r="I84"/>
      <c r="J84"/>
      <c r="K84"/>
      <c r="L84"/>
      <c r="M84"/>
      <c r="N84"/>
      <c r="O84"/>
      <c r="P84"/>
      <c r="Q84"/>
      <c r="R84"/>
      <c r="S84"/>
      <c r="T84"/>
      <c r="U84"/>
      <c r="V84"/>
      <c r="W84"/>
      <c r="X84"/>
    </row>
    <row r="85" spans="1:24" ht="15" x14ac:dyDescent="0.2">
      <c r="A85" s="140" t="s">
        <v>292</v>
      </c>
      <c r="B85"/>
      <c r="C85"/>
      <c r="D85"/>
      <c r="E85"/>
      <c r="F85"/>
      <c r="G85"/>
      <c r="H85"/>
      <c r="I85"/>
      <c r="J85"/>
      <c r="K85"/>
      <c r="L85"/>
      <c r="M85"/>
      <c r="N85"/>
      <c r="O85"/>
      <c r="P85"/>
      <c r="Q85"/>
      <c r="R85"/>
      <c r="S85"/>
      <c r="T85"/>
      <c r="U85"/>
      <c r="V85"/>
      <c r="W85"/>
      <c r="X85"/>
    </row>
    <row r="86" spans="1:24" ht="15" x14ac:dyDescent="0.2">
      <c r="B86"/>
      <c r="C86"/>
      <c r="D86"/>
      <c r="E86"/>
      <c r="F86"/>
      <c r="G86"/>
      <c r="H86"/>
      <c r="I86"/>
      <c r="J86"/>
      <c r="K86"/>
      <c r="L86"/>
      <c r="M86"/>
      <c r="N86"/>
      <c r="O86"/>
      <c r="P86"/>
      <c r="Q86"/>
      <c r="R86"/>
      <c r="S86"/>
      <c r="T86"/>
      <c r="U86"/>
      <c r="V86"/>
      <c r="W86"/>
      <c r="X86"/>
    </row>
    <row r="87" spans="1:24" ht="15" x14ac:dyDescent="0.2">
      <c r="A87"/>
      <c r="B87"/>
      <c r="C87"/>
      <c r="D87"/>
      <c r="E87"/>
      <c r="F87"/>
      <c r="G87"/>
      <c r="H87"/>
      <c r="I87"/>
      <c r="J87"/>
      <c r="K87"/>
      <c r="L87"/>
      <c r="M87"/>
      <c r="N87"/>
      <c r="O87"/>
      <c r="P87"/>
      <c r="Q87"/>
      <c r="R87"/>
      <c r="S87"/>
      <c r="T87"/>
      <c r="U87"/>
      <c r="V87"/>
      <c r="W87"/>
      <c r="X87"/>
    </row>
    <row r="88" spans="1:24" ht="15" x14ac:dyDescent="0.2">
      <c r="A88"/>
      <c r="B88"/>
      <c r="C88"/>
      <c r="D88"/>
      <c r="E88"/>
      <c r="F88"/>
      <c r="G88"/>
      <c r="H88"/>
      <c r="I88"/>
      <c r="J88"/>
      <c r="K88"/>
      <c r="L88"/>
      <c r="M88"/>
      <c r="N88"/>
      <c r="O88"/>
      <c r="P88"/>
      <c r="Q88"/>
      <c r="R88"/>
      <c r="S88"/>
      <c r="T88"/>
      <c r="U88"/>
      <c r="V88"/>
      <c r="W88"/>
      <c r="X88"/>
    </row>
    <row r="89" spans="1:24" ht="15" x14ac:dyDescent="0.2">
      <c r="A89"/>
      <c r="B89"/>
      <c r="C89"/>
      <c r="D89"/>
      <c r="E89"/>
      <c r="F89"/>
      <c r="G89"/>
      <c r="H89"/>
      <c r="I89"/>
      <c r="J89"/>
      <c r="K89"/>
      <c r="L89"/>
      <c r="M89"/>
      <c r="N89"/>
      <c r="O89"/>
      <c r="P89"/>
      <c r="Q89"/>
      <c r="R89"/>
      <c r="S89"/>
      <c r="T89"/>
      <c r="U89"/>
      <c r="V89"/>
      <c r="W89"/>
      <c r="X89"/>
    </row>
    <row r="90" spans="1:24" ht="15" x14ac:dyDescent="0.2">
      <c r="A90"/>
      <c r="B90"/>
      <c r="C90"/>
      <c r="D90"/>
      <c r="E90"/>
      <c r="F90"/>
      <c r="G90"/>
      <c r="H90"/>
      <c r="I90"/>
      <c r="J90"/>
      <c r="K90"/>
      <c r="L90"/>
      <c r="M90"/>
      <c r="N90"/>
      <c r="O90"/>
      <c r="P90"/>
      <c r="Q90"/>
      <c r="R90"/>
      <c r="S90"/>
      <c r="T90"/>
      <c r="U90"/>
      <c r="V90"/>
      <c r="W90"/>
      <c r="X90"/>
    </row>
    <row r="91" spans="1:24" ht="15" x14ac:dyDescent="0.2">
      <c r="A91"/>
      <c r="B91"/>
      <c r="C91"/>
      <c r="D91"/>
      <c r="E91"/>
      <c r="F91"/>
      <c r="G91"/>
      <c r="H91"/>
      <c r="I91"/>
      <c r="J91"/>
      <c r="K91"/>
      <c r="L91"/>
      <c r="M91"/>
      <c r="N91"/>
      <c r="O91"/>
      <c r="P91"/>
      <c r="Q91"/>
      <c r="R91"/>
      <c r="S91"/>
      <c r="T91"/>
      <c r="U91"/>
      <c r="V91"/>
      <c r="W91"/>
      <c r="X91"/>
    </row>
    <row r="92" spans="1:24" ht="15" x14ac:dyDescent="0.2">
      <c r="A92"/>
      <c r="B92"/>
      <c r="C92"/>
      <c r="D92"/>
      <c r="E92"/>
      <c r="F92"/>
      <c r="G92"/>
      <c r="H92"/>
      <c r="I92"/>
      <c r="J92"/>
      <c r="K92"/>
      <c r="L92"/>
      <c r="M92"/>
      <c r="N92"/>
      <c r="O92"/>
      <c r="P92"/>
      <c r="Q92"/>
      <c r="R92"/>
      <c r="S92"/>
      <c r="T92"/>
      <c r="U92"/>
      <c r="V92"/>
      <c r="W92"/>
      <c r="X92"/>
    </row>
    <row r="93" spans="1:24" ht="15" x14ac:dyDescent="0.2">
      <c r="A93"/>
      <c r="B93"/>
      <c r="C93"/>
      <c r="D93"/>
      <c r="E93"/>
      <c r="F93"/>
      <c r="G93"/>
      <c r="H93"/>
      <c r="I93"/>
      <c r="J93"/>
      <c r="K93"/>
      <c r="L93"/>
      <c r="M93"/>
      <c r="N93"/>
      <c r="O93"/>
      <c r="P93"/>
      <c r="Q93"/>
      <c r="R93"/>
      <c r="S93"/>
      <c r="T93"/>
      <c r="U93"/>
      <c r="V93"/>
      <c r="W93"/>
      <c r="X93"/>
    </row>
    <row r="94" spans="1:24" ht="15" x14ac:dyDescent="0.2">
      <c r="A94"/>
      <c r="B94"/>
      <c r="C94"/>
      <c r="D94"/>
      <c r="E94"/>
      <c r="F94"/>
      <c r="G94"/>
      <c r="H94"/>
      <c r="I94"/>
      <c r="J94"/>
      <c r="K94"/>
      <c r="L94"/>
      <c r="M94"/>
      <c r="N94"/>
      <c r="O94"/>
      <c r="P94"/>
      <c r="Q94"/>
      <c r="R94"/>
      <c r="S94"/>
      <c r="T94"/>
      <c r="U94"/>
      <c r="V94"/>
      <c r="W94"/>
      <c r="X94"/>
    </row>
    <row r="95" spans="1:24" ht="15" x14ac:dyDescent="0.2">
      <c r="A95"/>
      <c r="B95"/>
      <c r="C95"/>
      <c r="D95"/>
      <c r="E95"/>
      <c r="F95"/>
      <c r="G95"/>
      <c r="H95"/>
      <c r="I95"/>
      <c r="J95"/>
      <c r="K95"/>
      <c r="L95"/>
      <c r="M95"/>
      <c r="N95"/>
      <c r="O95"/>
      <c r="P95"/>
      <c r="Q95"/>
      <c r="R95"/>
      <c r="S95"/>
      <c r="T95"/>
      <c r="U95"/>
      <c r="V95"/>
      <c r="W95"/>
      <c r="X95"/>
    </row>
    <row r="96" spans="1:24" ht="15" x14ac:dyDescent="0.2">
      <c r="A96"/>
      <c r="B96"/>
      <c r="C96"/>
      <c r="D96"/>
      <c r="E96"/>
      <c r="F96"/>
      <c r="G96"/>
      <c r="H96"/>
      <c r="I96"/>
      <c r="J96"/>
      <c r="K96"/>
      <c r="L96"/>
      <c r="M96"/>
      <c r="N96"/>
      <c r="O96"/>
      <c r="P96"/>
      <c r="Q96"/>
      <c r="R96"/>
      <c r="S96"/>
      <c r="T96"/>
      <c r="U96"/>
      <c r="V96"/>
      <c r="W96"/>
      <c r="X96"/>
    </row>
    <row r="97" spans="1:24" ht="15" x14ac:dyDescent="0.2">
      <c r="A97"/>
      <c r="B97"/>
      <c r="C97"/>
      <c r="D97"/>
      <c r="E97"/>
      <c r="F97"/>
      <c r="G97"/>
      <c r="H97"/>
      <c r="I97"/>
      <c r="J97"/>
      <c r="K97"/>
      <c r="L97"/>
      <c r="M97"/>
      <c r="N97"/>
      <c r="O97"/>
      <c r="P97"/>
      <c r="Q97"/>
      <c r="R97"/>
      <c r="S97"/>
      <c r="T97"/>
      <c r="U97"/>
      <c r="V97"/>
      <c r="W97"/>
      <c r="X97"/>
    </row>
    <row r="98" spans="1:24" ht="15" x14ac:dyDescent="0.2">
      <c r="A98"/>
      <c r="B98"/>
      <c r="C98"/>
      <c r="D98"/>
      <c r="E98"/>
      <c r="F98"/>
      <c r="G98"/>
      <c r="H98"/>
      <c r="I98"/>
      <c r="J98"/>
      <c r="K98"/>
      <c r="L98"/>
      <c r="M98"/>
      <c r="N98"/>
      <c r="O98"/>
      <c r="P98"/>
      <c r="Q98"/>
      <c r="R98"/>
      <c r="S98"/>
      <c r="T98"/>
      <c r="U98"/>
      <c r="V98"/>
      <c r="W98"/>
      <c r="X98"/>
    </row>
    <row r="99" spans="1:24" ht="15" x14ac:dyDescent="0.2">
      <c r="A99"/>
      <c r="B99"/>
      <c r="C99"/>
      <c r="D99"/>
      <c r="E99"/>
      <c r="F99"/>
      <c r="G99"/>
      <c r="H99"/>
      <c r="I99"/>
      <c r="J99"/>
      <c r="K99"/>
      <c r="L99"/>
      <c r="M99"/>
      <c r="N99"/>
      <c r="O99"/>
      <c r="P99"/>
      <c r="Q99"/>
      <c r="R99"/>
      <c r="S99"/>
      <c r="T99"/>
      <c r="U99"/>
      <c r="V99"/>
      <c r="W99"/>
      <c r="X99"/>
    </row>
    <row r="100" spans="1:24" ht="15" x14ac:dyDescent="0.2">
      <c r="A100"/>
      <c r="B100"/>
      <c r="C100"/>
      <c r="D100"/>
      <c r="E100"/>
      <c r="F100"/>
      <c r="G100"/>
      <c r="H100"/>
      <c r="I100"/>
      <c r="J100"/>
      <c r="K100"/>
      <c r="L100"/>
      <c r="M100"/>
      <c r="N100"/>
      <c r="O100"/>
      <c r="P100"/>
      <c r="Q100"/>
      <c r="R100"/>
      <c r="S100"/>
      <c r="T100"/>
      <c r="U100"/>
      <c r="V100"/>
      <c r="W100"/>
      <c r="X100"/>
    </row>
    <row r="101" spans="1:24" ht="15" x14ac:dyDescent="0.2">
      <c r="A101"/>
      <c r="B101"/>
      <c r="C101"/>
      <c r="D101"/>
      <c r="E101"/>
      <c r="F101"/>
      <c r="G101"/>
      <c r="H101"/>
      <c r="I101"/>
      <c r="J101"/>
      <c r="K101"/>
      <c r="L101"/>
      <c r="M101"/>
      <c r="N101"/>
      <c r="O101"/>
      <c r="P101"/>
      <c r="Q101"/>
      <c r="R101"/>
      <c r="S101"/>
      <c r="T101"/>
      <c r="U101"/>
      <c r="V101"/>
      <c r="W101"/>
      <c r="X101"/>
    </row>
    <row r="102" spans="1:24" ht="15" x14ac:dyDescent="0.2">
      <c r="A102"/>
      <c r="B102"/>
      <c r="C102"/>
      <c r="D102"/>
      <c r="E102"/>
      <c r="F102"/>
      <c r="G102"/>
      <c r="H102"/>
      <c r="I102"/>
      <c r="J102"/>
      <c r="K102"/>
      <c r="L102"/>
      <c r="M102"/>
      <c r="N102"/>
      <c r="O102"/>
      <c r="P102"/>
      <c r="Q102"/>
      <c r="R102"/>
      <c r="S102"/>
      <c r="T102"/>
      <c r="U102"/>
      <c r="V102"/>
      <c r="W102"/>
      <c r="X102"/>
    </row>
    <row r="103" spans="1:24" ht="15" x14ac:dyDescent="0.2">
      <c r="A103"/>
      <c r="B103"/>
      <c r="C103"/>
      <c r="D103"/>
      <c r="E103"/>
      <c r="F103"/>
      <c r="G103"/>
      <c r="H103"/>
      <c r="I103"/>
      <c r="J103"/>
      <c r="K103"/>
      <c r="L103"/>
      <c r="M103"/>
      <c r="N103"/>
      <c r="O103"/>
      <c r="P103"/>
      <c r="Q103"/>
      <c r="R103"/>
      <c r="S103"/>
      <c r="T103"/>
      <c r="U103"/>
      <c r="V103"/>
      <c r="W103"/>
      <c r="X103"/>
    </row>
    <row r="104" spans="1:24" ht="15" x14ac:dyDescent="0.2">
      <c r="A104"/>
      <c r="B104"/>
      <c r="C104"/>
      <c r="D104"/>
      <c r="E104"/>
      <c r="F104"/>
      <c r="G104"/>
      <c r="H104"/>
      <c r="I104"/>
      <c r="J104"/>
      <c r="K104"/>
      <c r="L104"/>
      <c r="M104"/>
      <c r="N104"/>
      <c r="O104"/>
      <c r="P104"/>
      <c r="Q104"/>
      <c r="R104"/>
      <c r="S104"/>
      <c r="T104"/>
      <c r="U104"/>
      <c r="V104"/>
      <c r="W104"/>
      <c r="X104"/>
    </row>
    <row r="105" spans="1:24" ht="15" x14ac:dyDescent="0.2">
      <c r="A105"/>
      <c r="B105"/>
      <c r="C105"/>
      <c r="D105"/>
      <c r="E105"/>
      <c r="F105"/>
      <c r="G105"/>
      <c r="H105"/>
      <c r="I105"/>
      <c r="J105"/>
      <c r="K105"/>
      <c r="L105"/>
      <c r="M105"/>
      <c r="N105"/>
      <c r="O105"/>
      <c r="P105"/>
      <c r="Q105"/>
      <c r="R105"/>
      <c r="S105"/>
      <c r="T105"/>
      <c r="U105"/>
      <c r="V105"/>
      <c r="W105"/>
      <c r="X105"/>
    </row>
    <row r="106" spans="1:24" ht="15" x14ac:dyDescent="0.2">
      <c r="A106"/>
      <c r="B106"/>
      <c r="C106"/>
      <c r="D106"/>
      <c r="E106"/>
      <c r="F106"/>
      <c r="G106"/>
      <c r="H106"/>
      <c r="I106"/>
      <c r="J106"/>
      <c r="K106"/>
      <c r="L106"/>
      <c r="M106"/>
      <c r="N106"/>
      <c r="O106"/>
      <c r="P106"/>
      <c r="Q106"/>
      <c r="R106"/>
      <c r="S106"/>
      <c r="T106"/>
      <c r="U106"/>
      <c r="V106"/>
      <c r="W106"/>
      <c r="X106"/>
    </row>
    <row r="107" spans="1:24" ht="15" x14ac:dyDescent="0.2">
      <c r="A107"/>
      <c r="B107"/>
      <c r="C107"/>
      <c r="D107"/>
      <c r="E107"/>
      <c r="F107"/>
      <c r="G107"/>
      <c r="H107"/>
      <c r="I107"/>
      <c r="J107"/>
      <c r="K107"/>
      <c r="L107"/>
      <c r="M107"/>
      <c r="N107"/>
      <c r="O107"/>
      <c r="P107"/>
      <c r="Q107"/>
      <c r="R107"/>
      <c r="S107"/>
      <c r="T107"/>
      <c r="U107"/>
      <c r="V107"/>
      <c r="W107"/>
      <c r="X107"/>
    </row>
    <row r="108" spans="1:24" ht="15" x14ac:dyDescent="0.2">
      <c r="A108"/>
      <c r="B108"/>
      <c r="C108"/>
      <c r="D108"/>
      <c r="E108"/>
      <c r="F108"/>
      <c r="G108"/>
      <c r="H108"/>
      <c r="I108"/>
      <c r="J108"/>
      <c r="K108"/>
      <c r="L108"/>
      <c r="M108"/>
      <c r="N108"/>
      <c r="O108"/>
      <c r="P108"/>
      <c r="Q108"/>
      <c r="R108"/>
      <c r="S108"/>
      <c r="T108"/>
      <c r="U108"/>
      <c r="V108"/>
      <c r="W108"/>
      <c r="X108"/>
    </row>
    <row r="109" spans="1:24" ht="15" x14ac:dyDescent="0.2">
      <c r="A109"/>
      <c r="B109"/>
      <c r="C109"/>
      <c r="D109"/>
      <c r="E109"/>
      <c r="F109"/>
      <c r="G109"/>
      <c r="H109"/>
      <c r="I109"/>
      <c r="J109"/>
      <c r="K109"/>
      <c r="L109"/>
      <c r="M109"/>
      <c r="N109"/>
      <c r="O109"/>
      <c r="P109"/>
      <c r="Q109"/>
      <c r="R109"/>
      <c r="S109"/>
      <c r="T109"/>
      <c r="U109"/>
      <c r="V109"/>
      <c r="W109"/>
      <c r="X109"/>
    </row>
    <row r="110" spans="1:24" ht="15" x14ac:dyDescent="0.2">
      <c r="A110"/>
      <c r="B110"/>
      <c r="C110"/>
      <c r="D110"/>
      <c r="E110"/>
      <c r="F110"/>
      <c r="G110"/>
      <c r="H110"/>
      <c r="I110"/>
      <c r="J110"/>
      <c r="K110"/>
      <c r="L110"/>
      <c r="M110"/>
      <c r="N110"/>
      <c r="O110"/>
      <c r="P110"/>
      <c r="Q110"/>
      <c r="R110"/>
      <c r="S110"/>
      <c r="T110"/>
      <c r="U110"/>
      <c r="V110"/>
      <c r="W110"/>
      <c r="X110"/>
    </row>
    <row r="111" spans="1:24" ht="15" x14ac:dyDescent="0.2">
      <c r="A111"/>
      <c r="B111"/>
      <c r="C111"/>
      <c r="D111"/>
      <c r="E111"/>
      <c r="F111"/>
      <c r="G111"/>
      <c r="H111"/>
      <c r="I111"/>
      <c r="J111"/>
      <c r="K111"/>
      <c r="L111"/>
      <c r="M111"/>
      <c r="N111"/>
      <c r="O111"/>
      <c r="P111"/>
      <c r="Q111"/>
      <c r="R111"/>
      <c r="S111"/>
      <c r="T111"/>
      <c r="U111"/>
      <c r="V111"/>
      <c r="W111"/>
      <c r="X111"/>
    </row>
    <row r="112" spans="1:24" ht="15" x14ac:dyDescent="0.2">
      <c r="A112"/>
      <c r="B112"/>
      <c r="C112"/>
      <c r="D112"/>
      <c r="E112"/>
      <c r="F112"/>
      <c r="G112"/>
      <c r="H112"/>
      <c r="I112"/>
      <c r="J112"/>
      <c r="K112"/>
      <c r="L112"/>
      <c r="M112"/>
      <c r="N112"/>
      <c r="O112"/>
      <c r="P112"/>
      <c r="Q112"/>
      <c r="R112"/>
      <c r="S112"/>
      <c r="T112"/>
      <c r="U112"/>
      <c r="V112"/>
      <c r="W112"/>
      <c r="X112"/>
    </row>
    <row r="113" spans="1:24" ht="15" x14ac:dyDescent="0.2">
      <c r="A113"/>
      <c r="B113"/>
      <c r="C113"/>
      <c r="D113"/>
      <c r="E113"/>
      <c r="F113"/>
      <c r="G113"/>
      <c r="H113"/>
      <c r="I113"/>
      <c r="J113"/>
      <c r="K113"/>
      <c r="L113"/>
      <c r="M113"/>
      <c r="N113"/>
      <c r="O113"/>
      <c r="P113"/>
      <c r="Q113"/>
      <c r="R113"/>
      <c r="S113"/>
      <c r="T113"/>
      <c r="U113"/>
      <c r="V113"/>
      <c r="W113"/>
      <c r="X113"/>
    </row>
    <row r="114" spans="1:24" ht="15" x14ac:dyDescent="0.2">
      <c r="A114"/>
      <c r="B114"/>
      <c r="C114"/>
      <c r="D114"/>
      <c r="E114"/>
      <c r="F114"/>
      <c r="G114"/>
      <c r="H114"/>
      <c r="I114"/>
      <c r="J114"/>
      <c r="K114"/>
      <c r="L114"/>
      <c r="M114"/>
      <c r="N114"/>
      <c r="O114"/>
      <c r="P114"/>
      <c r="Q114"/>
      <c r="R114"/>
      <c r="S114"/>
      <c r="T114"/>
      <c r="U114"/>
      <c r="V114"/>
      <c r="W114"/>
      <c r="X114"/>
    </row>
    <row r="115" spans="1:24" ht="15" x14ac:dyDescent="0.2">
      <c r="A115"/>
      <c r="B115"/>
      <c r="C115"/>
      <c r="D115"/>
      <c r="E115"/>
      <c r="F115"/>
      <c r="G115"/>
      <c r="H115"/>
      <c r="I115"/>
      <c r="J115"/>
      <c r="K115"/>
      <c r="L115"/>
      <c r="M115"/>
      <c r="N115"/>
      <c r="O115"/>
      <c r="P115"/>
      <c r="Q115"/>
      <c r="R115"/>
      <c r="S115"/>
      <c r="T115"/>
      <c r="U115"/>
      <c r="V115"/>
      <c r="W115"/>
      <c r="X115"/>
    </row>
    <row r="116" spans="1:24" ht="15" x14ac:dyDescent="0.2">
      <c r="A116"/>
      <c r="B116"/>
      <c r="C116"/>
      <c r="D116"/>
      <c r="E116"/>
      <c r="F116"/>
      <c r="G116"/>
      <c r="H116"/>
      <c r="I116"/>
      <c r="J116"/>
      <c r="K116"/>
      <c r="L116"/>
      <c r="M116"/>
      <c r="N116"/>
      <c r="O116"/>
      <c r="P116"/>
      <c r="Q116"/>
      <c r="R116"/>
      <c r="S116"/>
      <c r="T116"/>
      <c r="U116"/>
      <c r="V116"/>
      <c r="W116"/>
      <c r="X116"/>
    </row>
    <row r="117" spans="1:24" ht="15" x14ac:dyDescent="0.2">
      <c r="A117"/>
      <c r="B117"/>
      <c r="C117"/>
      <c r="D117"/>
      <c r="E117"/>
      <c r="F117"/>
      <c r="G117"/>
      <c r="H117"/>
      <c r="I117"/>
      <c r="J117"/>
      <c r="K117"/>
      <c r="L117"/>
      <c r="M117"/>
      <c r="N117"/>
      <c r="O117"/>
      <c r="P117"/>
      <c r="Q117"/>
      <c r="R117"/>
      <c r="S117"/>
      <c r="T117"/>
      <c r="U117"/>
      <c r="V117"/>
      <c r="W117"/>
      <c r="X117"/>
    </row>
    <row r="118" spans="1:24" ht="15" x14ac:dyDescent="0.2">
      <c r="A118"/>
      <c r="B118"/>
      <c r="C118"/>
      <c r="D118"/>
      <c r="E118"/>
      <c r="F118"/>
      <c r="G118"/>
      <c r="H118"/>
      <c r="I118"/>
      <c r="J118"/>
      <c r="K118"/>
      <c r="L118"/>
      <c r="M118"/>
      <c r="N118"/>
      <c r="O118"/>
      <c r="P118"/>
      <c r="Q118"/>
      <c r="R118"/>
      <c r="S118"/>
      <c r="T118"/>
      <c r="U118"/>
      <c r="V118"/>
      <c r="W118"/>
      <c r="X118"/>
    </row>
    <row r="119" spans="1:24" ht="15" x14ac:dyDescent="0.2">
      <c r="A119"/>
      <c r="B119"/>
      <c r="C119"/>
      <c r="D119"/>
      <c r="E119"/>
      <c r="F119"/>
      <c r="G119"/>
      <c r="H119"/>
      <c r="I119"/>
      <c r="J119"/>
      <c r="K119"/>
      <c r="L119"/>
      <c r="M119"/>
      <c r="N119"/>
      <c r="O119"/>
      <c r="P119"/>
      <c r="Q119"/>
      <c r="R119"/>
      <c r="S119"/>
      <c r="T119"/>
      <c r="U119"/>
      <c r="V119"/>
      <c r="W119"/>
      <c r="X119"/>
    </row>
    <row r="120" spans="1:24" ht="15" x14ac:dyDescent="0.2">
      <c r="A120"/>
      <c r="B120"/>
      <c r="C120"/>
      <c r="D120"/>
      <c r="E120"/>
      <c r="F120"/>
      <c r="G120"/>
      <c r="H120"/>
      <c r="I120"/>
      <c r="J120"/>
      <c r="K120"/>
      <c r="L120"/>
      <c r="M120"/>
      <c r="N120"/>
      <c r="O120"/>
      <c r="P120"/>
      <c r="Q120"/>
      <c r="R120"/>
      <c r="S120"/>
      <c r="T120"/>
      <c r="U120"/>
      <c r="V120"/>
      <c r="W120"/>
      <c r="X120"/>
    </row>
    <row r="121" spans="1:24" ht="15" x14ac:dyDescent="0.2">
      <c r="A121"/>
      <c r="B121"/>
      <c r="C121"/>
      <c r="D121"/>
      <c r="E121"/>
      <c r="F121"/>
      <c r="G121"/>
      <c r="H121"/>
      <c r="I121"/>
      <c r="J121"/>
      <c r="K121"/>
      <c r="L121"/>
      <c r="M121"/>
      <c r="N121"/>
      <c r="O121"/>
      <c r="P121"/>
      <c r="Q121"/>
      <c r="R121"/>
      <c r="S121"/>
      <c r="T121"/>
      <c r="U121"/>
      <c r="V121"/>
      <c r="W121"/>
      <c r="X121"/>
    </row>
    <row r="122" spans="1:24" ht="15" x14ac:dyDescent="0.2">
      <c r="A122"/>
      <c r="B122"/>
      <c r="C122"/>
      <c r="D122"/>
      <c r="E122"/>
      <c r="F122"/>
      <c r="G122"/>
      <c r="H122"/>
      <c r="I122"/>
      <c r="J122"/>
      <c r="K122"/>
      <c r="L122"/>
      <c r="M122"/>
      <c r="N122"/>
      <c r="O122"/>
      <c r="P122"/>
      <c r="Q122"/>
      <c r="R122"/>
      <c r="S122"/>
      <c r="T122"/>
      <c r="U122"/>
      <c r="V122"/>
      <c r="W122"/>
      <c r="X122"/>
    </row>
    <row r="123" spans="1:24" ht="15" x14ac:dyDescent="0.2">
      <c r="A123"/>
      <c r="B123"/>
      <c r="C123"/>
      <c r="D123"/>
      <c r="E123"/>
      <c r="F123"/>
      <c r="G123"/>
      <c r="H123"/>
      <c r="I123"/>
      <c r="J123"/>
      <c r="K123"/>
      <c r="L123"/>
      <c r="M123"/>
      <c r="N123"/>
      <c r="O123"/>
      <c r="P123"/>
      <c r="Q123"/>
      <c r="R123"/>
      <c r="S123"/>
      <c r="T123"/>
      <c r="U123"/>
      <c r="V123"/>
      <c r="W123"/>
      <c r="X123"/>
    </row>
    <row r="124" spans="1:24" ht="15" x14ac:dyDescent="0.2">
      <c r="A124"/>
      <c r="B124"/>
      <c r="C124"/>
      <c r="D124"/>
      <c r="E124"/>
      <c r="F124"/>
      <c r="G124"/>
      <c r="H124"/>
      <c r="I124"/>
      <c r="J124"/>
      <c r="K124"/>
      <c r="L124"/>
      <c r="M124"/>
      <c r="N124"/>
      <c r="O124"/>
      <c r="P124"/>
      <c r="Q124"/>
      <c r="R124"/>
      <c r="S124"/>
      <c r="T124"/>
      <c r="U124"/>
      <c r="V124"/>
      <c r="W124"/>
      <c r="X124"/>
    </row>
    <row r="125" spans="1:24" ht="15" x14ac:dyDescent="0.2">
      <c r="A125"/>
      <c r="B125"/>
      <c r="C125"/>
      <c r="D125"/>
      <c r="E125"/>
      <c r="F125"/>
      <c r="G125"/>
      <c r="H125"/>
      <c r="I125"/>
      <c r="J125"/>
      <c r="K125"/>
      <c r="L125"/>
      <c r="M125"/>
      <c r="N125"/>
      <c r="O125"/>
      <c r="P125"/>
      <c r="Q125"/>
      <c r="R125"/>
      <c r="S125"/>
      <c r="T125"/>
      <c r="U125"/>
      <c r="V125"/>
      <c r="W125"/>
      <c r="X125"/>
    </row>
    <row r="126" spans="1:24" ht="15" x14ac:dyDescent="0.2">
      <c r="A126"/>
      <c r="B126"/>
      <c r="C126"/>
      <c r="D126"/>
      <c r="E126"/>
      <c r="F126"/>
      <c r="G126"/>
      <c r="H126"/>
      <c r="I126"/>
      <c r="J126"/>
      <c r="K126"/>
      <c r="L126"/>
      <c r="M126"/>
      <c r="N126"/>
      <c r="O126"/>
      <c r="P126"/>
      <c r="Q126"/>
      <c r="R126"/>
      <c r="S126"/>
      <c r="T126"/>
      <c r="U126"/>
      <c r="V126"/>
      <c r="W126"/>
      <c r="X126"/>
    </row>
    <row r="127" spans="1:24" ht="15" x14ac:dyDescent="0.2">
      <c r="A127"/>
      <c r="B127"/>
      <c r="C127"/>
      <c r="D127"/>
      <c r="E127"/>
      <c r="F127"/>
      <c r="G127"/>
      <c r="H127"/>
      <c r="I127"/>
      <c r="J127"/>
      <c r="K127"/>
      <c r="L127"/>
      <c r="M127"/>
      <c r="N127"/>
      <c r="O127"/>
      <c r="P127"/>
      <c r="Q127"/>
      <c r="R127"/>
      <c r="S127"/>
      <c r="T127"/>
      <c r="U127"/>
      <c r="V127"/>
      <c r="W127"/>
      <c r="X127"/>
    </row>
    <row r="128" spans="1:24" ht="15" x14ac:dyDescent="0.2">
      <c r="A128"/>
      <c r="B128"/>
      <c r="C128"/>
      <c r="D128"/>
      <c r="E128"/>
      <c r="F128"/>
      <c r="G128"/>
      <c r="H128"/>
      <c r="I128"/>
      <c r="J128"/>
      <c r="K128"/>
      <c r="L128"/>
      <c r="M128"/>
      <c r="N128"/>
      <c r="O128"/>
      <c r="P128"/>
      <c r="Q128"/>
      <c r="R128"/>
      <c r="S128"/>
      <c r="T128"/>
      <c r="U128"/>
      <c r="V128"/>
      <c r="W128"/>
      <c r="X128"/>
    </row>
    <row r="129" spans="1:24" ht="15" x14ac:dyDescent="0.2">
      <c r="A129"/>
      <c r="B129"/>
      <c r="C129"/>
      <c r="D129"/>
      <c r="E129"/>
      <c r="F129"/>
      <c r="G129"/>
      <c r="H129"/>
      <c r="I129"/>
      <c r="J129"/>
      <c r="K129"/>
      <c r="L129"/>
      <c r="M129"/>
      <c r="N129"/>
      <c r="O129"/>
      <c r="P129"/>
      <c r="Q129"/>
      <c r="R129"/>
      <c r="S129"/>
      <c r="T129"/>
      <c r="U129"/>
      <c r="V129"/>
      <c r="W129"/>
      <c r="X129"/>
    </row>
    <row r="130" spans="1:24" ht="15" x14ac:dyDescent="0.2">
      <c r="A130"/>
      <c r="B130"/>
      <c r="C130"/>
      <c r="D130"/>
      <c r="E130"/>
      <c r="F130"/>
      <c r="G130"/>
      <c r="H130"/>
      <c r="I130"/>
      <c r="J130"/>
      <c r="K130"/>
      <c r="L130"/>
      <c r="M130"/>
      <c r="N130"/>
      <c r="O130"/>
      <c r="P130"/>
      <c r="Q130"/>
      <c r="R130"/>
      <c r="S130"/>
      <c r="T130"/>
      <c r="U130"/>
      <c r="V130"/>
      <c r="W130"/>
      <c r="X130"/>
    </row>
    <row r="131" spans="1:24" ht="15" x14ac:dyDescent="0.2">
      <c r="A131"/>
      <c r="B131"/>
      <c r="C131"/>
      <c r="D131"/>
      <c r="E131"/>
      <c r="F131"/>
      <c r="G131"/>
      <c r="H131"/>
      <c r="I131"/>
      <c r="J131"/>
      <c r="K131"/>
      <c r="L131"/>
      <c r="M131"/>
      <c r="N131"/>
      <c r="O131"/>
      <c r="P131"/>
      <c r="Q131"/>
      <c r="R131"/>
      <c r="S131"/>
      <c r="T131"/>
      <c r="U131"/>
      <c r="V131"/>
      <c r="W131"/>
      <c r="X131"/>
    </row>
    <row r="132" spans="1:24" ht="15" x14ac:dyDescent="0.2">
      <c r="A132"/>
      <c r="B132"/>
      <c r="C132"/>
      <c r="D132"/>
      <c r="E132"/>
      <c r="F132"/>
      <c r="G132"/>
      <c r="H132"/>
      <c r="I132"/>
      <c r="J132"/>
      <c r="K132"/>
      <c r="L132"/>
      <c r="M132"/>
      <c r="N132"/>
      <c r="O132"/>
      <c r="P132"/>
      <c r="Q132"/>
      <c r="R132"/>
      <c r="S132"/>
      <c r="T132"/>
      <c r="U132"/>
      <c r="V132"/>
      <c r="W132"/>
      <c r="X132"/>
    </row>
    <row r="133" spans="1:24" ht="15" x14ac:dyDescent="0.2">
      <c r="A133"/>
      <c r="B133"/>
      <c r="C133"/>
      <c r="D133"/>
      <c r="E133"/>
      <c r="F133"/>
      <c r="G133"/>
      <c r="H133"/>
      <c r="I133"/>
      <c r="J133"/>
      <c r="K133"/>
      <c r="L133"/>
      <c r="M133"/>
      <c r="N133"/>
      <c r="O133"/>
      <c r="P133"/>
      <c r="Q133"/>
      <c r="R133"/>
      <c r="S133"/>
      <c r="T133"/>
      <c r="U133"/>
      <c r="V133"/>
      <c r="W133"/>
      <c r="X133"/>
    </row>
    <row r="134" spans="1:24" ht="15" x14ac:dyDescent="0.2">
      <c r="A134"/>
      <c r="B134"/>
      <c r="C134"/>
      <c r="D134"/>
      <c r="E134"/>
      <c r="F134"/>
      <c r="G134"/>
      <c r="H134"/>
      <c r="I134"/>
      <c r="J134"/>
      <c r="K134"/>
      <c r="L134"/>
      <c r="M134"/>
      <c r="N134"/>
      <c r="O134"/>
      <c r="P134"/>
      <c r="Q134"/>
      <c r="R134"/>
      <c r="S134"/>
      <c r="T134"/>
      <c r="U134"/>
      <c r="V134"/>
      <c r="W134"/>
      <c r="X134"/>
    </row>
    <row r="135" spans="1:24" ht="15" x14ac:dyDescent="0.2">
      <c r="A135"/>
      <c r="B135"/>
      <c r="C135"/>
      <c r="D135"/>
      <c r="E135"/>
      <c r="F135"/>
      <c r="G135"/>
      <c r="H135"/>
      <c r="I135"/>
      <c r="J135"/>
      <c r="K135"/>
      <c r="L135"/>
      <c r="M135"/>
      <c r="N135"/>
      <c r="O135"/>
      <c r="P135"/>
      <c r="Q135"/>
      <c r="R135"/>
      <c r="S135"/>
      <c r="T135"/>
      <c r="U135"/>
      <c r="V135"/>
      <c r="W135"/>
      <c r="X135"/>
    </row>
    <row r="136" spans="1:24" ht="15" x14ac:dyDescent="0.2">
      <c r="A136"/>
      <c r="B136"/>
      <c r="C136"/>
      <c r="D136"/>
      <c r="E136"/>
      <c r="F136"/>
      <c r="G136"/>
      <c r="H136"/>
      <c r="I136"/>
      <c r="J136"/>
      <c r="K136"/>
      <c r="L136"/>
      <c r="M136"/>
      <c r="N136"/>
      <c r="O136"/>
      <c r="P136"/>
      <c r="Q136"/>
      <c r="R136"/>
      <c r="S136"/>
      <c r="T136"/>
      <c r="U136"/>
      <c r="V136"/>
      <c r="W136"/>
      <c r="X136"/>
    </row>
    <row r="137" spans="1:24" ht="15" x14ac:dyDescent="0.2">
      <c r="A137"/>
      <c r="B137"/>
      <c r="C137"/>
      <c r="D137"/>
      <c r="E137"/>
      <c r="F137"/>
      <c r="G137"/>
      <c r="H137"/>
      <c r="I137"/>
      <c r="J137"/>
      <c r="K137"/>
      <c r="L137"/>
      <c r="M137"/>
      <c r="N137"/>
      <c r="O137"/>
      <c r="P137"/>
      <c r="Q137"/>
      <c r="R137"/>
      <c r="S137"/>
      <c r="T137"/>
      <c r="U137"/>
      <c r="V137"/>
      <c r="W137"/>
      <c r="X137"/>
    </row>
    <row r="138" spans="1:24" ht="15" x14ac:dyDescent="0.2">
      <c r="A138"/>
      <c r="B138"/>
      <c r="C138"/>
      <c r="D138"/>
      <c r="E138"/>
      <c r="F138"/>
      <c r="G138"/>
      <c r="H138"/>
      <c r="I138"/>
      <c r="J138"/>
      <c r="K138"/>
      <c r="L138"/>
      <c r="M138"/>
      <c r="N138"/>
      <c r="O138"/>
      <c r="P138"/>
      <c r="Q138"/>
      <c r="R138"/>
      <c r="S138"/>
      <c r="T138"/>
      <c r="U138"/>
      <c r="V138"/>
      <c r="W138"/>
      <c r="X138"/>
    </row>
    <row r="139" spans="1:24" ht="15" x14ac:dyDescent="0.2">
      <c r="A139"/>
      <c r="B139"/>
      <c r="C139"/>
      <c r="D139"/>
      <c r="E139"/>
      <c r="F139"/>
      <c r="G139"/>
      <c r="H139"/>
      <c r="I139"/>
      <c r="J139"/>
      <c r="K139"/>
      <c r="L139"/>
      <c r="M139"/>
      <c r="N139"/>
      <c r="O139"/>
      <c r="P139"/>
      <c r="Q139"/>
      <c r="R139"/>
      <c r="S139"/>
      <c r="T139"/>
      <c r="U139"/>
      <c r="V139"/>
      <c r="W139"/>
      <c r="X139"/>
    </row>
    <row r="140" spans="1:24" ht="15" x14ac:dyDescent="0.2">
      <c r="A140"/>
      <c r="B140"/>
      <c r="C140"/>
      <c r="D140"/>
      <c r="E140"/>
      <c r="F140"/>
      <c r="G140"/>
      <c r="H140"/>
      <c r="I140"/>
      <c r="J140"/>
      <c r="K140"/>
      <c r="L140"/>
      <c r="M140"/>
      <c r="N140"/>
      <c r="O140"/>
      <c r="P140"/>
      <c r="Q140"/>
      <c r="R140"/>
      <c r="S140"/>
      <c r="T140"/>
      <c r="U140"/>
      <c r="V140"/>
      <c r="W140"/>
      <c r="X140"/>
    </row>
    <row r="141" spans="1:24" ht="15" x14ac:dyDescent="0.2">
      <c r="A141"/>
      <c r="B141"/>
      <c r="C141"/>
      <c r="D141"/>
      <c r="E141"/>
      <c r="F141"/>
      <c r="G141"/>
      <c r="H141"/>
      <c r="I141"/>
      <c r="J141"/>
      <c r="K141"/>
      <c r="L141"/>
      <c r="M141"/>
      <c r="N141"/>
      <c r="O141"/>
      <c r="P141"/>
      <c r="Q141"/>
      <c r="R141"/>
      <c r="S141"/>
      <c r="T141"/>
      <c r="U141"/>
      <c r="V141"/>
      <c r="W141"/>
      <c r="X141"/>
    </row>
    <row r="142" spans="1:24" ht="15" x14ac:dyDescent="0.2">
      <c r="A142"/>
      <c r="B142"/>
      <c r="C142"/>
      <c r="D142"/>
      <c r="E142"/>
      <c r="F142"/>
      <c r="G142"/>
      <c r="H142"/>
      <c r="I142"/>
      <c r="J142"/>
      <c r="K142"/>
      <c r="L142"/>
      <c r="M142"/>
      <c r="N142"/>
      <c r="O142"/>
      <c r="P142"/>
      <c r="Q142"/>
      <c r="R142"/>
      <c r="S142"/>
      <c r="T142"/>
      <c r="U142"/>
      <c r="V142"/>
      <c r="W142"/>
      <c r="X142"/>
    </row>
    <row r="143" spans="1:24" ht="15" x14ac:dyDescent="0.2">
      <c r="A143"/>
      <c r="B143"/>
      <c r="C143"/>
      <c r="D143"/>
      <c r="E143"/>
      <c r="F143"/>
      <c r="G143"/>
      <c r="H143"/>
      <c r="I143"/>
      <c r="J143"/>
      <c r="K143"/>
      <c r="L143"/>
      <c r="M143"/>
      <c r="N143"/>
      <c r="O143"/>
      <c r="P143"/>
      <c r="Q143"/>
      <c r="R143"/>
      <c r="S143"/>
      <c r="T143"/>
      <c r="U143"/>
      <c r="V143"/>
      <c r="W143"/>
      <c r="X143"/>
    </row>
    <row r="144" spans="1:24" ht="15" x14ac:dyDescent="0.2">
      <c r="A144"/>
      <c r="B144"/>
      <c r="C144"/>
      <c r="D144"/>
      <c r="E144"/>
      <c r="F144"/>
      <c r="G144"/>
      <c r="H144"/>
      <c r="I144"/>
      <c r="J144"/>
      <c r="K144"/>
      <c r="L144"/>
      <c r="M144"/>
      <c r="N144"/>
      <c r="O144"/>
      <c r="P144"/>
      <c r="Q144"/>
      <c r="R144"/>
      <c r="S144"/>
      <c r="T144"/>
      <c r="U144"/>
      <c r="V144"/>
      <c r="W144"/>
      <c r="X144"/>
    </row>
    <row r="145" spans="1:24" ht="15" x14ac:dyDescent="0.2">
      <c r="A145"/>
      <c r="B145"/>
      <c r="C145"/>
      <c r="D145"/>
      <c r="E145"/>
      <c r="F145"/>
      <c r="G145"/>
      <c r="H145"/>
      <c r="I145"/>
      <c r="J145"/>
      <c r="K145"/>
      <c r="L145"/>
      <c r="M145"/>
      <c r="N145"/>
      <c r="O145"/>
      <c r="P145"/>
      <c r="Q145"/>
      <c r="R145"/>
      <c r="S145"/>
      <c r="T145"/>
      <c r="U145"/>
      <c r="V145"/>
      <c r="W145"/>
      <c r="X145"/>
    </row>
    <row r="146" spans="1:24" ht="15" x14ac:dyDescent="0.2">
      <c r="A146"/>
      <c r="B146"/>
      <c r="C146"/>
      <c r="D146"/>
      <c r="E146"/>
      <c r="F146"/>
      <c r="G146"/>
      <c r="H146"/>
      <c r="I146"/>
      <c r="J146"/>
      <c r="K146"/>
      <c r="L146"/>
      <c r="M146"/>
      <c r="N146"/>
      <c r="O146"/>
      <c r="P146"/>
      <c r="Q146"/>
      <c r="R146"/>
      <c r="S146"/>
      <c r="T146"/>
      <c r="U146"/>
      <c r="V146"/>
      <c r="W146"/>
      <c r="X146"/>
    </row>
    <row r="147" spans="1:24" ht="15" x14ac:dyDescent="0.2">
      <c r="A147"/>
      <c r="B147"/>
      <c r="C147"/>
      <c r="D147"/>
      <c r="E147"/>
      <c r="F147"/>
      <c r="G147"/>
      <c r="H147"/>
      <c r="I147"/>
      <c r="J147"/>
      <c r="K147"/>
      <c r="L147"/>
      <c r="M147"/>
      <c r="N147"/>
      <c r="O147"/>
      <c r="P147"/>
      <c r="Q147"/>
      <c r="R147"/>
      <c r="S147"/>
      <c r="T147"/>
      <c r="U147"/>
      <c r="V147"/>
      <c r="W147"/>
      <c r="X147"/>
    </row>
    <row r="148" spans="1:24" ht="15" x14ac:dyDescent="0.2">
      <c r="A148"/>
      <c r="B148"/>
      <c r="C148"/>
      <c r="D148"/>
      <c r="E148"/>
      <c r="F148"/>
      <c r="G148"/>
      <c r="H148"/>
      <c r="I148"/>
      <c r="J148"/>
      <c r="K148"/>
      <c r="L148"/>
      <c r="M148"/>
      <c r="N148"/>
      <c r="O148"/>
      <c r="P148"/>
      <c r="Q148"/>
      <c r="R148"/>
      <c r="S148"/>
      <c r="T148"/>
      <c r="U148"/>
      <c r="V148"/>
      <c r="W148"/>
      <c r="X148"/>
    </row>
    <row r="149" spans="1:24" ht="15" x14ac:dyDescent="0.2">
      <c r="A149"/>
      <c r="B149"/>
      <c r="C149"/>
      <c r="D149"/>
      <c r="E149"/>
      <c r="F149"/>
      <c r="G149"/>
      <c r="H149"/>
      <c r="I149"/>
      <c r="J149"/>
      <c r="K149"/>
      <c r="L149"/>
      <c r="M149"/>
      <c r="N149"/>
      <c r="O149"/>
      <c r="P149"/>
      <c r="Q149"/>
      <c r="R149"/>
      <c r="S149"/>
      <c r="T149"/>
      <c r="U149"/>
      <c r="V149"/>
      <c r="W149"/>
      <c r="X149"/>
    </row>
    <row r="150" spans="1:24" ht="15" x14ac:dyDescent="0.2">
      <c r="A150"/>
      <c r="B150"/>
      <c r="C150"/>
      <c r="D150"/>
      <c r="E150"/>
      <c r="F150"/>
      <c r="G150"/>
      <c r="H150"/>
      <c r="I150"/>
      <c r="J150"/>
      <c r="K150"/>
      <c r="L150"/>
      <c r="M150"/>
      <c r="N150"/>
      <c r="O150"/>
      <c r="P150"/>
      <c r="Q150"/>
      <c r="R150"/>
      <c r="S150"/>
      <c r="T150"/>
      <c r="U150"/>
      <c r="V150"/>
      <c r="W150"/>
      <c r="X150"/>
    </row>
    <row r="151" spans="1:24" ht="15" x14ac:dyDescent="0.2">
      <c r="A151"/>
      <c r="B151"/>
      <c r="C151"/>
      <c r="D151"/>
      <c r="E151"/>
      <c r="F151"/>
      <c r="G151"/>
      <c r="H151"/>
      <c r="I151"/>
      <c r="J151"/>
      <c r="K151"/>
      <c r="L151"/>
      <c r="M151"/>
      <c r="N151"/>
      <c r="O151"/>
      <c r="P151"/>
      <c r="Q151"/>
      <c r="R151"/>
      <c r="S151"/>
      <c r="T151"/>
      <c r="U151"/>
      <c r="V151"/>
      <c r="W151"/>
      <c r="X151"/>
    </row>
    <row r="152" spans="1:24" ht="15" x14ac:dyDescent="0.2">
      <c r="A152"/>
      <c r="B152"/>
      <c r="C152"/>
      <c r="D152"/>
      <c r="E152"/>
      <c r="F152"/>
      <c r="G152"/>
      <c r="H152"/>
      <c r="I152"/>
      <c r="J152"/>
      <c r="K152"/>
      <c r="L152"/>
      <c r="M152"/>
      <c r="N152"/>
      <c r="O152"/>
      <c r="P152"/>
      <c r="Q152"/>
      <c r="R152"/>
      <c r="S152"/>
      <c r="T152"/>
      <c r="U152"/>
      <c r="V152"/>
      <c r="W152"/>
      <c r="X152"/>
    </row>
    <row r="153" spans="1:24" ht="15" x14ac:dyDescent="0.2">
      <c r="A153"/>
      <c r="B153"/>
      <c r="C153"/>
      <c r="D153"/>
      <c r="E153"/>
      <c r="F153"/>
      <c r="G153"/>
      <c r="H153"/>
      <c r="I153"/>
      <c r="J153"/>
      <c r="K153"/>
      <c r="L153"/>
      <c r="M153"/>
      <c r="N153"/>
      <c r="O153"/>
      <c r="P153"/>
      <c r="Q153"/>
      <c r="R153"/>
      <c r="S153"/>
      <c r="T153"/>
      <c r="U153"/>
      <c r="V153"/>
      <c r="W153"/>
      <c r="X153"/>
    </row>
    <row r="154" spans="1:24" ht="15" x14ac:dyDescent="0.2">
      <c r="A154"/>
      <c r="B154"/>
      <c r="C154"/>
      <c r="D154"/>
      <c r="E154"/>
      <c r="F154"/>
      <c r="G154"/>
      <c r="H154"/>
      <c r="I154"/>
      <c r="J154"/>
      <c r="K154"/>
      <c r="L154"/>
      <c r="M154"/>
      <c r="N154"/>
      <c r="O154"/>
      <c r="P154"/>
      <c r="Q154"/>
      <c r="R154"/>
      <c r="S154"/>
      <c r="T154"/>
      <c r="U154"/>
      <c r="V154"/>
      <c r="W154"/>
      <c r="X154"/>
    </row>
    <row r="155" spans="1:24" ht="15" x14ac:dyDescent="0.2">
      <c r="A155"/>
      <c r="B155"/>
      <c r="C155"/>
      <c r="D155"/>
      <c r="E155"/>
      <c r="F155"/>
      <c r="G155"/>
      <c r="H155"/>
      <c r="I155"/>
      <c r="J155"/>
      <c r="K155"/>
      <c r="L155"/>
      <c r="M155"/>
      <c r="N155"/>
      <c r="O155"/>
      <c r="P155"/>
      <c r="Q155"/>
      <c r="R155"/>
      <c r="S155"/>
      <c r="T155"/>
      <c r="U155"/>
      <c r="V155"/>
      <c r="W155"/>
      <c r="X155"/>
    </row>
    <row r="156" spans="1:24" ht="15" x14ac:dyDescent="0.2">
      <c r="A156"/>
      <c r="B156"/>
      <c r="C156"/>
      <c r="D156"/>
      <c r="E156"/>
      <c r="F156"/>
      <c r="G156"/>
      <c r="H156"/>
      <c r="I156"/>
      <c r="J156"/>
      <c r="K156"/>
      <c r="L156"/>
      <c r="M156"/>
      <c r="N156"/>
      <c r="O156"/>
      <c r="P156"/>
      <c r="Q156"/>
      <c r="R156"/>
      <c r="S156"/>
      <c r="T156"/>
      <c r="U156"/>
      <c r="V156"/>
      <c r="W156"/>
      <c r="X156"/>
    </row>
    <row r="157" spans="1:24" ht="15" x14ac:dyDescent="0.2">
      <c r="A157"/>
      <c r="B157"/>
      <c r="C157"/>
      <c r="D157"/>
      <c r="E157"/>
      <c r="F157"/>
      <c r="G157"/>
      <c r="H157"/>
      <c r="I157"/>
      <c r="J157"/>
      <c r="K157"/>
      <c r="L157"/>
      <c r="M157"/>
      <c r="N157"/>
      <c r="O157"/>
      <c r="P157"/>
      <c r="Q157"/>
      <c r="R157"/>
      <c r="S157"/>
      <c r="T157"/>
      <c r="U157"/>
      <c r="V157"/>
      <c r="W157"/>
      <c r="X157"/>
    </row>
    <row r="158" spans="1:24" ht="15" x14ac:dyDescent="0.2">
      <c r="A158"/>
      <c r="B158"/>
      <c r="C158"/>
      <c r="D158"/>
      <c r="E158"/>
      <c r="F158"/>
      <c r="G158"/>
      <c r="H158"/>
      <c r="I158"/>
      <c r="J158"/>
      <c r="K158"/>
      <c r="L158"/>
      <c r="M158"/>
      <c r="N158"/>
      <c r="O158"/>
      <c r="P158"/>
      <c r="Q158"/>
      <c r="R158"/>
      <c r="S158"/>
      <c r="T158"/>
      <c r="U158"/>
      <c r="V158"/>
      <c r="W158"/>
      <c r="X158"/>
    </row>
    <row r="159" spans="1:24" ht="15" x14ac:dyDescent="0.2">
      <c r="A159"/>
      <c r="B159"/>
      <c r="C159"/>
      <c r="D159"/>
      <c r="E159"/>
      <c r="F159"/>
      <c r="G159"/>
      <c r="H159"/>
      <c r="I159"/>
      <c r="J159"/>
      <c r="K159"/>
      <c r="L159"/>
      <c r="M159"/>
      <c r="N159"/>
      <c r="O159"/>
      <c r="P159"/>
      <c r="Q159"/>
      <c r="R159"/>
      <c r="S159"/>
      <c r="T159"/>
      <c r="U159"/>
      <c r="V159"/>
      <c r="W159"/>
      <c r="X159"/>
    </row>
    <row r="160" spans="1:24" ht="15" x14ac:dyDescent="0.2">
      <c r="A160"/>
      <c r="B160"/>
      <c r="C160"/>
      <c r="D160"/>
      <c r="E160"/>
      <c r="F160"/>
      <c r="G160"/>
      <c r="H160"/>
      <c r="I160"/>
      <c r="J160"/>
      <c r="K160"/>
      <c r="L160"/>
      <c r="M160"/>
      <c r="N160"/>
      <c r="O160"/>
      <c r="P160"/>
      <c r="Q160"/>
      <c r="R160"/>
      <c r="S160"/>
      <c r="T160"/>
      <c r="U160"/>
      <c r="V160"/>
      <c r="W160"/>
      <c r="X160"/>
    </row>
    <row r="161" spans="1:24" ht="15" x14ac:dyDescent="0.2">
      <c r="A161"/>
      <c r="B161"/>
      <c r="C161"/>
      <c r="D161"/>
      <c r="E161"/>
      <c r="F161"/>
      <c r="G161"/>
      <c r="H161"/>
      <c r="I161"/>
      <c r="J161"/>
      <c r="K161"/>
      <c r="L161"/>
      <c r="M161"/>
      <c r="N161"/>
      <c r="O161"/>
      <c r="P161"/>
      <c r="Q161"/>
      <c r="R161"/>
      <c r="S161"/>
      <c r="T161"/>
      <c r="U161"/>
      <c r="V161"/>
      <c r="W161"/>
      <c r="X161"/>
    </row>
    <row r="162" spans="1:24" ht="15" x14ac:dyDescent="0.2">
      <c r="A162"/>
      <c r="B162"/>
      <c r="C162"/>
      <c r="D162"/>
      <c r="E162"/>
      <c r="F162"/>
      <c r="G162"/>
      <c r="H162"/>
      <c r="I162"/>
      <c r="J162"/>
      <c r="K162"/>
      <c r="L162"/>
      <c r="M162"/>
      <c r="N162"/>
      <c r="O162"/>
      <c r="P162"/>
      <c r="Q162"/>
      <c r="R162"/>
      <c r="S162"/>
      <c r="T162"/>
      <c r="U162"/>
      <c r="V162"/>
      <c r="W162"/>
      <c r="X162"/>
    </row>
    <row r="163" spans="1:24" ht="15" x14ac:dyDescent="0.2">
      <c r="A163"/>
      <c r="B163"/>
      <c r="C163"/>
      <c r="D163"/>
      <c r="E163"/>
      <c r="F163"/>
      <c r="G163"/>
      <c r="H163"/>
      <c r="I163"/>
      <c r="J163"/>
      <c r="K163"/>
      <c r="L163"/>
      <c r="M163"/>
      <c r="N163"/>
      <c r="O163"/>
      <c r="P163"/>
      <c r="Q163"/>
      <c r="R163"/>
      <c r="S163"/>
      <c r="T163"/>
      <c r="U163"/>
      <c r="V163"/>
      <c r="W163"/>
      <c r="X163"/>
    </row>
    <row r="164" spans="1:24" ht="15" x14ac:dyDescent="0.2">
      <c r="A164"/>
      <c r="B164"/>
      <c r="C164"/>
      <c r="D164"/>
      <c r="E164"/>
      <c r="F164"/>
      <c r="G164"/>
      <c r="H164"/>
      <c r="I164"/>
      <c r="J164"/>
      <c r="K164"/>
      <c r="L164"/>
      <c r="M164"/>
      <c r="N164"/>
      <c r="O164"/>
      <c r="P164"/>
      <c r="Q164"/>
      <c r="R164"/>
      <c r="S164"/>
      <c r="T164"/>
      <c r="U164"/>
      <c r="V164"/>
      <c r="W164"/>
      <c r="X164"/>
    </row>
    <row r="165" spans="1:24" ht="15" x14ac:dyDescent="0.2">
      <c r="A165"/>
      <c r="B165"/>
      <c r="C165"/>
      <c r="D165"/>
      <c r="E165"/>
      <c r="F165"/>
      <c r="G165"/>
      <c r="H165"/>
      <c r="I165"/>
      <c r="J165"/>
      <c r="K165"/>
      <c r="L165"/>
      <c r="M165"/>
      <c r="N165"/>
      <c r="O165"/>
      <c r="P165"/>
      <c r="Q165"/>
      <c r="R165"/>
      <c r="S165"/>
      <c r="T165"/>
      <c r="U165"/>
      <c r="V165"/>
      <c r="W165"/>
      <c r="X165"/>
    </row>
    <row r="166" spans="1:24" ht="15" x14ac:dyDescent="0.2">
      <c r="A166"/>
      <c r="B166"/>
      <c r="C166"/>
      <c r="D166"/>
      <c r="E166"/>
      <c r="F166"/>
      <c r="G166"/>
      <c r="H166"/>
      <c r="I166"/>
      <c r="J166"/>
      <c r="K166"/>
      <c r="L166"/>
      <c r="M166"/>
      <c r="N166"/>
      <c r="O166"/>
      <c r="P166"/>
      <c r="Q166"/>
      <c r="R166"/>
      <c r="S166"/>
      <c r="T166"/>
      <c r="U166"/>
      <c r="V166"/>
      <c r="W166"/>
      <c r="X166"/>
    </row>
    <row r="167" spans="1:24" ht="15" x14ac:dyDescent="0.2">
      <c r="A167"/>
      <c r="B167"/>
      <c r="C167"/>
      <c r="D167"/>
      <c r="E167"/>
      <c r="F167"/>
      <c r="G167"/>
      <c r="H167"/>
      <c r="I167"/>
      <c r="J167"/>
      <c r="K167"/>
      <c r="L167"/>
      <c r="M167"/>
      <c r="N167"/>
      <c r="O167"/>
      <c r="P167"/>
      <c r="Q167"/>
      <c r="R167"/>
      <c r="S167"/>
      <c r="T167"/>
      <c r="U167"/>
      <c r="V167"/>
      <c r="W167"/>
      <c r="X167"/>
    </row>
    <row r="168" spans="1:24" ht="15" x14ac:dyDescent="0.2">
      <c r="A168"/>
      <c r="B168"/>
      <c r="C168"/>
      <c r="D168"/>
      <c r="E168"/>
      <c r="F168"/>
      <c r="G168"/>
      <c r="H168"/>
      <c r="I168"/>
      <c r="J168"/>
      <c r="K168"/>
      <c r="L168"/>
      <c r="M168"/>
      <c r="N168"/>
      <c r="O168"/>
      <c r="P168"/>
      <c r="Q168"/>
      <c r="R168"/>
      <c r="S168"/>
      <c r="T168"/>
      <c r="U168"/>
      <c r="V168"/>
      <c r="W168"/>
      <c r="X168"/>
    </row>
    <row r="169" spans="1:24" ht="15" x14ac:dyDescent="0.2">
      <c r="A169"/>
      <c r="B169"/>
      <c r="C169"/>
      <c r="D169"/>
      <c r="E169"/>
      <c r="F169"/>
      <c r="G169"/>
      <c r="H169"/>
      <c r="I169"/>
      <c r="J169"/>
      <c r="K169"/>
      <c r="L169"/>
      <c r="M169"/>
      <c r="N169"/>
      <c r="O169"/>
      <c r="P169"/>
      <c r="Q169"/>
      <c r="R169"/>
      <c r="S169"/>
      <c r="T169"/>
      <c r="U169"/>
      <c r="V169"/>
      <c r="W169"/>
      <c r="X169"/>
    </row>
    <row r="170" spans="1:24" ht="15" x14ac:dyDescent="0.2">
      <c r="A170"/>
      <c r="B170"/>
      <c r="C170"/>
      <c r="D170"/>
      <c r="E170"/>
      <c r="F170"/>
      <c r="G170"/>
      <c r="H170"/>
      <c r="I170"/>
      <c r="J170"/>
      <c r="K170"/>
      <c r="L170"/>
      <c r="M170"/>
      <c r="N170"/>
      <c r="O170"/>
      <c r="P170"/>
      <c r="Q170"/>
      <c r="R170"/>
      <c r="S170"/>
      <c r="T170"/>
      <c r="U170"/>
      <c r="V170"/>
      <c r="W170"/>
      <c r="X170"/>
    </row>
    <row r="171" spans="1:24" ht="15" x14ac:dyDescent="0.2">
      <c r="A171"/>
      <c r="B171"/>
      <c r="C171"/>
      <c r="D171"/>
      <c r="E171"/>
      <c r="F171"/>
      <c r="G171"/>
      <c r="H171"/>
      <c r="I171"/>
      <c r="J171"/>
      <c r="K171"/>
      <c r="L171"/>
      <c r="M171"/>
      <c r="N171"/>
      <c r="O171"/>
      <c r="P171"/>
      <c r="Q171"/>
      <c r="R171"/>
      <c r="S171"/>
      <c r="T171"/>
      <c r="U171"/>
      <c r="V171"/>
      <c r="W171"/>
      <c r="X171"/>
    </row>
    <row r="172" spans="1:24" ht="15" x14ac:dyDescent="0.2">
      <c r="A172"/>
      <c r="B172"/>
      <c r="C172"/>
      <c r="D172"/>
      <c r="E172"/>
      <c r="F172"/>
      <c r="G172"/>
      <c r="H172"/>
      <c r="I172"/>
      <c r="J172"/>
      <c r="K172"/>
      <c r="L172"/>
      <c r="M172"/>
      <c r="N172"/>
      <c r="O172"/>
      <c r="P172"/>
      <c r="Q172"/>
      <c r="R172"/>
      <c r="S172"/>
      <c r="T172"/>
      <c r="U172"/>
      <c r="V172"/>
      <c r="W172"/>
      <c r="X172"/>
    </row>
    <row r="173" spans="1:24" ht="15" x14ac:dyDescent="0.2">
      <c r="A173"/>
      <c r="B173"/>
      <c r="C173"/>
      <c r="D173"/>
      <c r="E173"/>
      <c r="F173"/>
      <c r="G173"/>
      <c r="H173"/>
      <c r="I173"/>
      <c r="J173"/>
      <c r="K173"/>
      <c r="L173"/>
      <c r="M173"/>
      <c r="N173"/>
      <c r="O173"/>
      <c r="P173"/>
      <c r="Q173"/>
      <c r="R173"/>
      <c r="S173"/>
      <c r="T173"/>
      <c r="U173"/>
      <c r="V173"/>
      <c r="W173"/>
      <c r="X173"/>
    </row>
    <row r="174" spans="1:24" ht="15" x14ac:dyDescent="0.2">
      <c r="A174"/>
      <c r="B174"/>
      <c r="C174"/>
      <c r="D174"/>
      <c r="E174"/>
      <c r="F174"/>
      <c r="G174"/>
      <c r="H174"/>
      <c r="I174"/>
      <c r="J174"/>
      <c r="K174"/>
      <c r="L174"/>
      <c r="M174"/>
      <c r="N174"/>
      <c r="O174"/>
      <c r="P174"/>
      <c r="Q174"/>
      <c r="R174"/>
      <c r="S174"/>
      <c r="T174"/>
      <c r="U174"/>
      <c r="V174"/>
      <c r="W174"/>
      <c r="X174"/>
    </row>
    <row r="175" spans="1:24" ht="15" x14ac:dyDescent="0.2">
      <c r="A175"/>
      <c r="B175"/>
      <c r="C175"/>
      <c r="D175"/>
      <c r="E175"/>
      <c r="F175"/>
      <c r="G175"/>
      <c r="H175"/>
      <c r="I175"/>
      <c r="J175"/>
      <c r="K175"/>
      <c r="L175"/>
      <c r="M175"/>
      <c r="N175"/>
      <c r="O175"/>
      <c r="P175"/>
      <c r="Q175"/>
      <c r="R175"/>
      <c r="S175"/>
      <c r="T175"/>
      <c r="U175"/>
      <c r="V175"/>
      <c r="W175"/>
      <c r="X175"/>
    </row>
    <row r="176" spans="1:24" ht="15" x14ac:dyDescent="0.2">
      <c r="A176"/>
      <c r="B176"/>
      <c r="C176"/>
      <c r="D176"/>
      <c r="E176"/>
      <c r="F176"/>
      <c r="G176"/>
      <c r="H176"/>
      <c r="I176"/>
      <c r="J176"/>
      <c r="K176"/>
      <c r="L176"/>
      <c r="M176"/>
      <c r="N176"/>
      <c r="O176"/>
      <c r="P176"/>
      <c r="Q176"/>
      <c r="R176"/>
      <c r="S176"/>
      <c r="T176"/>
      <c r="U176"/>
      <c r="V176"/>
      <c r="W176"/>
      <c r="X176"/>
    </row>
    <row r="177" spans="1:24" ht="15" x14ac:dyDescent="0.2">
      <c r="A177"/>
      <c r="B177"/>
      <c r="C177"/>
      <c r="D177"/>
      <c r="E177"/>
      <c r="F177"/>
      <c r="G177"/>
      <c r="H177"/>
      <c r="I177"/>
      <c r="J177"/>
      <c r="K177"/>
      <c r="L177"/>
      <c r="M177"/>
      <c r="N177"/>
      <c r="O177"/>
      <c r="P177"/>
      <c r="Q177"/>
      <c r="R177"/>
      <c r="S177"/>
      <c r="T177"/>
      <c r="U177"/>
      <c r="V177"/>
      <c r="W177"/>
      <c r="X177"/>
    </row>
    <row r="178" spans="1:24" ht="15" x14ac:dyDescent="0.2">
      <c r="A178"/>
      <c r="B178"/>
      <c r="C178"/>
      <c r="D178"/>
      <c r="E178"/>
      <c r="F178"/>
      <c r="G178"/>
      <c r="H178"/>
      <c r="I178"/>
      <c r="J178"/>
      <c r="K178"/>
      <c r="L178"/>
      <c r="M178"/>
      <c r="N178"/>
      <c r="O178"/>
      <c r="P178"/>
      <c r="Q178"/>
      <c r="R178"/>
      <c r="S178"/>
      <c r="T178"/>
      <c r="U178"/>
      <c r="V178"/>
      <c r="W178"/>
      <c r="X178"/>
    </row>
    <row r="179" spans="1:24" ht="15" x14ac:dyDescent="0.2">
      <c r="A179"/>
      <c r="B179"/>
      <c r="C179"/>
      <c r="D179"/>
      <c r="E179"/>
      <c r="F179"/>
      <c r="G179"/>
      <c r="H179"/>
      <c r="I179"/>
      <c r="J179"/>
      <c r="K179"/>
      <c r="L179"/>
      <c r="M179"/>
      <c r="N179"/>
      <c r="O179"/>
      <c r="P179"/>
      <c r="Q179"/>
      <c r="R179"/>
      <c r="S179"/>
      <c r="T179"/>
      <c r="U179"/>
      <c r="V179"/>
      <c r="W179"/>
      <c r="X179"/>
    </row>
    <row r="180" spans="1:24" ht="15" x14ac:dyDescent="0.2">
      <c r="A180"/>
      <c r="B180"/>
      <c r="C180"/>
      <c r="D180"/>
      <c r="E180"/>
      <c r="F180"/>
      <c r="G180"/>
      <c r="H180"/>
      <c r="I180"/>
      <c r="J180"/>
      <c r="K180"/>
      <c r="L180"/>
      <c r="M180"/>
      <c r="N180"/>
      <c r="O180"/>
      <c r="P180"/>
      <c r="Q180"/>
      <c r="R180"/>
      <c r="S180"/>
      <c r="T180"/>
      <c r="U180"/>
      <c r="V180"/>
      <c r="W180"/>
      <c r="X180"/>
    </row>
    <row r="181" spans="1:24" ht="15" x14ac:dyDescent="0.2">
      <c r="A181"/>
      <c r="B181"/>
      <c r="C181"/>
      <c r="D181"/>
      <c r="E181"/>
      <c r="F181"/>
      <c r="G181"/>
      <c r="H181"/>
      <c r="I181"/>
      <c r="J181"/>
      <c r="K181"/>
      <c r="L181"/>
      <c r="M181"/>
      <c r="N181"/>
      <c r="O181"/>
      <c r="P181"/>
      <c r="Q181"/>
      <c r="R181"/>
      <c r="S181"/>
      <c r="T181"/>
      <c r="U181"/>
      <c r="V181"/>
      <c r="W181"/>
      <c r="X181"/>
    </row>
    <row r="182" spans="1:24" ht="15" x14ac:dyDescent="0.2">
      <c r="A182"/>
      <c r="B182"/>
      <c r="C182"/>
      <c r="D182"/>
      <c r="E182"/>
      <c r="F182"/>
      <c r="G182"/>
      <c r="H182"/>
      <c r="I182"/>
      <c r="J182"/>
      <c r="K182"/>
      <c r="L182"/>
      <c r="M182"/>
      <c r="N182"/>
      <c r="O182"/>
      <c r="P182"/>
      <c r="Q182"/>
      <c r="R182"/>
      <c r="S182"/>
      <c r="T182"/>
      <c r="U182"/>
      <c r="V182"/>
      <c r="W182"/>
      <c r="X182"/>
    </row>
    <row r="183" spans="1:24" ht="15" x14ac:dyDescent="0.2">
      <c r="A183"/>
      <c r="B183"/>
      <c r="C183"/>
      <c r="D183"/>
      <c r="E183"/>
      <c r="F183"/>
      <c r="G183"/>
      <c r="H183"/>
      <c r="I183"/>
      <c r="J183"/>
      <c r="K183"/>
      <c r="L183"/>
      <c r="M183"/>
      <c r="N183"/>
      <c r="O183"/>
      <c r="P183"/>
      <c r="Q183"/>
      <c r="R183"/>
      <c r="S183"/>
      <c r="T183"/>
      <c r="U183"/>
      <c r="V183"/>
      <c r="W183"/>
      <c r="X183"/>
    </row>
    <row r="184" spans="1:24" ht="15" x14ac:dyDescent="0.2">
      <c r="A184"/>
      <c r="B184"/>
      <c r="C184"/>
      <c r="D184"/>
      <c r="E184"/>
      <c r="F184"/>
      <c r="G184"/>
      <c r="H184"/>
      <c r="I184"/>
      <c r="J184"/>
      <c r="K184"/>
      <c r="L184"/>
      <c r="M184"/>
      <c r="N184"/>
      <c r="O184"/>
      <c r="P184"/>
      <c r="Q184"/>
      <c r="R184"/>
      <c r="S184"/>
      <c r="T184"/>
      <c r="U184"/>
      <c r="V184"/>
      <c r="W184"/>
      <c r="X184"/>
    </row>
    <row r="185" spans="1:24" ht="15" x14ac:dyDescent="0.2">
      <c r="A185"/>
      <c r="B185"/>
      <c r="C185"/>
      <c r="D185"/>
      <c r="E185"/>
      <c r="F185"/>
      <c r="G185"/>
      <c r="H185"/>
      <c r="I185"/>
      <c r="J185"/>
      <c r="K185"/>
      <c r="L185"/>
      <c r="M185"/>
      <c r="N185"/>
      <c r="O185"/>
      <c r="P185"/>
      <c r="Q185"/>
      <c r="R185"/>
      <c r="S185"/>
      <c r="T185"/>
      <c r="U185"/>
      <c r="V185"/>
      <c r="W185"/>
      <c r="X185"/>
    </row>
    <row r="186" spans="1:24" ht="15" x14ac:dyDescent="0.2">
      <c r="A186"/>
      <c r="B186"/>
      <c r="C186"/>
      <c r="D186"/>
      <c r="E186"/>
      <c r="F186"/>
      <c r="G186"/>
      <c r="H186"/>
      <c r="I186"/>
      <c r="J186"/>
      <c r="K186"/>
      <c r="L186"/>
      <c r="M186"/>
      <c r="N186"/>
      <c r="O186"/>
      <c r="P186"/>
      <c r="Q186"/>
      <c r="R186"/>
      <c r="S186"/>
      <c r="T186"/>
      <c r="U186"/>
      <c r="V186"/>
      <c r="W186"/>
      <c r="X186"/>
    </row>
    <row r="187" spans="1:24" ht="15" x14ac:dyDescent="0.2">
      <c r="A187"/>
      <c r="B187"/>
      <c r="C187"/>
      <c r="D187"/>
      <c r="E187"/>
      <c r="F187"/>
      <c r="G187"/>
      <c r="H187"/>
      <c r="I187"/>
      <c r="J187"/>
      <c r="K187"/>
      <c r="L187"/>
      <c r="M187"/>
      <c r="N187"/>
      <c r="O187"/>
      <c r="P187"/>
      <c r="Q187"/>
      <c r="R187"/>
      <c r="S187"/>
      <c r="T187"/>
      <c r="U187"/>
      <c r="V187"/>
      <c r="W187"/>
      <c r="X187"/>
    </row>
    <row r="188" spans="1:24" ht="15" x14ac:dyDescent="0.2">
      <c r="A188"/>
      <c r="B188"/>
      <c r="C188"/>
      <c r="D188"/>
      <c r="E188"/>
      <c r="F188"/>
      <c r="G188"/>
      <c r="H188"/>
      <c r="I188"/>
      <c r="J188"/>
      <c r="K188"/>
      <c r="L188"/>
      <c r="M188"/>
      <c r="N188"/>
      <c r="O188"/>
      <c r="P188"/>
      <c r="Q188"/>
      <c r="R188"/>
      <c r="S188"/>
      <c r="T188"/>
      <c r="U188"/>
      <c r="V188"/>
      <c r="W188"/>
      <c r="X188"/>
    </row>
    <row r="189" spans="1:24" ht="15" x14ac:dyDescent="0.2">
      <c r="A189"/>
      <c r="B189"/>
      <c r="C189"/>
      <c r="D189"/>
      <c r="E189"/>
      <c r="F189"/>
      <c r="G189"/>
      <c r="H189"/>
      <c r="I189"/>
      <c r="J189"/>
      <c r="K189"/>
      <c r="L189"/>
      <c r="M189"/>
      <c r="N189"/>
      <c r="O189"/>
      <c r="P189"/>
      <c r="Q189"/>
      <c r="R189"/>
      <c r="S189"/>
      <c r="T189"/>
      <c r="U189"/>
      <c r="V189"/>
      <c r="W189"/>
      <c r="X189"/>
    </row>
    <row r="190" spans="1:24" ht="15" x14ac:dyDescent="0.2">
      <c r="A190"/>
      <c r="B190"/>
      <c r="C190"/>
      <c r="D190"/>
      <c r="E190"/>
      <c r="F190"/>
      <c r="G190"/>
      <c r="H190"/>
      <c r="I190"/>
      <c r="J190"/>
      <c r="K190"/>
      <c r="L190"/>
      <c r="M190"/>
      <c r="N190"/>
      <c r="O190"/>
      <c r="P190"/>
      <c r="Q190"/>
      <c r="R190"/>
      <c r="S190"/>
      <c r="T190"/>
      <c r="U190"/>
      <c r="V190"/>
      <c r="W190"/>
      <c r="X190"/>
    </row>
    <row r="191" spans="1:24" ht="15" x14ac:dyDescent="0.2">
      <c r="A191"/>
      <c r="B191"/>
      <c r="C191"/>
      <c r="D191"/>
      <c r="E191"/>
      <c r="F191"/>
      <c r="G191"/>
      <c r="H191"/>
      <c r="I191"/>
      <c r="J191"/>
      <c r="K191"/>
      <c r="L191"/>
      <c r="M191"/>
      <c r="N191"/>
      <c r="O191"/>
      <c r="P191"/>
      <c r="Q191"/>
      <c r="R191"/>
      <c r="S191"/>
      <c r="T191"/>
      <c r="U191"/>
      <c r="V191"/>
      <c r="W191"/>
      <c r="X191"/>
    </row>
    <row r="192" spans="1:24" ht="15" x14ac:dyDescent="0.2">
      <c r="A192"/>
      <c r="B192"/>
      <c r="C192"/>
      <c r="D192"/>
      <c r="E192"/>
      <c r="F192"/>
      <c r="G192"/>
      <c r="H192"/>
      <c r="I192"/>
      <c r="J192"/>
      <c r="K192"/>
      <c r="L192"/>
      <c r="M192"/>
      <c r="N192"/>
      <c r="O192"/>
      <c r="P192"/>
      <c r="Q192"/>
      <c r="R192"/>
      <c r="S192"/>
      <c r="T192"/>
      <c r="U192"/>
      <c r="V192"/>
      <c r="W192"/>
      <c r="X192"/>
    </row>
    <row r="193" spans="1:24" ht="15" x14ac:dyDescent="0.2">
      <c r="A193"/>
      <c r="B193"/>
      <c r="C193"/>
      <c r="D193"/>
      <c r="E193"/>
      <c r="F193"/>
      <c r="G193"/>
      <c r="H193"/>
      <c r="I193"/>
      <c r="J193"/>
      <c r="K193"/>
      <c r="L193"/>
      <c r="M193"/>
      <c r="N193"/>
      <c r="O193"/>
      <c r="P193"/>
      <c r="Q193"/>
      <c r="R193"/>
      <c r="S193"/>
      <c r="T193"/>
      <c r="U193"/>
      <c r="V193"/>
      <c r="W193"/>
      <c r="X193"/>
    </row>
    <row r="194" spans="1:24" ht="15" x14ac:dyDescent="0.2">
      <c r="A194"/>
      <c r="B194"/>
      <c r="C194"/>
      <c r="D194"/>
      <c r="E194"/>
      <c r="F194"/>
      <c r="G194"/>
      <c r="H194"/>
      <c r="I194"/>
      <c r="J194"/>
      <c r="K194"/>
      <c r="L194"/>
      <c r="M194"/>
      <c r="N194"/>
      <c r="O194"/>
      <c r="P194"/>
      <c r="Q194"/>
      <c r="R194"/>
      <c r="S194"/>
      <c r="T194"/>
      <c r="U194"/>
      <c r="V194"/>
      <c r="W194"/>
      <c r="X194"/>
    </row>
    <row r="195" spans="1:24" ht="15" x14ac:dyDescent="0.2">
      <c r="A195"/>
      <c r="B195"/>
      <c r="C195"/>
      <c r="D195"/>
      <c r="E195"/>
      <c r="F195"/>
      <c r="G195"/>
      <c r="H195"/>
      <c r="I195"/>
      <c r="J195"/>
      <c r="K195"/>
      <c r="L195"/>
      <c r="M195"/>
      <c r="N195"/>
      <c r="O195"/>
      <c r="P195"/>
      <c r="Q195"/>
      <c r="R195"/>
      <c r="S195"/>
      <c r="T195"/>
      <c r="U195"/>
      <c r="V195"/>
      <c r="W195"/>
      <c r="X195"/>
    </row>
    <row r="196" spans="1:24" ht="15" x14ac:dyDescent="0.2">
      <c r="A196"/>
      <c r="B196"/>
      <c r="C196"/>
      <c r="D196"/>
      <c r="E196"/>
      <c r="F196"/>
      <c r="G196"/>
      <c r="H196"/>
      <c r="I196"/>
      <c r="J196"/>
      <c r="K196"/>
      <c r="L196"/>
      <c r="M196"/>
      <c r="N196"/>
      <c r="O196"/>
      <c r="P196"/>
      <c r="Q196"/>
      <c r="R196"/>
      <c r="S196"/>
      <c r="T196"/>
      <c r="U196"/>
      <c r="V196"/>
      <c r="W196"/>
      <c r="X196"/>
    </row>
    <row r="197" spans="1:24" ht="15" x14ac:dyDescent="0.2">
      <c r="A197"/>
      <c r="B197"/>
      <c r="C197"/>
      <c r="D197"/>
      <c r="E197"/>
      <c r="F197"/>
      <c r="G197"/>
      <c r="H197"/>
      <c r="I197"/>
      <c r="J197"/>
      <c r="K197"/>
      <c r="L197"/>
      <c r="M197"/>
      <c r="N197"/>
      <c r="O197"/>
      <c r="P197"/>
      <c r="Q197"/>
      <c r="R197"/>
      <c r="S197"/>
      <c r="T197"/>
      <c r="U197"/>
      <c r="V197"/>
      <c r="W197"/>
      <c r="X197"/>
    </row>
    <row r="198" spans="1:24" ht="15" x14ac:dyDescent="0.2">
      <c r="A198"/>
      <c r="B198"/>
      <c r="C198"/>
      <c r="D198"/>
      <c r="E198"/>
      <c r="F198"/>
      <c r="G198"/>
      <c r="H198"/>
      <c r="I198"/>
      <c r="J198"/>
      <c r="K198"/>
      <c r="L198"/>
      <c r="M198"/>
      <c r="N198"/>
      <c r="O198"/>
      <c r="P198"/>
      <c r="Q198"/>
      <c r="R198"/>
      <c r="S198"/>
      <c r="T198"/>
      <c r="U198"/>
      <c r="V198"/>
      <c r="W198"/>
      <c r="X198"/>
    </row>
    <row r="199" spans="1:24" ht="15" x14ac:dyDescent="0.2">
      <c r="A199"/>
      <c r="B199"/>
      <c r="C199"/>
      <c r="D199"/>
      <c r="E199"/>
      <c r="F199"/>
      <c r="G199"/>
      <c r="H199"/>
      <c r="I199"/>
      <c r="J199"/>
      <c r="K199"/>
      <c r="L199"/>
      <c r="M199"/>
      <c r="N199"/>
      <c r="O199"/>
      <c r="P199"/>
      <c r="Q199"/>
      <c r="R199"/>
      <c r="S199"/>
      <c r="T199"/>
      <c r="U199"/>
      <c r="V199"/>
      <c r="W199"/>
      <c r="X199"/>
    </row>
    <row r="200" spans="1:24" ht="15" x14ac:dyDescent="0.2">
      <c r="A200"/>
      <c r="B200"/>
      <c r="C200"/>
      <c r="D200"/>
      <c r="E200"/>
      <c r="F200"/>
      <c r="G200"/>
      <c r="H200"/>
      <c r="I200"/>
      <c r="J200"/>
      <c r="K200"/>
      <c r="L200"/>
      <c r="M200"/>
      <c r="N200"/>
      <c r="O200"/>
      <c r="P200"/>
      <c r="Q200"/>
      <c r="R200"/>
      <c r="S200"/>
      <c r="T200"/>
      <c r="U200"/>
      <c r="V200"/>
      <c r="W200"/>
      <c r="X200"/>
    </row>
    <row r="201" spans="1:24" ht="15" x14ac:dyDescent="0.2">
      <c r="A201"/>
      <c r="B201"/>
      <c r="C201"/>
      <c r="D201"/>
      <c r="E201"/>
      <c r="F201"/>
      <c r="G201"/>
      <c r="H201"/>
      <c r="I201"/>
      <c r="J201"/>
      <c r="K201"/>
      <c r="L201"/>
      <c r="M201"/>
      <c r="N201"/>
      <c r="O201"/>
      <c r="P201"/>
      <c r="Q201"/>
      <c r="R201"/>
      <c r="S201"/>
      <c r="T201"/>
      <c r="U201"/>
      <c r="V201"/>
      <c r="W201"/>
      <c r="X201"/>
    </row>
    <row r="202" spans="1:24" ht="15" x14ac:dyDescent="0.2">
      <c r="A202"/>
      <c r="B202"/>
      <c r="C202"/>
      <c r="D202"/>
      <c r="E202"/>
      <c r="F202"/>
      <c r="G202"/>
      <c r="H202"/>
      <c r="I202"/>
      <c r="J202"/>
      <c r="K202"/>
      <c r="L202"/>
      <c r="M202"/>
      <c r="N202"/>
      <c r="O202"/>
      <c r="P202"/>
      <c r="Q202"/>
      <c r="R202"/>
      <c r="S202"/>
      <c r="T202"/>
      <c r="U202"/>
      <c r="V202"/>
      <c r="W202"/>
      <c r="X202"/>
    </row>
    <row r="203" spans="1:24" ht="15" x14ac:dyDescent="0.2">
      <c r="A203"/>
      <c r="B203"/>
      <c r="C203"/>
      <c r="D203"/>
      <c r="E203"/>
      <c r="F203"/>
      <c r="G203"/>
      <c r="H203"/>
      <c r="I203"/>
      <c r="J203"/>
      <c r="K203"/>
      <c r="L203"/>
      <c r="M203"/>
      <c r="N203"/>
      <c r="O203"/>
      <c r="P203"/>
      <c r="Q203"/>
      <c r="R203"/>
      <c r="S203"/>
      <c r="T203"/>
      <c r="U203"/>
      <c r="V203"/>
      <c r="W203"/>
      <c r="X203"/>
    </row>
    <row r="204" spans="1:24" ht="15" x14ac:dyDescent="0.2">
      <c r="A204"/>
      <c r="B204"/>
      <c r="C204"/>
      <c r="D204"/>
      <c r="E204"/>
      <c r="F204"/>
      <c r="G204"/>
      <c r="H204"/>
      <c r="I204"/>
      <c r="J204"/>
      <c r="K204"/>
      <c r="L204"/>
      <c r="M204"/>
      <c r="N204"/>
      <c r="O204"/>
      <c r="P204"/>
      <c r="Q204"/>
      <c r="R204"/>
      <c r="S204"/>
      <c r="T204"/>
      <c r="U204"/>
      <c r="V204"/>
      <c r="W204"/>
      <c r="X204"/>
    </row>
    <row r="205" spans="1:24" ht="15" x14ac:dyDescent="0.2">
      <c r="A205"/>
      <c r="B205"/>
      <c r="C205"/>
      <c r="D205"/>
      <c r="E205"/>
      <c r="F205"/>
      <c r="G205"/>
      <c r="H205"/>
      <c r="I205"/>
      <c r="J205"/>
      <c r="K205"/>
      <c r="L205"/>
      <c r="M205"/>
      <c r="N205"/>
      <c r="O205"/>
      <c r="P205"/>
      <c r="Q205"/>
      <c r="R205"/>
      <c r="S205"/>
      <c r="T205"/>
      <c r="U205"/>
      <c r="V205"/>
      <c r="W205"/>
      <c r="X205"/>
    </row>
    <row r="206" spans="1:24" ht="15" x14ac:dyDescent="0.2">
      <c r="A206"/>
      <c r="B206"/>
      <c r="C206"/>
      <c r="D206"/>
      <c r="E206"/>
      <c r="F206"/>
      <c r="G206"/>
      <c r="H206"/>
      <c r="I206"/>
      <c r="J206"/>
      <c r="K206"/>
      <c r="L206"/>
      <c r="M206"/>
      <c r="N206"/>
      <c r="O206"/>
      <c r="P206"/>
      <c r="Q206"/>
      <c r="R206"/>
      <c r="S206"/>
      <c r="T206"/>
      <c r="U206"/>
      <c r="V206"/>
      <c r="W206"/>
      <c r="X206"/>
    </row>
    <row r="207" spans="1:24" ht="15" x14ac:dyDescent="0.2">
      <c r="A207"/>
      <c r="B207"/>
      <c r="C207"/>
      <c r="D207"/>
      <c r="E207"/>
      <c r="F207"/>
      <c r="G207"/>
      <c r="H207"/>
      <c r="I207"/>
      <c r="J207"/>
      <c r="K207"/>
      <c r="L207"/>
      <c r="M207"/>
      <c r="N207"/>
      <c r="O207"/>
      <c r="P207"/>
      <c r="Q207"/>
      <c r="R207"/>
      <c r="S207"/>
      <c r="T207"/>
      <c r="U207"/>
      <c r="V207"/>
      <c r="W207"/>
      <c r="X207"/>
    </row>
    <row r="208" spans="1:24" ht="15" x14ac:dyDescent="0.2">
      <c r="A208"/>
      <c r="B208"/>
      <c r="C208"/>
      <c r="D208"/>
      <c r="E208"/>
      <c r="F208"/>
      <c r="G208"/>
      <c r="H208"/>
      <c r="I208"/>
      <c r="J208"/>
      <c r="K208"/>
      <c r="L208"/>
      <c r="M208"/>
      <c r="N208"/>
      <c r="O208"/>
      <c r="P208"/>
      <c r="Q208"/>
      <c r="R208"/>
      <c r="S208"/>
      <c r="T208"/>
      <c r="U208"/>
      <c r="V208"/>
      <c r="W208"/>
      <c r="X208"/>
    </row>
    <row r="209" spans="1:24" ht="15" x14ac:dyDescent="0.2">
      <c r="A209"/>
      <c r="B209"/>
      <c r="C209"/>
      <c r="D209"/>
      <c r="E209"/>
      <c r="F209"/>
      <c r="G209"/>
      <c r="H209"/>
      <c r="I209"/>
      <c r="J209"/>
      <c r="K209"/>
      <c r="L209"/>
      <c r="M209"/>
      <c r="N209"/>
      <c r="O209"/>
      <c r="P209"/>
      <c r="Q209"/>
      <c r="R209"/>
      <c r="S209"/>
      <c r="T209"/>
      <c r="U209"/>
      <c r="V209"/>
      <c r="W209"/>
      <c r="X209"/>
    </row>
    <row r="210" spans="1:24" ht="15" x14ac:dyDescent="0.2">
      <c r="A210"/>
      <c r="B210"/>
      <c r="C210"/>
      <c r="D210"/>
      <c r="E210"/>
      <c r="F210"/>
      <c r="G210"/>
      <c r="H210"/>
      <c r="I210"/>
      <c r="J210"/>
      <c r="K210"/>
      <c r="L210"/>
      <c r="M210"/>
      <c r="N210"/>
      <c r="O210"/>
      <c r="P210"/>
      <c r="Q210"/>
      <c r="R210"/>
      <c r="S210"/>
      <c r="T210"/>
      <c r="U210"/>
      <c r="V210"/>
      <c r="W210"/>
      <c r="X210"/>
    </row>
    <row r="211" spans="1:24" ht="15" x14ac:dyDescent="0.2">
      <c r="A211"/>
      <c r="B211"/>
      <c r="C211"/>
      <c r="D211"/>
      <c r="E211"/>
      <c r="F211"/>
      <c r="G211"/>
      <c r="H211"/>
      <c r="I211"/>
      <c r="J211"/>
      <c r="K211"/>
      <c r="L211"/>
      <c r="M211"/>
      <c r="N211"/>
      <c r="O211"/>
      <c r="P211"/>
      <c r="Q211"/>
      <c r="R211"/>
      <c r="S211"/>
      <c r="T211"/>
      <c r="U211"/>
      <c r="V211"/>
      <c r="W211"/>
      <c r="X211"/>
    </row>
    <row r="212" spans="1:24" ht="15" x14ac:dyDescent="0.2">
      <c r="A212"/>
      <c r="B212"/>
      <c r="C212"/>
      <c r="D212"/>
      <c r="E212"/>
      <c r="F212"/>
      <c r="G212"/>
      <c r="H212"/>
      <c r="I212"/>
      <c r="J212"/>
      <c r="K212"/>
      <c r="L212"/>
      <c r="M212"/>
      <c r="N212"/>
      <c r="O212"/>
      <c r="P212"/>
      <c r="Q212"/>
      <c r="R212"/>
      <c r="S212"/>
      <c r="T212"/>
      <c r="U212"/>
      <c r="V212"/>
      <c r="W212"/>
      <c r="X212"/>
    </row>
    <row r="213" spans="1:24" ht="15" x14ac:dyDescent="0.2">
      <c r="A213"/>
      <c r="B213"/>
      <c r="C213"/>
      <c r="D213"/>
      <c r="E213"/>
      <c r="F213"/>
      <c r="G213"/>
      <c r="H213"/>
      <c r="I213"/>
      <c r="J213"/>
      <c r="K213"/>
      <c r="L213"/>
      <c r="M213"/>
      <c r="N213"/>
      <c r="O213"/>
      <c r="P213"/>
      <c r="Q213"/>
      <c r="R213"/>
      <c r="S213"/>
      <c r="T213"/>
      <c r="U213"/>
      <c r="V213"/>
      <c r="W213"/>
      <c r="X213"/>
    </row>
    <row r="214" spans="1:24" ht="15" x14ac:dyDescent="0.2">
      <c r="A214"/>
      <c r="B214"/>
      <c r="C214"/>
      <c r="D214"/>
      <c r="E214"/>
      <c r="F214"/>
      <c r="G214"/>
      <c r="H214"/>
      <c r="I214"/>
      <c r="J214"/>
      <c r="K214"/>
      <c r="L214"/>
      <c r="M214"/>
      <c r="N214"/>
      <c r="O214"/>
      <c r="P214"/>
      <c r="Q214"/>
      <c r="R214"/>
      <c r="S214"/>
      <c r="T214"/>
      <c r="U214"/>
      <c r="V214"/>
      <c r="W214"/>
      <c r="X214"/>
    </row>
    <row r="215" spans="1:24" ht="15" x14ac:dyDescent="0.2">
      <c r="A215"/>
      <c r="B215"/>
      <c r="C215"/>
      <c r="D215"/>
      <c r="E215"/>
      <c r="F215"/>
      <c r="G215"/>
      <c r="H215"/>
      <c r="I215"/>
      <c r="J215"/>
      <c r="K215"/>
      <c r="L215"/>
      <c r="M215"/>
      <c r="N215"/>
      <c r="O215"/>
      <c r="P215"/>
      <c r="Q215"/>
      <c r="R215"/>
      <c r="S215"/>
      <c r="T215"/>
      <c r="U215"/>
      <c r="V215"/>
      <c r="W215"/>
      <c r="X215"/>
    </row>
    <row r="216" spans="1:24" ht="15" x14ac:dyDescent="0.2">
      <c r="A216"/>
      <c r="B216"/>
      <c r="C216"/>
      <c r="D216"/>
      <c r="E216"/>
      <c r="F216"/>
      <c r="G216"/>
      <c r="H216"/>
      <c r="I216"/>
      <c r="J216"/>
      <c r="K216"/>
      <c r="L216"/>
      <c r="M216"/>
      <c r="N216"/>
      <c r="O216"/>
      <c r="P216"/>
      <c r="Q216"/>
      <c r="R216"/>
      <c r="S216"/>
      <c r="T216"/>
      <c r="U216"/>
      <c r="V216"/>
      <c r="W216"/>
      <c r="X216"/>
    </row>
    <row r="217" spans="1:24" ht="15" x14ac:dyDescent="0.2">
      <c r="A217"/>
      <c r="B217"/>
      <c r="C217"/>
      <c r="D217"/>
      <c r="E217"/>
      <c r="F217"/>
      <c r="G217"/>
      <c r="H217"/>
      <c r="I217"/>
      <c r="J217"/>
      <c r="K217"/>
      <c r="L217"/>
      <c r="M217"/>
      <c r="N217"/>
      <c r="O217"/>
      <c r="P217"/>
      <c r="Q217"/>
      <c r="R217"/>
      <c r="S217"/>
      <c r="T217"/>
      <c r="U217"/>
      <c r="V217"/>
      <c r="W217"/>
      <c r="X217"/>
    </row>
    <row r="218" spans="1:24" ht="15" x14ac:dyDescent="0.2">
      <c r="A218"/>
      <c r="B218"/>
      <c r="C218"/>
      <c r="D218"/>
      <c r="E218"/>
      <c r="F218"/>
      <c r="G218"/>
      <c r="H218"/>
      <c r="I218"/>
      <c r="J218"/>
      <c r="K218"/>
      <c r="L218"/>
      <c r="M218"/>
      <c r="N218"/>
      <c r="O218"/>
      <c r="P218"/>
      <c r="Q218"/>
      <c r="R218"/>
      <c r="S218"/>
      <c r="T218"/>
      <c r="U218"/>
      <c r="V218"/>
      <c r="W218"/>
      <c r="X218"/>
    </row>
    <row r="219" spans="1:24" ht="15" x14ac:dyDescent="0.2">
      <c r="A219"/>
      <c r="B219"/>
      <c r="C219"/>
      <c r="D219"/>
      <c r="E219"/>
      <c r="F219"/>
      <c r="G219"/>
      <c r="H219"/>
      <c r="I219"/>
      <c r="J219"/>
      <c r="K219"/>
      <c r="L219"/>
      <c r="M219"/>
      <c r="N219"/>
      <c r="O219"/>
      <c r="P219"/>
      <c r="Q219"/>
      <c r="R219"/>
      <c r="S219"/>
      <c r="T219"/>
      <c r="U219"/>
      <c r="V219"/>
      <c r="W219"/>
      <c r="X219"/>
    </row>
    <row r="220" spans="1:24" ht="15" x14ac:dyDescent="0.2">
      <c r="A220"/>
      <c r="B220"/>
      <c r="C220"/>
      <c r="D220"/>
      <c r="E220"/>
      <c r="F220"/>
      <c r="G220"/>
      <c r="H220"/>
      <c r="I220"/>
      <c r="J220"/>
      <c r="K220"/>
      <c r="L220"/>
      <c r="M220"/>
      <c r="N220"/>
      <c r="O220"/>
      <c r="P220"/>
      <c r="Q220"/>
      <c r="R220"/>
      <c r="S220"/>
      <c r="T220"/>
      <c r="U220"/>
      <c r="V220"/>
      <c r="W220"/>
      <c r="X220"/>
    </row>
    <row r="221" spans="1:24" ht="15" x14ac:dyDescent="0.2">
      <c r="A221"/>
      <c r="B221"/>
      <c r="C221"/>
      <c r="D221"/>
      <c r="E221"/>
      <c r="F221"/>
      <c r="G221"/>
      <c r="H221"/>
      <c r="I221"/>
      <c r="J221"/>
      <c r="K221"/>
      <c r="L221"/>
      <c r="M221"/>
      <c r="N221"/>
      <c r="O221"/>
      <c r="P221"/>
      <c r="Q221"/>
      <c r="R221"/>
      <c r="S221"/>
      <c r="T221"/>
      <c r="U221"/>
      <c r="V221"/>
      <c r="W221"/>
      <c r="X221"/>
    </row>
    <row r="222" spans="1:24" ht="15" x14ac:dyDescent="0.2">
      <c r="A222"/>
      <c r="B222"/>
      <c r="C222"/>
      <c r="D222"/>
      <c r="E222"/>
      <c r="F222"/>
      <c r="G222"/>
      <c r="H222"/>
      <c r="I222"/>
      <c r="J222"/>
      <c r="K222"/>
      <c r="L222"/>
      <c r="M222"/>
      <c r="N222"/>
      <c r="O222"/>
      <c r="P222"/>
      <c r="Q222"/>
      <c r="R222"/>
      <c r="S222"/>
      <c r="T222"/>
      <c r="U222"/>
      <c r="V222"/>
      <c r="W222"/>
      <c r="X222"/>
    </row>
    <row r="223" spans="1:24" ht="15" x14ac:dyDescent="0.2">
      <c r="A223"/>
      <c r="B223"/>
      <c r="C223"/>
      <c r="D223"/>
      <c r="E223"/>
      <c r="F223"/>
      <c r="G223"/>
      <c r="H223"/>
      <c r="I223"/>
      <c r="J223"/>
      <c r="K223"/>
      <c r="L223"/>
      <c r="M223"/>
      <c r="N223"/>
      <c r="O223"/>
      <c r="P223"/>
      <c r="Q223"/>
      <c r="R223"/>
      <c r="S223"/>
      <c r="T223"/>
      <c r="U223"/>
      <c r="V223"/>
      <c r="W223"/>
      <c r="X223"/>
    </row>
    <row r="224" spans="1:24" ht="15" x14ac:dyDescent="0.2">
      <c r="A224"/>
      <c r="B224"/>
      <c r="C224"/>
      <c r="D224"/>
      <c r="E224"/>
      <c r="F224"/>
      <c r="G224"/>
      <c r="H224"/>
      <c r="I224"/>
      <c r="J224"/>
      <c r="K224"/>
      <c r="L224"/>
      <c r="M224"/>
      <c r="N224"/>
      <c r="O224"/>
      <c r="P224"/>
      <c r="Q224"/>
      <c r="R224"/>
      <c r="S224"/>
      <c r="T224"/>
      <c r="U224"/>
      <c r="V224"/>
      <c r="W224"/>
      <c r="X224"/>
    </row>
    <row r="225" spans="1:24" ht="15" x14ac:dyDescent="0.2">
      <c r="A225"/>
      <c r="B225"/>
      <c r="C225"/>
      <c r="D225"/>
      <c r="E225"/>
      <c r="F225"/>
      <c r="G225"/>
      <c r="H225"/>
      <c r="I225"/>
      <c r="J225"/>
      <c r="K225"/>
      <c r="L225"/>
      <c r="M225"/>
      <c r="N225"/>
      <c r="O225"/>
      <c r="P225"/>
      <c r="Q225"/>
      <c r="R225"/>
      <c r="S225"/>
      <c r="T225"/>
      <c r="U225"/>
      <c r="V225"/>
      <c r="W225"/>
      <c r="X225"/>
    </row>
    <row r="226" spans="1:24" ht="15" x14ac:dyDescent="0.2">
      <c r="A226"/>
      <c r="B226"/>
      <c r="C226"/>
      <c r="D226"/>
      <c r="E226"/>
      <c r="F226"/>
      <c r="G226"/>
      <c r="H226"/>
      <c r="I226"/>
      <c r="J226"/>
      <c r="K226"/>
      <c r="L226"/>
      <c r="M226"/>
      <c r="N226"/>
      <c r="O226"/>
      <c r="P226"/>
      <c r="Q226"/>
      <c r="R226"/>
      <c r="S226"/>
      <c r="T226"/>
      <c r="U226"/>
      <c r="V226"/>
      <c r="W226"/>
      <c r="X226"/>
    </row>
    <row r="227" spans="1:24" ht="15" x14ac:dyDescent="0.2">
      <c r="A227"/>
      <c r="B227"/>
      <c r="C227"/>
      <c r="D227"/>
      <c r="E227"/>
      <c r="F227"/>
      <c r="G227"/>
      <c r="H227"/>
      <c r="I227"/>
      <c r="J227"/>
      <c r="K227"/>
      <c r="L227"/>
      <c r="M227"/>
      <c r="N227"/>
      <c r="O227"/>
      <c r="P227"/>
      <c r="Q227"/>
      <c r="R227"/>
      <c r="S227"/>
      <c r="T227"/>
      <c r="U227"/>
      <c r="V227"/>
      <c r="W227"/>
      <c r="X227"/>
    </row>
    <row r="228" spans="1:24" ht="15" x14ac:dyDescent="0.2">
      <c r="A228"/>
      <c r="B228"/>
      <c r="C228"/>
      <c r="D228"/>
      <c r="E228"/>
      <c r="F228"/>
      <c r="G228"/>
      <c r="H228"/>
      <c r="I228"/>
      <c r="J228"/>
      <c r="K228"/>
      <c r="L228"/>
      <c r="M228"/>
      <c r="N228"/>
      <c r="O228"/>
      <c r="P228"/>
      <c r="Q228"/>
      <c r="R228"/>
      <c r="S228"/>
      <c r="T228"/>
      <c r="U228"/>
      <c r="V228"/>
      <c r="W228"/>
      <c r="X228"/>
    </row>
    <row r="229" spans="1:24" ht="15" x14ac:dyDescent="0.2">
      <c r="A229"/>
      <c r="B229"/>
      <c r="C229"/>
      <c r="D229"/>
      <c r="E229"/>
      <c r="F229"/>
      <c r="G229"/>
      <c r="H229"/>
      <c r="I229"/>
      <c r="J229"/>
      <c r="K229"/>
      <c r="L229"/>
      <c r="M229"/>
      <c r="N229"/>
      <c r="O229"/>
      <c r="P229"/>
      <c r="Q229"/>
      <c r="R229"/>
      <c r="S229"/>
      <c r="T229"/>
      <c r="U229"/>
      <c r="V229"/>
      <c r="W229"/>
      <c r="X229"/>
    </row>
    <row r="230" spans="1:24" ht="15" x14ac:dyDescent="0.2">
      <c r="A230"/>
      <c r="B230"/>
      <c r="C230"/>
      <c r="D230"/>
      <c r="E230"/>
      <c r="F230"/>
      <c r="G230"/>
      <c r="H230"/>
      <c r="I230"/>
      <c r="J230"/>
      <c r="K230"/>
      <c r="L230"/>
      <c r="M230"/>
      <c r="N230"/>
      <c r="O230"/>
      <c r="P230"/>
      <c r="Q230"/>
      <c r="R230"/>
      <c r="S230"/>
      <c r="T230"/>
      <c r="U230"/>
      <c r="V230"/>
      <c r="W230"/>
      <c r="X230"/>
    </row>
    <row r="231" spans="1:24" ht="15" x14ac:dyDescent="0.2">
      <c r="A231"/>
      <c r="B231"/>
      <c r="C231"/>
      <c r="D231"/>
      <c r="E231"/>
      <c r="F231"/>
      <c r="G231"/>
      <c r="H231"/>
      <c r="I231"/>
      <c r="J231"/>
      <c r="K231"/>
      <c r="L231"/>
      <c r="M231"/>
      <c r="N231"/>
      <c r="O231"/>
      <c r="P231"/>
      <c r="Q231"/>
      <c r="R231"/>
      <c r="S231"/>
      <c r="T231"/>
      <c r="U231"/>
      <c r="V231"/>
      <c r="W231"/>
      <c r="X231"/>
    </row>
    <row r="232" spans="1:24" ht="15" x14ac:dyDescent="0.2">
      <c r="A232"/>
      <c r="B232"/>
      <c r="C232"/>
      <c r="D232"/>
      <c r="E232"/>
      <c r="F232"/>
      <c r="G232"/>
      <c r="H232"/>
      <c r="I232"/>
      <c r="J232"/>
      <c r="K232"/>
      <c r="L232"/>
      <c r="M232"/>
      <c r="N232"/>
      <c r="O232"/>
      <c r="P232"/>
      <c r="Q232"/>
      <c r="R232"/>
      <c r="S232"/>
      <c r="T232"/>
      <c r="U232"/>
      <c r="V232"/>
      <c r="W232"/>
      <c r="X232"/>
    </row>
    <row r="233" spans="1:24" ht="15" x14ac:dyDescent="0.2">
      <c r="A233"/>
      <c r="B233"/>
      <c r="C233"/>
      <c r="D233"/>
      <c r="E233"/>
      <c r="F233"/>
      <c r="G233"/>
      <c r="H233"/>
      <c r="I233"/>
      <c r="J233"/>
      <c r="K233"/>
      <c r="L233"/>
      <c r="M233"/>
      <c r="N233"/>
      <c r="O233"/>
      <c r="P233"/>
      <c r="Q233"/>
      <c r="R233"/>
      <c r="S233"/>
      <c r="T233"/>
      <c r="U233"/>
      <c r="V233"/>
      <c r="W233"/>
      <c r="X233"/>
    </row>
    <row r="234" spans="1:24" ht="15" x14ac:dyDescent="0.2">
      <c r="A234"/>
      <c r="B234"/>
      <c r="C234"/>
      <c r="D234"/>
      <c r="E234"/>
      <c r="F234"/>
      <c r="G234"/>
      <c r="H234"/>
      <c r="I234"/>
      <c r="J234"/>
      <c r="K234"/>
      <c r="L234"/>
      <c r="M234"/>
      <c r="N234"/>
      <c r="O234"/>
      <c r="P234"/>
      <c r="Q234"/>
      <c r="R234"/>
      <c r="S234"/>
      <c r="T234"/>
      <c r="U234"/>
      <c r="V234"/>
      <c r="W234"/>
      <c r="X234"/>
    </row>
    <row r="235" spans="1:24" ht="15" x14ac:dyDescent="0.2">
      <c r="A235"/>
      <c r="B235"/>
      <c r="C235"/>
      <c r="D235"/>
      <c r="E235"/>
      <c r="F235"/>
      <c r="G235"/>
      <c r="H235"/>
      <c r="I235"/>
      <c r="J235"/>
      <c r="K235"/>
      <c r="L235"/>
      <c r="M235"/>
      <c r="N235"/>
      <c r="O235"/>
      <c r="P235"/>
      <c r="Q235"/>
      <c r="R235"/>
      <c r="S235"/>
      <c r="T235"/>
      <c r="U235"/>
      <c r="V235"/>
      <c r="W235"/>
      <c r="X235"/>
    </row>
    <row r="236" spans="1:24" ht="15" x14ac:dyDescent="0.2">
      <c r="A236"/>
      <c r="B236"/>
      <c r="C236"/>
      <c r="D236"/>
      <c r="E236"/>
      <c r="F236"/>
      <c r="G236"/>
      <c r="H236"/>
      <c r="I236"/>
      <c r="J236"/>
      <c r="K236"/>
      <c r="L236"/>
      <c r="M236"/>
      <c r="N236"/>
      <c r="O236"/>
      <c r="P236"/>
      <c r="Q236"/>
      <c r="R236"/>
      <c r="S236"/>
      <c r="T236"/>
      <c r="U236"/>
      <c r="V236"/>
      <c r="W236"/>
      <c r="X236"/>
    </row>
    <row r="237" spans="1:24" ht="15" x14ac:dyDescent="0.2">
      <c r="A237"/>
      <c r="B237"/>
      <c r="C237"/>
      <c r="D237"/>
      <c r="E237"/>
      <c r="F237"/>
      <c r="G237"/>
      <c r="H237"/>
      <c r="I237"/>
      <c r="J237"/>
      <c r="K237"/>
      <c r="L237"/>
      <c r="M237"/>
      <c r="N237"/>
      <c r="O237"/>
      <c r="P237"/>
      <c r="Q237"/>
      <c r="R237"/>
      <c r="S237"/>
      <c r="T237"/>
      <c r="U237"/>
      <c r="V237"/>
      <c r="W237"/>
      <c r="X237"/>
    </row>
    <row r="238" spans="1:24" ht="15" x14ac:dyDescent="0.2">
      <c r="A238"/>
      <c r="B238"/>
      <c r="C238"/>
      <c r="D238"/>
      <c r="E238"/>
      <c r="F238"/>
      <c r="G238"/>
      <c r="H238"/>
      <c r="I238"/>
      <c r="J238"/>
      <c r="K238"/>
      <c r="L238"/>
      <c r="M238"/>
      <c r="N238"/>
      <c r="O238"/>
      <c r="P238"/>
      <c r="Q238"/>
      <c r="R238"/>
      <c r="S238"/>
      <c r="T238"/>
      <c r="U238"/>
      <c r="V238"/>
      <c r="W238"/>
      <c r="X238"/>
    </row>
    <row r="239" spans="1:24" ht="15" x14ac:dyDescent="0.2">
      <c r="A239"/>
      <c r="B239"/>
      <c r="C239"/>
      <c r="D239"/>
      <c r="E239"/>
      <c r="F239"/>
      <c r="G239"/>
      <c r="H239"/>
      <c r="I239"/>
      <c r="J239"/>
      <c r="K239"/>
      <c r="L239"/>
      <c r="M239"/>
      <c r="N239"/>
      <c r="O239"/>
      <c r="P239"/>
      <c r="Q239"/>
      <c r="R239"/>
      <c r="S239"/>
      <c r="T239"/>
      <c r="U239"/>
      <c r="V239"/>
      <c r="W239"/>
      <c r="X239"/>
    </row>
    <row r="240" spans="1:24" ht="15" x14ac:dyDescent="0.2">
      <c r="A240"/>
      <c r="B240"/>
      <c r="C240"/>
      <c r="D240"/>
      <c r="E240"/>
      <c r="F240"/>
      <c r="G240"/>
      <c r="H240"/>
      <c r="I240"/>
      <c r="J240"/>
      <c r="K240"/>
      <c r="L240"/>
      <c r="M240"/>
      <c r="N240"/>
      <c r="O240"/>
      <c r="P240"/>
      <c r="Q240"/>
      <c r="R240"/>
      <c r="S240"/>
      <c r="T240"/>
      <c r="U240"/>
      <c r="V240"/>
      <c r="W240"/>
      <c r="X240"/>
    </row>
    <row r="241" spans="1:24" ht="15" x14ac:dyDescent="0.2">
      <c r="A241"/>
      <c r="B241"/>
      <c r="C241"/>
      <c r="D241"/>
      <c r="E241"/>
      <c r="F241"/>
      <c r="G241"/>
      <c r="H241"/>
      <c r="I241"/>
      <c r="J241"/>
      <c r="K241"/>
      <c r="L241"/>
      <c r="M241"/>
      <c r="N241"/>
      <c r="O241"/>
      <c r="P241"/>
      <c r="Q241"/>
      <c r="R241"/>
      <c r="S241"/>
      <c r="T241"/>
      <c r="U241"/>
      <c r="V241"/>
      <c r="W241"/>
      <c r="X241"/>
    </row>
    <row r="242" spans="1:24" ht="15" x14ac:dyDescent="0.2">
      <c r="A242"/>
      <c r="B242"/>
      <c r="C242"/>
      <c r="D242"/>
      <c r="E242"/>
      <c r="F242"/>
      <c r="G242"/>
      <c r="H242"/>
      <c r="I242"/>
      <c r="J242"/>
      <c r="K242"/>
      <c r="L242"/>
      <c r="M242"/>
      <c r="N242"/>
      <c r="O242"/>
      <c r="P242"/>
      <c r="Q242"/>
      <c r="R242"/>
      <c r="S242"/>
      <c r="T242"/>
      <c r="U242"/>
      <c r="V242"/>
      <c r="W242"/>
      <c r="X242"/>
    </row>
    <row r="243" spans="1:24" ht="15" x14ac:dyDescent="0.2">
      <c r="A243"/>
      <c r="B243"/>
      <c r="C243"/>
      <c r="D243"/>
      <c r="E243"/>
      <c r="F243"/>
      <c r="G243"/>
      <c r="H243"/>
      <c r="I243"/>
      <c r="J243"/>
      <c r="K243"/>
      <c r="L243"/>
      <c r="M243"/>
      <c r="N243"/>
      <c r="O243"/>
      <c r="P243"/>
      <c r="Q243"/>
      <c r="R243"/>
      <c r="S243"/>
      <c r="T243"/>
      <c r="U243"/>
      <c r="V243"/>
      <c r="W243"/>
      <c r="X243"/>
    </row>
    <row r="244" spans="1:24" ht="15" x14ac:dyDescent="0.2">
      <c r="A244"/>
      <c r="B244"/>
      <c r="C244"/>
      <c r="D244"/>
      <c r="E244"/>
      <c r="F244"/>
      <c r="G244"/>
      <c r="H244"/>
      <c r="I244"/>
      <c r="J244"/>
      <c r="K244"/>
      <c r="L244"/>
      <c r="M244"/>
      <c r="N244"/>
      <c r="O244"/>
      <c r="P244"/>
      <c r="Q244"/>
      <c r="R244"/>
      <c r="S244"/>
      <c r="T244"/>
      <c r="U244"/>
      <c r="V244"/>
      <c r="W244"/>
      <c r="X244"/>
    </row>
    <row r="245" spans="1:24" ht="15" x14ac:dyDescent="0.2">
      <c r="A245"/>
      <c r="B245"/>
      <c r="C245"/>
      <c r="D245"/>
      <c r="E245"/>
      <c r="F245"/>
      <c r="G245"/>
      <c r="H245"/>
      <c r="I245"/>
      <c r="J245"/>
      <c r="K245"/>
      <c r="L245"/>
      <c r="M245"/>
      <c r="N245"/>
      <c r="O245"/>
      <c r="P245"/>
      <c r="Q245"/>
      <c r="R245"/>
      <c r="S245"/>
      <c r="T245"/>
      <c r="U245"/>
      <c r="V245"/>
      <c r="W245"/>
      <c r="X245"/>
    </row>
    <row r="246" spans="1:24" ht="15" x14ac:dyDescent="0.2">
      <c r="A246"/>
      <c r="B246"/>
      <c r="C246"/>
      <c r="D246"/>
      <c r="E246"/>
      <c r="F246"/>
      <c r="G246"/>
      <c r="H246"/>
      <c r="I246"/>
      <c r="J246"/>
      <c r="K246"/>
      <c r="L246"/>
      <c r="M246"/>
      <c r="N246"/>
      <c r="O246"/>
      <c r="P246"/>
      <c r="Q246"/>
      <c r="R246"/>
      <c r="S246"/>
      <c r="T246"/>
      <c r="U246"/>
      <c r="V246"/>
      <c r="W246"/>
      <c r="X246"/>
    </row>
    <row r="247" spans="1:24" ht="15" x14ac:dyDescent="0.2">
      <c r="A247"/>
      <c r="B247"/>
      <c r="C247"/>
      <c r="D247"/>
      <c r="E247"/>
      <c r="F247"/>
      <c r="G247"/>
      <c r="H247"/>
      <c r="I247"/>
      <c r="J247"/>
      <c r="K247"/>
      <c r="L247"/>
      <c r="M247"/>
      <c r="N247"/>
      <c r="O247"/>
      <c r="P247"/>
      <c r="Q247"/>
      <c r="R247"/>
      <c r="S247"/>
      <c r="T247"/>
      <c r="U247"/>
      <c r="V247"/>
      <c r="W247"/>
      <c r="X247"/>
    </row>
    <row r="248" spans="1:24" ht="15" x14ac:dyDescent="0.2">
      <c r="A248"/>
      <c r="B248"/>
      <c r="C248"/>
      <c r="D248"/>
      <c r="E248"/>
      <c r="F248"/>
      <c r="G248"/>
      <c r="H248"/>
      <c r="I248"/>
      <c r="J248"/>
      <c r="K248"/>
      <c r="L248"/>
      <c r="M248"/>
      <c r="N248"/>
      <c r="O248"/>
      <c r="P248"/>
      <c r="Q248"/>
      <c r="R248"/>
      <c r="S248"/>
      <c r="T248"/>
      <c r="U248"/>
      <c r="V248"/>
      <c r="W248"/>
      <c r="X248"/>
    </row>
    <row r="249" spans="1:24" ht="15" x14ac:dyDescent="0.2">
      <c r="A249"/>
      <c r="B249"/>
      <c r="C249"/>
      <c r="D249"/>
      <c r="E249"/>
      <c r="F249"/>
      <c r="G249"/>
      <c r="H249"/>
      <c r="I249"/>
      <c r="J249"/>
      <c r="K249"/>
      <c r="L249"/>
      <c r="M249"/>
      <c r="N249"/>
      <c r="O249"/>
      <c r="P249"/>
      <c r="Q249"/>
      <c r="R249"/>
      <c r="S249"/>
      <c r="T249"/>
      <c r="U249"/>
      <c r="V249"/>
      <c r="W249"/>
      <c r="X249"/>
    </row>
    <row r="250" spans="1:24" ht="15" x14ac:dyDescent="0.2">
      <c r="A250"/>
      <c r="B250"/>
      <c r="C250"/>
      <c r="D250"/>
      <c r="E250"/>
      <c r="F250"/>
      <c r="G250"/>
      <c r="H250"/>
      <c r="I250"/>
      <c r="J250"/>
      <c r="K250"/>
      <c r="L250"/>
      <c r="M250"/>
      <c r="N250"/>
      <c r="O250"/>
      <c r="P250"/>
      <c r="Q250"/>
      <c r="R250"/>
      <c r="S250"/>
      <c r="T250"/>
      <c r="U250"/>
      <c r="V250"/>
      <c r="W250"/>
      <c r="X250"/>
    </row>
    <row r="251" spans="1:24" ht="15" x14ac:dyDescent="0.2">
      <c r="A251"/>
      <c r="B251"/>
      <c r="C251"/>
      <c r="D251"/>
      <c r="E251"/>
      <c r="F251"/>
      <c r="G251"/>
      <c r="H251"/>
      <c r="I251"/>
      <c r="J251"/>
      <c r="K251"/>
      <c r="L251"/>
      <c r="M251"/>
      <c r="N251"/>
      <c r="O251"/>
      <c r="P251"/>
      <c r="Q251"/>
      <c r="R251"/>
      <c r="S251"/>
      <c r="T251"/>
      <c r="U251"/>
      <c r="V251"/>
      <c r="W251"/>
      <c r="X251"/>
    </row>
    <row r="252" spans="1:24" ht="15" x14ac:dyDescent="0.2">
      <c r="A252"/>
      <c r="B252"/>
      <c r="C252"/>
      <c r="D252"/>
      <c r="E252"/>
      <c r="F252"/>
      <c r="G252"/>
      <c r="H252"/>
      <c r="I252"/>
      <c r="J252"/>
      <c r="K252"/>
      <c r="L252"/>
      <c r="M252"/>
      <c r="N252"/>
      <c r="O252"/>
      <c r="P252"/>
      <c r="Q252"/>
      <c r="R252"/>
      <c r="S252"/>
      <c r="T252"/>
      <c r="U252"/>
      <c r="V252"/>
      <c r="W252"/>
      <c r="X252"/>
    </row>
    <row r="253" spans="1:24" ht="15" x14ac:dyDescent="0.2">
      <c r="A253"/>
      <c r="B253"/>
      <c r="C253"/>
      <c r="D253"/>
      <c r="E253"/>
      <c r="F253"/>
      <c r="G253"/>
      <c r="H253"/>
      <c r="I253"/>
      <c r="J253"/>
      <c r="K253"/>
      <c r="L253"/>
      <c r="M253"/>
      <c r="N253"/>
      <c r="O253"/>
      <c r="P253"/>
      <c r="Q253"/>
      <c r="R253"/>
      <c r="S253"/>
      <c r="T253"/>
      <c r="U253"/>
      <c r="V253"/>
      <c r="W253"/>
      <c r="X253"/>
    </row>
    <row r="254" spans="1:24" ht="15" x14ac:dyDescent="0.2">
      <c r="A254"/>
      <c r="B254"/>
      <c r="C254"/>
      <c r="D254"/>
      <c r="E254"/>
      <c r="F254"/>
      <c r="G254"/>
      <c r="H254"/>
      <c r="I254"/>
      <c r="J254"/>
      <c r="K254"/>
      <c r="L254"/>
      <c r="M254"/>
      <c r="N254"/>
      <c r="O254"/>
      <c r="P254"/>
      <c r="Q254"/>
      <c r="R254"/>
      <c r="S254"/>
      <c r="T254"/>
      <c r="U254"/>
      <c r="V254"/>
      <c r="W254"/>
      <c r="X254"/>
    </row>
    <row r="255" spans="1:24" ht="15" x14ac:dyDescent="0.2">
      <c r="A255"/>
      <c r="B255"/>
      <c r="C255"/>
      <c r="D255"/>
      <c r="E255"/>
      <c r="F255"/>
      <c r="G255"/>
      <c r="H255"/>
      <c r="I255"/>
      <c r="J255"/>
      <c r="K255"/>
      <c r="L255"/>
      <c r="M255"/>
      <c r="N255"/>
      <c r="O255"/>
      <c r="P255"/>
      <c r="Q255"/>
      <c r="R255"/>
      <c r="S255"/>
      <c r="T255"/>
      <c r="U255"/>
      <c r="V255"/>
      <c r="W255"/>
      <c r="X255"/>
    </row>
    <row r="256" spans="1:24" ht="15" x14ac:dyDescent="0.2">
      <c r="A256"/>
      <c r="B256"/>
      <c r="C256"/>
      <c r="D256"/>
      <c r="E256"/>
      <c r="F256"/>
      <c r="G256"/>
      <c r="H256"/>
      <c r="I256"/>
      <c r="J256"/>
      <c r="K256"/>
      <c r="L256"/>
      <c r="M256"/>
      <c r="N256"/>
      <c r="O256"/>
      <c r="P256"/>
      <c r="Q256"/>
      <c r="R256"/>
      <c r="S256"/>
      <c r="T256"/>
      <c r="U256"/>
      <c r="V256"/>
      <c r="W256"/>
      <c r="X256"/>
    </row>
    <row r="257" spans="1:24" ht="15" x14ac:dyDescent="0.2">
      <c r="A257"/>
      <c r="B257"/>
      <c r="C257"/>
      <c r="D257"/>
      <c r="E257"/>
      <c r="F257"/>
      <c r="G257"/>
      <c r="H257"/>
      <c r="I257"/>
      <c r="J257"/>
      <c r="K257"/>
      <c r="L257"/>
      <c r="M257"/>
      <c r="N257"/>
      <c r="O257"/>
      <c r="P257"/>
      <c r="Q257"/>
      <c r="R257"/>
      <c r="S257"/>
      <c r="T257"/>
      <c r="U257"/>
      <c r="V257"/>
      <c r="W257"/>
      <c r="X257"/>
    </row>
    <row r="258" spans="1:24" ht="15" x14ac:dyDescent="0.2">
      <c r="A258"/>
      <c r="B258"/>
      <c r="C258"/>
      <c r="D258"/>
      <c r="E258"/>
      <c r="F258"/>
      <c r="G258"/>
      <c r="H258"/>
      <c r="I258"/>
      <c r="J258"/>
      <c r="K258"/>
      <c r="L258"/>
      <c r="M258"/>
      <c r="N258"/>
      <c r="O258"/>
      <c r="P258"/>
      <c r="Q258"/>
      <c r="R258"/>
      <c r="S258"/>
      <c r="T258"/>
      <c r="U258"/>
      <c r="V258"/>
      <c r="W258"/>
      <c r="X258"/>
    </row>
    <row r="259" spans="1:24" ht="15" x14ac:dyDescent="0.2">
      <c r="A259"/>
      <c r="B259"/>
      <c r="C259"/>
      <c r="D259"/>
      <c r="E259"/>
      <c r="F259"/>
      <c r="G259"/>
      <c r="H259"/>
      <c r="I259"/>
      <c r="J259"/>
      <c r="K259"/>
      <c r="L259"/>
      <c r="M259"/>
      <c r="N259"/>
      <c r="O259"/>
      <c r="P259"/>
      <c r="Q259"/>
      <c r="R259"/>
      <c r="S259"/>
      <c r="T259"/>
      <c r="U259"/>
      <c r="V259"/>
      <c r="W259"/>
      <c r="X259"/>
    </row>
    <row r="260" spans="1:24" ht="15" x14ac:dyDescent="0.2">
      <c r="A260"/>
      <c r="B260"/>
      <c r="C260"/>
      <c r="D260"/>
      <c r="E260"/>
      <c r="F260"/>
      <c r="G260"/>
      <c r="H260"/>
      <c r="I260"/>
      <c r="J260"/>
      <c r="K260"/>
      <c r="L260"/>
      <c r="M260"/>
      <c r="N260"/>
      <c r="O260"/>
      <c r="P260"/>
      <c r="Q260"/>
      <c r="R260"/>
      <c r="S260"/>
      <c r="T260"/>
      <c r="U260"/>
      <c r="V260"/>
      <c r="W260"/>
      <c r="X260"/>
    </row>
    <row r="261" spans="1:24" ht="15" x14ac:dyDescent="0.2">
      <c r="A261"/>
      <c r="B261"/>
      <c r="C261"/>
      <c r="D261"/>
      <c r="E261"/>
      <c r="F261"/>
      <c r="G261"/>
      <c r="H261"/>
      <c r="I261"/>
      <c r="J261"/>
      <c r="K261"/>
      <c r="L261"/>
      <c r="M261"/>
      <c r="N261"/>
      <c r="O261"/>
      <c r="P261"/>
      <c r="Q261"/>
      <c r="R261"/>
      <c r="S261"/>
      <c r="T261"/>
      <c r="U261"/>
      <c r="V261"/>
      <c r="W261"/>
      <c r="X261"/>
    </row>
    <row r="262" spans="1:24" ht="15" x14ac:dyDescent="0.2">
      <c r="A262"/>
      <c r="B262"/>
      <c r="C262"/>
      <c r="D262"/>
      <c r="E262"/>
      <c r="F262"/>
      <c r="G262"/>
      <c r="H262"/>
      <c r="I262"/>
      <c r="J262"/>
      <c r="K262"/>
      <c r="L262"/>
      <c r="M262"/>
      <c r="N262"/>
      <c r="O262"/>
      <c r="P262"/>
      <c r="Q262"/>
      <c r="R262"/>
      <c r="S262"/>
      <c r="T262"/>
      <c r="U262"/>
      <c r="V262"/>
      <c r="W262"/>
      <c r="X262"/>
    </row>
    <row r="263" spans="1:24" ht="15" x14ac:dyDescent="0.2">
      <c r="A263"/>
      <c r="B263"/>
      <c r="C263"/>
      <c r="D263"/>
      <c r="E263"/>
      <c r="F263"/>
      <c r="G263"/>
      <c r="H263"/>
      <c r="I263"/>
      <c r="J263"/>
      <c r="K263"/>
      <c r="L263"/>
      <c r="M263"/>
      <c r="N263"/>
      <c r="O263"/>
      <c r="P263"/>
      <c r="Q263"/>
      <c r="R263"/>
      <c r="S263"/>
      <c r="T263"/>
      <c r="U263"/>
      <c r="V263"/>
      <c r="W263"/>
      <c r="X263"/>
    </row>
    <row r="264" spans="1:24" ht="15" x14ac:dyDescent="0.2">
      <c r="A264"/>
      <c r="B264"/>
      <c r="C264"/>
      <c r="D264"/>
      <c r="E264"/>
      <c r="F264"/>
      <c r="G264"/>
      <c r="H264"/>
      <c r="I264"/>
      <c r="J264"/>
      <c r="K264"/>
      <c r="L264"/>
      <c r="M264"/>
      <c r="N264"/>
      <c r="O264"/>
      <c r="P264"/>
      <c r="Q264"/>
      <c r="R264"/>
      <c r="S264"/>
      <c r="T264"/>
      <c r="U264"/>
      <c r="V264"/>
      <c r="W264"/>
      <c r="X264"/>
    </row>
    <row r="265" spans="1:24" ht="15" x14ac:dyDescent="0.2">
      <c r="A265"/>
      <c r="B265"/>
      <c r="C265"/>
      <c r="D265"/>
      <c r="E265"/>
      <c r="F265"/>
      <c r="G265"/>
      <c r="H265"/>
      <c r="I265"/>
      <c r="J265"/>
      <c r="K265"/>
      <c r="L265"/>
      <c r="M265"/>
      <c r="N265"/>
      <c r="O265"/>
      <c r="P265"/>
      <c r="Q265"/>
      <c r="R265"/>
      <c r="S265"/>
      <c r="T265"/>
      <c r="U265"/>
      <c r="V265"/>
      <c r="W265"/>
      <c r="X265"/>
    </row>
    <row r="266" spans="1:24" ht="15" x14ac:dyDescent="0.2">
      <c r="A266"/>
      <c r="B266"/>
      <c r="C266"/>
      <c r="D266"/>
      <c r="E266"/>
      <c r="F266"/>
      <c r="G266"/>
      <c r="H266"/>
      <c r="I266"/>
      <c r="J266"/>
      <c r="K266"/>
      <c r="L266"/>
      <c r="M266"/>
      <c r="N266"/>
      <c r="O266"/>
      <c r="P266"/>
      <c r="Q266"/>
      <c r="R266"/>
      <c r="S266"/>
      <c r="T266"/>
      <c r="U266"/>
      <c r="V266"/>
      <c r="W266"/>
      <c r="X266"/>
    </row>
    <row r="267" spans="1:24" ht="15" x14ac:dyDescent="0.2">
      <c r="A267"/>
      <c r="B267"/>
      <c r="C267"/>
      <c r="D267"/>
      <c r="E267"/>
      <c r="F267"/>
      <c r="G267"/>
      <c r="H267"/>
      <c r="I267"/>
      <c r="J267"/>
      <c r="K267"/>
      <c r="L267"/>
      <c r="M267"/>
      <c r="N267"/>
      <c r="O267"/>
      <c r="P267"/>
      <c r="Q267"/>
      <c r="R267"/>
      <c r="S267"/>
      <c r="T267"/>
      <c r="U267"/>
      <c r="V267"/>
      <c r="W267"/>
      <c r="X267"/>
    </row>
    <row r="268" spans="1:24" ht="15" x14ac:dyDescent="0.2">
      <c r="A268"/>
      <c r="B268"/>
      <c r="C268"/>
      <c r="D268"/>
      <c r="E268"/>
      <c r="F268"/>
      <c r="G268"/>
      <c r="H268"/>
      <c r="I268"/>
      <c r="J268"/>
      <c r="K268"/>
      <c r="L268"/>
      <c r="M268"/>
      <c r="N268"/>
      <c r="O268"/>
      <c r="P268"/>
      <c r="Q268"/>
      <c r="R268"/>
      <c r="S268"/>
      <c r="T268"/>
      <c r="U268"/>
      <c r="V268"/>
      <c r="W268"/>
      <c r="X268"/>
    </row>
    <row r="269" spans="1:24" ht="15" x14ac:dyDescent="0.2">
      <c r="A269"/>
      <c r="B269"/>
      <c r="C269"/>
      <c r="D269"/>
      <c r="E269"/>
      <c r="F269"/>
      <c r="G269"/>
      <c r="H269"/>
      <c r="I269"/>
      <c r="J269"/>
      <c r="K269"/>
      <c r="L269"/>
      <c r="M269"/>
      <c r="N269"/>
      <c r="O269"/>
      <c r="P269"/>
      <c r="Q269"/>
      <c r="R269"/>
      <c r="S269"/>
      <c r="T269"/>
      <c r="U269"/>
      <c r="V269"/>
      <c r="W269"/>
      <c r="X269"/>
    </row>
    <row r="270" spans="1:24" ht="15" x14ac:dyDescent="0.2">
      <c r="A270"/>
      <c r="B270"/>
      <c r="C270"/>
      <c r="D270"/>
      <c r="E270"/>
      <c r="F270"/>
      <c r="G270"/>
      <c r="H270"/>
      <c r="I270"/>
      <c r="J270"/>
      <c r="K270"/>
      <c r="L270"/>
      <c r="M270"/>
      <c r="N270"/>
      <c r="O270"/>
      <c r="P270"/>
      <c r="Q270"/>
      <c r="R270"/>
      <c r="S270"/>
      <c r="T270"/>
      <c r="U270"/>
      <c r="V270"/>
      <c r="W270"/>
      <c r="X270"/>
    </row>
    <row r="271" spans="1:24" ht="15" x14ac:dyDescent="0.2">
      <c r="A271"/>
      <c r="B271"/>
      <c r="C271"/>
      <c r="D271"/>
      <c r="E271"/>
      <c r="F271"/>
      <c r="G271"/>
      <c r="H271"/>
      <c r="I271"/>
      <c r="J271"/>
      <c r="K271"/>
      <c r="L271"/>
      <c r="M271"/>
      <c r="N271"/>
      <c r="O271"/>
      <c r="P271"/>
      <c r="Q271"/>
      <c r="R271"/>
      <c r="S271"/>
      <c r="T271"/>
      <c r="U271"/>
      <c r="V271"/>
      <c r="W271"/>
      <c r="X271"/>
    </row>
    <row r="272" spans="1:24" ht="15" x14ac:dyDescent="0.2">
      <c r="A272"/>
      <c r="B272"/>
      <c r="C272"/>
      <c r="D272"/>
      <c r="E272"/>
      <c r="F272"/>
      <c r="G272"/>
      <c r="H272"/>
      <c r="I272"/>
      <c r="J272"/>
      <c r="K272"/>
      <c r="L272"/>
      <c r="M272"/>
      <c r="N272"/>
      <c r="O272"/>
      <c r="P272"/>
      <c r="Q272"/>
      <c r="R272"/>
      <c r="S272"/>
      <c r="T272"/>
      <c r="U272"/>
      <c r="V272"/>
      <c r="W272"/>
      <c r="X272"/>
    </row>
    <row r="273" spans="1:24" ht="15" x14ac:dyDescent="0.2">
      <c r="A273"/>
      <c r="B273"/>
      <c r="C273"/>
      <c r="D273"/>
      <c r="E273"/>
      <c r="F273"/>
      <c r="G273"/>
      <c r="H273"/>
      <c r="I273"/>
      <c r="J273"/>
      <c r="K273"/>
      <c r="L273"/>
      <c r="M273"/>
      <c r="N273"/>
      <c r="O273"/>
      <c r="P273"/>
      <c r="Q273"/>
      <c r="R273"/>
      <c r="S273"/>
      <c r="T273"/>
      <c r="U273"/>
      <c r="V273"/>
      <c r="W273"/>
      <c r="X273"/>
    </row>
    <row r="274" spans="1:24" ht="15" x14ac:dyDescent="0.2">
      <c r="A274"/>
      <c r="B274"/>
      <c r="C274"/>
      <c r="D274"/>
      <c r="E274"/>
      <c r="F274"/>
      <c r="G274"/>
      <c r="H274"/>
      <c r="I274"/>
      <c r="J274"/>
      <c r="K274"/>
      <c r="L274"/>
      <c r="M274"/>
      <c r="N274"/>
      <c r="O274"/>
      <c r="P274"/>
      <c r="Q274"/>
      <c r="R274"/>
      <c r="S274"/>
      <c r="T274"/>
      <c r="U274"/>
      <c r="V274"/>
      <c r="W274"/>
      <c r="X274"/>
    </row>
    <row r="275" spans="1:24" ht="15" x14ac:dyDescent="0.2">
      <c r="A275"/>
      <c r="B275"/>
      <c r="C275"/>
      <c r="D275"/>
      <c r="E275"/>
      <c r="F275"/>
      <c r="G275"/>
      <c r="H275"/>
      <c r="I275"/>
      <c r="J275"/>
      <c r="K275"/>
      <c r="L275"/>
      <c r="M275"/>
      <c r="N275"/>
      <c r="O275"/>
      <c r="P275"/>
      <c r="Q275"/>
      <c r="R275"/>
      <c r="S275"/>
      <c r="T275"/>
      <c r="U275"/>
      <c r="V275"/>
      <c r="W275"/>
      <c r="X275"/>
    </row>
    <row r="276" spans="1:24" ht="15" x14ac:dyDescent="0.2">
      <c r="A276"/>
      <c r="B276"/>
      <c r="C276"/>
      <c r="D276"/>
      <c r="E276"/>
      <c r="F276"/>
      <c r="G276"/>
      <c r="H276"/>
      <c r="I276"/>
      <c r="J276"/>
      <c r="K276"/>
      <c r="L276"/>
      <c r="M276"/>
      <c r="N276"/>
      <c r="O276"/>
      <c r="P276"/>
      <c r="Q276"/>
      <c r="R276"/>
      <c r="S276"/>
      <c r="T276"/>
      <c r="U276"/>
      <c r="V276"/>
      <c r="W276"/>
      <c r="X276"/>
    </row>
    <row r="277" spans="1:24" ht="15" x14ac:dyDescent="0.2">
      <c r="A277"/>
      <c r="B277"/>
      <c r="C277"/>
      <c r="D277"/>
      <c r="E277"/>
      <c r="F277"/>
      <c r="G277"/>
      <c r="H277"/>
      <c r="I277"/>
      <c r="J277"/>
      <c r="K277"/>
      <c r="L277"/>
      <c r="M277"/>
      <c r="N277"/>
      <c r="O277"/>
      <c r="P277"/>
      <c r="Q277"/>
      <c r="R277"/>
      <c r="S277"/>
      <c r="T277"/>
      <c r="U277"/>
      <c r="V277"/>
      <c r="W277"/>
      <c r="X277"/>
    </row>
    <row r="278" spans="1:24" ht="15" x14ac:dyDescent="0.2">
      <c r="A278"/>
      <c r="B278"/>
      <c r="C278"/>
      <c r="D278"/>
      <c r="E278"/>
      <c r="F278"/>
      <c r="G278"/>
      <c r="H278"/>
      <c r="I278"/>
      <c r="J278"/>
      <c r="K278"/>
      <c r="L278"/>
      <c r="M278"/>
      <c r="N278"/>
      <c r="O278"/>
      <c r="P278"/>
      <c r="Q278"/>
      <c r="R278"/>
      <c r="S278"/>
      <c r="T278"/>
      <c r="U278"/>
      <c r="V278"/>
      <c r="W278"/>
      <c r="X278"/>
    </row>
    <row r="279" spans="1:24" ht="15" x14ac:dyDescent="0.2">
      <c r="A279"/>
      <c r="B279"/>
      <c r="C279"/>
      <c r="D279"/>
      <c r="E279"/>
      <c r="F279"/>
      <c r="G279"/>
      <c r="H279"/>
      <c r="I279"/>
      <c r="J279"/>
      <c r="K279"/>
      <c r="L279"/>
      <c r="M279"/>
      <c r="N279"/>
      <c r="O279"/>
      <c r="P279"/>
      <c r="Q279"/>
      <c r="R279"/>
      <c r="S279"/>
      <c r="T279"/>
      <c r="U279"/>
      <c r="V279"/>
      <c r="W279"/>
      <c r="X279"/>
    </row>
    <row r="280" spans="1:24" ht="15" x14ac:dyDescent="0.2">
      <c r="A280"/>
      <c r="B280"/>
      <c r="C280"/>
      <c r="D280"/>
      <c r="E280"/>
      <c r="F280"/>
      <c r="G280"/>
      <c r="H280"/>
      <c r="I280"/>
      <c r="J280"/>
      <c r="K280"/>
      <c r="L280"/>
      <c r="M280"/>
      <c r="N280"/>
      <c r="O280"/>
      <c r="P280"/>
      <c r="Q280"/>
      <c r="R280"/>
      <c r="S280"/>
      <c r="T280"/>
      <c r="U280"/>
      <c r="V280"/>
      <c r="W280"/>
      <c r="X280"/>
    </row>
    <row r="281" spans="1:24" ht="15" x14ac:dyDescent="0.2">
      <c r="A281"/>
      <c r="B281"/>
      <c r="C281"/>
      <c r="D281"/>
      <c r="E281"/>
      <c r="F281"/>
      <c r="G281"/>
      <c r="H281"/>
      <c r="I281"/>
      <c r="J281"/>
      <c r="K281"/>
      <c r="L281"/>
      <c r="M281"/>
      <c r="N281"/>
      <c r="O281"/>
      <c r="P281"/>
      <c r="Q281"/>
      <c r="R281"/>
      <c r="S281"/>
      <c r="T281"/>
      <c r="U281"/>
      <c r="V281"/>
      <c r="W281"/>
      <c r="X281"/>
    </row>
    <row r="282" spans="1:24" ht="15" x14ac:dyDescent="0.2">
      <c r="A282"/>
      <c r="B282"/>
      <c r="C282"/>
      <c r="D282"/>
      <c r="E282"/>
      <c r="F282"/>
      <c r="G282"/>
      <c r="H282"/>
      <c r="I282"/>
      <c r="J282"/>
      <c r="K282"/>
      <c r="L282"/>
      <c r="M282"/>
      <c r="N282"/>
      <c r="O282"/>
      <c r="P282"/>
      <c r="Q282"/>
      <c r="R282"/>
      <c r="S282"/>
      <c r="T282"/>
      <c r="U282"/>
      <c r="V282"/>
      <c r="W282"/>
      <c r="X282"/>
    </row>
    <row r="283" spans="1:24" ht="15" x14ac:dyDescent="0.2">
      <c r="A283"/>
      <c r="B283"/>
      <c r="C283"/>
      <c r="D283"/>
      <c r="E283"/>
      <c r="F283"/>
      <c r="G283"/>
      <c r="H283"/>
      <c r="I283"/>
      <c r="J283"/>
      <c r="K283"/>
      <c r="L283"/>
      <c r="M283"/>
      <c r="N283"/>
      <c r="O283"/>
      <c r="P283"/>
      <c r="Q283"/>
      <c r="R283"/>
      <c r="S283"/>
      <c r="T283"/>
      <c r="U283"/>
      <c r="V283"/>
      <c r="W283"/>
      <c r="X283"/>
    </row>
    <row r="284" spans="1:24" ht="15" x14ac:dyDescent="0.2">
      <c r="A284"/>
      <c r="B284"/>
      <c r="C284"/>
      <c r="D284"/>
      <c r="E284"/>
      <c r="F284"/>
      <c r="G284"/>
      <c r="H284"/>
      <c r="I284"/>
      <c r="J284"/>
      <c r="K284"/>
      <c r="L284"/>
      <c r="M284"/>
      <c r="N284"/>
      <c r="O284"/>
      <c r="P284"/>
      <c r="Q284"/>
      <c r="R284"/>
      <c r="S284"/>
      <c r="T284"/>
      <c r="U284"/>
      <c r="V284"/>
      <c r="W284"/>
      <c r="X284"/>
    </row>
    <row r="285" spans="1:24" ht="15" x14ac:dyDescent="0.2">
      <c r="A285"/>
      <c r="B285"/>
      <c r="C285"/>
      <c r="D285"/>
      <c r="E285"/>
      <c r="F285"/>
      <c r="G285"/>
      <c r="H285"/>
      <c r="I285"/>
      <c r="J285"/>
      <c r="K285"/>
      <c r="L285"/>
      <c r="M285"/>
      <c r="N285"/>
      <c r="O285"/>
      <c r="P285"/>
      <c r="Q285"/>
      <c r="R285"/>
      <c r="S285"/>
      <c r="T285"/>
      <c r="U285"/>
      <c r="V285"/>
      <c r="W285"/>
      <c r="X285"/>
    </row>
    <row r="286" spans="1:24" ht="15" x14ac:dyDescent="0.2">
      <c r="A286"/>
      <c r="B286"/>
      <c r="C286"/>
      <c r="D286"/>
      <c r="E286"/>
      <c r="F286"/>
      <c r="G286"/>
      <c r="H286"/>
      <c r="I286"/>
      <c r="J286"/>
      <c r="K286"/>
      <c r="L286"/>
      <c r="M286"/>
      <c r="N286"/>
      <c r="O286"/>
      <c r="P286"/>
      <c r="Q286"/>
      <c r="R286"/>
      <c r="S286"/>
      <c r="T286"/>
      <c r="U286"/>
      <c r="V286"/>
      <c r="W286"/>
      <c r="X286"/>
    </row>
    <row r="287" spans="1:24" ht="15" x14ac:dyDescent="0.2">
      <c r="A287"/>
      <c r="B287"/>
      <c r="C287"/>
      <c r="D287"/>
      <c r="E287"/>
      <c r="F287"/>
      <c r="G287"/>
      <c r="H287"/>
      <c r="I287"/>
      <c r="J287"/>
      <c r="K287"/>
      <c r="L287"/>
      <c r="M287"/>
      <c r="N287"/>
      <c r="O287"/>
      <c r="P287"/>
      <c r="Q287"/>
      <c r="R287"/>
      <c r="S287"/>
      <c r="T287"/>
      <c r="U287"/>
      <c r="V287"/>
      <c r="W287"/>
      <c r="X287"/>
    </row>
    <row r="288" spans="1:24" ht="15" x14ac:dyDescent="0.2">
      <c r="A288"/>
      <c r="B288"/>
      <c r="C288"/>
      <c r="D288"/>
      <c r="E288"/>
      <c r="F288"/>
      <c r="G288"/>
      <c r="H288"/>
      <c r="I288"/>
      <c r="J288"/>
      <c r="K288"/>
      <c r="L288"/>
      <c r="M288"/>
      <c r="N288"/>
      <c r="O288"/>
      <c r="P288"/>
      <c r="Q288"/>
      <c r="R288"/>
      <c r="S288"/>
      <c r="T288"/>
      <c r="U288"/>
      <c r="V288"/>
      <c r="W288"/>
      <c r="X288"/>
    </row>
    <row r="289" spans="1:24" ht="15" x14ac:dyDescent="0.2">
      <c r="A289"/>
      <c r="B289"/>
      <c r="C289"/>
      <c r="D289"/>
      <c r="E289"/>
      <c r="F289"/>
      <c r="G289"/>
      <c r="H289"/>
      <c r="I289"/>
      <c r="J289"/>
      <c r="K289"/>
      <c r="L289"/>
      <c r="M289"/>
      <c r="N289"/>
      <c r="O289"/>
      <c r="P289"/>
      <c r="Q289"/>
      <c r="R289"/>
      <c r="S289"/>
      <c r="T289"/>
      <c r="U289"/>
      <c r="V289"/>
      <c r="W289"/>
      <c r="X289"/>
    </row>
    <row r="290" spans="1:24" ht="15" x14ac:dyDescent="0.2">
      <c r="A290"/>
      <c r="B290"/>
      <c r="C290"/>
      <c r="D290"/>
      <c r="E290"/>
      <c r="F290"/>
      <c r="G290"/>
      <c r="H290"/>
      <c r="I290"/>
      <c r="J290"/>
      <c r="K290"/>
      <c r="L290"/>
      <c r="M290"/>
      <c r="N290"/>
      <c r="O290"/>
      <c r="P290"/>
      <c r="Q290"/>
      <c r="R290"/>
      <c r="S290"/>
      <c r="T290"/>
      <c r="U290"/>
      <c r="V290"/>
      <c r="W290"/>
      <c r="X290"/>
    </row>
    <row r="291" spans="1:24" ht="15" x14ac:dyDescent="0.2">
      <c r="A291"/>
      <c r="B291"/>
      <c r="C291"/>
      <c r="D291"/>
      <c r="E291"/>
      <c r="F291"/>
      <c r="G291"/>
      <c r="H291"/>
      <c r="I291"/>
      <c r="J291"/>
      <c r="K291"/>
      <c r="L291"/>
      <c r="M291"/>
      <c r="N291"/>
      <c r="O291"/>
      <c r="P291"/>
      <c r="Q291"/>
      <c r="R291"/>
      <c r="S291"/>
      <c r="T291"/>
      <c r="U291"/>
      <c r="V291"/>
      <c r="W291"/>
      <c r="X291"/>
    </row>
    <row r="292" spans="1:24" ht="15" x14ac:dyDescent="0.2">
      <c r="A292"/>
      <c r="B292"/>
      <c r="C292"/>
      <c r="D292"/>
      <c r="E292"/>
      <c r="F292"/>
      <c r="G292"/>
      <c r="H292"/>
      <c r="I292"/>
      <c r="J292"/>
      <c r="K292"/>
      <c r="L292"/>
      <c r="M292"/>
      <c r="N292"/>
      <c r="O292"/>
      <c r="P292"/>
      <c r="Q292"/>
      <c r="R292"/>
      <c r="S292"/>
      <c r="T292"/>
      <c r="U292"/>
      <c r="V292"/>
      <c r="W292"/>
      <c r="X292"/>
    </row>
    <row r="293" spans="1:24" ht="15" x14ac:dyDescent="0.2">
      <c r="A293"/>
      <c r="B293"/>
      <c r="C293"/>
      <c r="D293"/>
      <c r="E293"/>
      <c r="F293"/>
      <c r="G293"/>
      <c r="H293"/>
      <c r="I293"/>
      <c r="J293"/>
      <c r="K293"/>
      <c r="L293"/>
      <c r="M293"/>
      <c r="N293"/>
      <c r="O293"/>
      <c r="P293"/>
      <c r="Q293"/>
      <c r="R293"/>
      <c r="S293"/>
      <c r="T293"/>
      <c r="U293"/>
      <c r="V293"/>
      <c r="W293"/>
      <c r="X293"/>
    </row>
    <row r="294" spans="1:24" ht="15" x14ac:dyDescent="0.2">
      <c r="A294"/>
      <c r="B294"/>
      <c r="C294"/>
      <c r="D294"/>
      <c r="E294"/>
      <c r="F294"/>
      <c r="G294"/>
      <c r="H294"/>
      <c r="I294"/>
      <c r="J294"/>
      <c r="K294"/>
      <c r="L294"/>
      <c r="M294"/>
      <c r="N294"/>
      <c r="O294"/>
      <c r="P294"/>
      <c r="Q294"/>
      <c r="R294"/>
      <c r="S294"/>
      <c r="T294"/>
      <c r="U294"/>
      <c r="V294"/>
      <c r="W294"/>
      <c r="X294"/>
    </row>
    <row r="295" spans="1:24" ht="15" x14ac:dyDescent="0.2">
      <c r="A295"/>
      <c r="B295"/>
      <c r="C295"/>
      <c r="D295"/>
      <c r="E295"/>
      <c r="F295"/>
      <c r="G295"/>
      <c r="H295"/>
      <c r="I295"/>
      <c r="J295"/>
      <c r="K295"/>
      <c r="L295"/>
      <c r="M295"/>
      <c r="N295"/>
      <c r="O295"/>
      <c r="P295"/>
      <c r="Q295"/>
      <c r="R295"/>
      <c r="S295"/>
      <c r="T295"/>
      <c r="U295"/>
      <c r="V295"/>
      <c r="W295"/>
      <c r="X295"/>
    </row>
    <row r="296" spans="1:24" ht="15" x14ac:dyDescent="0.2">
      <c r="A296"/>
      <c r="B296"/>
      <c r="C296"/>
      <c r="D296"/>
      <c r="E296"/>
      <c r="F296"/>
      <c r="G296"/>
      <c r="H296"/>
      <c r="I296"/>
      <c r="J296"/>
      <c r="K296"/>
      <c r="L296"/>
      <c r="M296"/>
      <c r="N296"/>
      <c r="O296"/>
      <c r="P296"/>
      <c r="Q296"/>
      <c r="R296"/>
      <c r="S296"/>
      <c r="T296"/>
      <c r="U296"/>
      <c r="V296"/>
      <c r="W296"/>
      <c r="X296"/>
    </row>
    <row r="297" spans="1:24" ht="15" x14ac:dyDescent="0.2">
      <c r="A297"/>
      <c r="B297"/>
      <c r="C297"/>
      <c r="D297"/>
      <c r="E297"/>
      <c r="F297"/>
      <c r="G297"/>
      <c r="H297"/>
      <c r="I297"/>
      <c r="J297"/>
      <c r="K297"/>
      <c r="L297"/>
      <c r="M297"/>
      <c r="N297"/>
      <c r="O297"/>
      <c r="P297"/>
      <c r="Q297"/>
      <c r="R297"/>
      <c r="S297"/>
      <c r="T297"/>
      <c r="U297"/>
      <c r="V297"/>
      <c r="W297"/>
      <c r="X297"/>
    </row>
    <row r="298" spans="1:24" ht="15" x14ac:dyDescent="0.2">
      <c r="A298"/>
      <c r="B298"/>
      <c r="C298"/>
      <c r="D298"/>
      <c r="E298"/>
      <c r="F298"/>
      <c r="G298"/>
      <c r="H298"/>
      <c r="I298"/>
      <c r="J298"/>
      <c r="K298"/>
      <c r="L298"/>
      <c r="M298"/>
      <c r="N298"/>
      <c r="O298"/>
      <c r="P298"/>
      <c r="Q298"/>
      <c r="R298"/>
      <c r="S298"/>
      <c r="T298"/>
      <c r="U298"/>
      <c r="V298"/>
      <c r="W298"/>
      <c r="X298"/>
    </row>
    <row r="299" spans="1:24" ht="15" x14ac:dyDescent="0.2">
      <c r="A299"/>
      <c r="B299"/>
      <c r="C299"/>
      <c r="D299"/>
      <c r="E299"/>
      <c r="F299"/>
      <c r="G299"/>
      <c r="H299"/>
      <c r="I299"/>
      <c r="J299"/>
      <c r="K299"/>
      <c r="L299"/>
      <c r="M299"/>
      <c r="N299"/>
      <c r="O299"/>
      <c r="P299"/>
      <c r="Q299"/>
      <c r="R299"/>
      <c r="S299"/>
      <c r="T299"/>
      <c r="U299"/>
      <c r="V299"/>
      <c r="W299"/>
      <c r="X299"/>
    </row>
    <row r="300" spans="1:24" ht="15" x14ac:dyDescent="0.2">
      <c r="A300"/>
      <c r="B300"/>
      <c r="C300"/>
      <c r="D300"/>
      <c r="E300"/>
      <c r="F300"/>
      <c r="G300"/>
      <c r="H300"/>
      <c r="I300"/>
      <c r="J300"/>
      <c r="K300"/>
      <c r="L300"/>
      <c r="M300"/>
      <c r="N300"/>
      <c r="O300"/>
      <c r="P300"/>
      <c r="Q300"/>
      <c r="R300"/>
      <c r="S300"/>
      <c r="T300"/>
      <c r="U300"/>
      <c r="V300"/>
      <c r="W300"/>
      <c r="X300"/>
    </row>
    <row r="301" spans="1:24" ht="15" x14ac:dyDescent="0.2">
      <c r="A301"/>
      <c r="B301"/>
      <c r="C301"/>
      <c r="D301"/>
      <c r="E301"/>
      <c r="F301"/>
      <c r="G301"/>
      <c r="H301"/>
      <c r="I301"/>
      <c r="J301"/>
      <c r="K301"/>
      <c r="L301"/>
      <c r="M301"/>
      <c r="N301"/>
      <c r="O301"/>
      <c r="P301"/>
      <c r="Q301"/>
      <c r="R301"/>
      <c r="S301"/>
      <c r="T301"/>
      <c r="U301"/>
      <c r="V301"/>
      <c r="W301"/>
      <c r="X301"/>
    </row>
    <row r="302" spans="1:24" ht="15" x14ac:dyDescent="0.2">
      <c r="A302"/>
      <c r="B302"/>
      <c r="C302"/>
      <c r="D302"/>
      <c r="E302"/>
      <c r="F302"/>
      <c r="G302"/>
      <c r="H302"/>
      <c r="I302"/>
      <c r="J302"/>
      <c r="K302"/>
      <c r="L302"/>
      <c r="M302"/>
      <c r="N302"/>
      <c r="O302"/>
      <c r="P302"/>
      <c r="Q302"/>
      <c r="R302"/>
      <c r="S302"/>
      <c r="T302"/>
      <c r="U302"/>
      <c r="V302"/>
      <c r="W302"/>
      <c r="X302"/>
    </row>
    <row r="303" spans="1:24" ht="15" x14ac:dyDescent="0.2">
      <c r="A303"/>
      <c r="B303"/>
      <c r="C303"/>
      <c r="D303"/>
      <c r="E303"/>
      <c r="F303"/>
      <c r="G303"/>
      <c r="H303"/>
      <c r="I303"/>
      <c r="J303"/>
      <c r="K303"/>
      <c r="L303"/>
      <c r="M303"/>
      <c r="N303"/>
      <c r="O303"/>
      <c r="P303"/>
      <c r="Q303"/>
      <c r="R303"/>
      <c r="S303"/>
      <c r="T303"/>
      <c r="U303"/>
      <c r="V303"/>
      <c r="W303"/>
      <c r="X303"/>
    </row>
    <row r="304" spans="1:24" ht="15" x14ac:dyDescent="0.2">
      <c r="A304"/>
      <c r="B304"/>
      <c r="C304"/>
      <c r="D304"/>
      <c r="E304"/>
      <c r="F304"/>
      <c r="G304"/>
      <c r="H304"/>
      <c r="I304"/>
      <c r="J304"/>
      <c r="K304"/>
      <c r="L304"/>
      <c r="M304"/>
      <c r="N304"/>
      <c r="O304"/>
      <c r="P304"/>
      <c r="Q304"/>
      <c r="R304"/>
      <c r="S304"/>
      <c r="T304"/>
      <c r="U304"/>
      <c r="V304"/>
      <c r="W304"/>
      <c r="X304"/>
    </row>
    <row r="305" spans="1:24" ht="15" x14ac:dyDescent="0.2">
      <c r="A305"/>
      <c r="B305"/>
      <c r="C305"/>
      <c r="D305"/>
      <c r="E305"/>
      <c r="F305"/>
      <c r="G305"/>
      <c r="H305"/>
      <c r="I305"/>
      <c r="J305"/>
      <c r="K305"/>
      <c r="L305"/>
      <c r="M305"/>
      <c r="N305"/>
      <c r="O305"/>
      <c r="P305"/>
      <c r="Q305"/>
      <c r="R305"/>
      <c r="S305"/>
      <c r="T305"/>
      <c r="U305"/>
      <c r="V305"/>
      <c r="W305"/>
      <c r="X305"/>
    </row>
    <row r="306" spans="1:24" ht="15" x14ac:dyDescent="0.2">
      <c r="A306"/>
      <c r="B306"/>
      <c r="C306"/>
      <c r="D306"/>
      <c r="E306"/>
      <c r="F306"/>
      <c r="G306"/>
      <c r="H306"/>
      <c r="I306"/>
      <c r="J306"/>
      <c r="K306"/>
      <c r="L306"/>
      <c r="M306"/>
      <c r="N306"/>
      <c r="O306"/>
      <c r="P306"/>
      <c r="Q306"/>
      <c r="R306"/>
      <c r="S306"/>
      <c r="T306"/>
      <c r="U306"/>
      <c r="V306"/>
      <c r="W306"/>
      <c r="X306"/>
    </row>
    <row r="307" spans="1:24" ht="15" x14ac:dyDescent="0.2">
      <c r="A307"/>
      <c r="B307"/>
      <c r="C307"/>
      <c r="D307"/>
      <c r="E307"/>
      <c r="F307"/>
      <c r="G307"/>
      <c r="H307"/>
      <c r="I307"/>
      <c r="J307"/>
      <c r="K307"/>
      <c r="L307"/>
      <c r="M307"/>
      <c r="N307"/>
      <c r="O307"/>
      <c r="P307"/>
      <c r="Q307"/>
      <c r="R307"/>
      <c r="S307"/>
      <c r="T307"/>
      <c r="U307"/>
      <c r="V307"/>
      <c r="W307"/>
      <c r="X307"/>
    </row>
    <row r="308" spans="1:24" ht="15" x14ac:dyDescent="0.2">
      <c r="A308"/>
      <c r="B308"/>
      <c r="C308"/>
      <c r="D308"/>
      <c r="E308"/>
      <c r="F308"/>
      <c r="G308"/>
      <c r="H308"/>
      <c r="I308"/>
      <c r="J308"/>
      <c r="K308"/>
      <c r="L308"/>
      <c r="M308"/>
      <c r="N308"/>
      <c r="O308"/>
      <c r="P308"/>
      <c r="Q308"/>
      <c r="R308"/>
      <c r="S308"/>
      <c r="T308"/>
      <c r="U308"/>
      <c r="V308"/>
      <c r="W308"/>
      <c r="X308"/>
    </row>
    <row r="309" spans="1:24" ht="15" x14ac:dyDescent="0.2">
      <c r="A309"/>
      <c r="B309"/>
      <c r="C309"/>
      <c r="D309"/>
      <c r="E309"/>
      <c r="F309"/>
      <c r="G309"/>
      <c r="H309"/>
      <c r="I309"/>
      <c r="J309"/>
      <c r="K309"/>
      <c r="L309"/>
      <c r="M309"/>
      <c r="N309"/>
      <c r="O309"/>
      <c r="P309"/>
      <c r="Q309"/>
      <c r="R309"/>
      <c r="S309"/>
      <c r="T309"/>
      <c r="U309"/>
      <c r="V309"/>
      <c r="W309"/>
      <c r="X309"/>
    </row>
    <row r="310" spans="1:24" ht="15" x14ac:dyDescent="0.2">
      <c r="A310"/>
      <c r="B310"/>
      <c r="C310"/>
      <c r="D310"/>
      <c r="E310"/>
      <c r="F310"/>
      <c r="G310"/>
      <c r="H310"/>
      <c r="I310"/>
      <c r="J310"/>
      <c r="K310"/>
      <c r="L310"/>
      <c r="M310"/>
      <c r="N310"/>
      <c r="O310"/>
      <c r="P310"/>
      <c r="Q310"/>
      <c r="R310"/>
      <c r="S310"/>
      <c r="T310"/>
      <c r="U310"/>
      <c r="V310"/>
      <c r="W310"/>
      <c r="X310"/>
    </row>
    <row r="311" spans="1:24" ht="15" x14ac:dyDescent="0.2">
      <c r="A311"/>
      <c r="B311"/>
      <c r="C311"/>
      <c r="D311"/>
      <c r="E311"/>
      <c r="F311"/>
      <c r="G311"/>
      <c r="H311"/>
      <c r="I311"/>
      <c r="J311"/>
      <c r="K311"/>
      <c r="L311"/>
      <c r="M311"/>
      <c r="N311"/>
      <c r="O311"/>
      <c r="P311"/>
      <c r="Q311"/>
      <c r="R311"/>
      <c r="S311"/>
      <c r="T311"/>
      <c r="U311"/>
      <c r="V311"/>
      <c r="W311"/>
      <c r="X311"/>
    </row>
    <row r="312" spans="1:24" ht="15" x14ac:dyDescent="0.2">
      <c r="A312"/>
      <c r="B312"/>
      <c r="C312"/>
      <c r="D312"/>
      <c r="E312"/>
      <c r="F312"/>
      <c r="G312"/>
      <c r="H312"/>
      <c r="I312"/>
      <c r="J312"/>
      <c r="K312"/>
      <c r="L312"/>
      <c r="M312"/>
      <c r="N312"/>
      <c r="O312"/>
      <c r="P312"/>
      <c r="Q312"/>
      <c r="R312"/>
      <c r="S312"/>
      <c r="T312"/>
      <c r="U312"/>
      <c r="V312"/>
      <c r="W312"/>
      <c r="X312"/>
    </row>
    <row r="313" spans="1:24" ht="15" x14ac:dyDescent="0.2">
      <c r="A313"/>
      <c r="B313"/>
      <c r="C313"/>
      <c r="D313"/>
      <c r="E313"/>
      <c r="F313"/>
      <c r="G313"/>
      <c r="H313"/>
      <c r="I313"/>
      <c r="J313"/>
      <c r="K313"/>
      <c r="L313"/>
      <c r="M313"/>
      <c r="N313"/>
      <c r="O313"/>
      <c r="P313"/>
      <c r="Q313"/>
      <c r="R313"/>
      <c r="S313"/>
      <c r="T313"/>
      <c r="U313"/>
      <c r="V313"/>
      <c r="W313"/>
      <c r="X313"/>
    </row>
    <row r="314" spans="1:24" ht="15" x14ac:dyDescent="0.2">
      <c r="A314"/>
      <c r="B314"/>
      <c r="C314"/>
      <c r="D314"/>
      <c r="E314"/>
      <c r="F314"/>
      <c r="G314"/>
      <c r="H314"/>
      <c r="I314"/>
      <c r="J314"/>
      <c r="K314"/>
      <c r="L314"/>
      <c r="M314"/>
      <c r="N314"/>
      <c r="O314"/>
      <c r="P314"/>
      <c r="Q314"/>
      <c r="R314"/>
      <c r="S314"/>
      <c r="T314"/>
      <c r="U314"/>
      <c r="V314"/>
      <c r="W314"/>
      <c r="X314"/>
    </row>
    <row r="315" spans="1:24" ht="15" x14ac:dyDescent="0.2">
      <c r="A315"/>
      <c r="B315"/>
      <c r="C315"/>
      <c r="D315"/>
      <c r="E315"/>
      <c r="F315"/>
      <c r="G315"/>
      <c r="H315"/>
      <c r="I315"/>
      <c r="J315"/>
      <c r="K315"/>
      <c r="L315"/>
      <c r="M315"/>
      <c r="N315"/>
      <c r="O315"/>
      <c r="P315"/>
      <c r="Q315"/>
      <c r="R315"/>
      <c r="S315"/>
      <c r="T315"/>
      <c r="U315"/>
      <c r="V315"/>
      <c r="W315"/>
      <c r="X315"/>
    </row>
    <row r="316" spans="1:24" ht="15" x14ac:dyDescent="0.2">
      <c r="A316"/>
      <c r="B316"/>
      <c r="C316"/>
      <c r="D316"/>
      <c r="E316"/>
      <c r="F316"/>
      <c r="G316"/>
      <c r="H316"/>
      <c r="I316"/>
      <c r="J316"/>
      <c r="K316"/>
      <c r="L316"/>
      <c r="M316"/>
      <c r="N316"/>
      <c r="O316"/>
      <c r="P316"/>
      <c r="Q316"/>
      <c r="R316"/>
      <c r="S316"/>
      <c r="T316"/>
      <c r="U316"/>
      <c r="V316"/>
      <c r="W316"/>
      <c r="X316"/>
    </row>
    <row r="317" spans="1:24" ht="15" x14ac:dyDescent="0.2">
      <c r="A317"/>
      <c r="B317"/>
      <c r="C317"/>
      <c r="D317"/>
      <c r="E317"/>
      <c r="F317"/>
      <c r="G317"/>
      <c r="H317"/>
      <c r="I317"/>
      <c r="J317"/>
      <c r="K317"/>
      <c r="L317"/>
      <c r="M317"/>
      <c r="N317"/>
      <c r="O317"/>
      <c r="P317"/>
      <c r="Q317"/>
      <c r="R317"/>
      <c r="S317"/>
      <c r="T317"/>
      <c r="U317"/>
      <c r="V317"/>
      <c r="W317"/>
      <c r="X317"/>
    </row>
    <row r="318" spans="1:24" ht="15" x14ac:dyDescent="0.2">
      <c r="A318"/>
      <c r="B318"/>
      <c r="C318"/>
      <c r="D318"/>
      <c r="E318"/>
      <c r="F318"/>
      <c r="G318"/>
      <c r="H318"/>
      <c r="I318"/>
      <c r="J318"/>
      <c r="K318"/>
      <c r="L318"/>
      <c r="M318"/>
      <c r="N318"/>
      <c r="O318"/>
      <c r="P318"/>
      <c r="Q318"/>
      <c r="R318"/>
      <c r="S318"/>
      <c r="T318"/>
      <c r="U318"/>
      <c r="V318"/>
      <c r="W318"/>
      <c r="X318"/>
    </row>
    <row r="319" spans="1:24" ht="15" x14ac:dyDescent="0.2">
      <c r="A319"/>
      <c r="B319"/>
      <c r="C319"/>
      <c r="D319"/>
      <c r="E319"/>
      <c r="F319"/>
      <c r="G319"/>
      <c r="H319"/>
      <c r="I319"/>
      <c r="J319"/>
      <c r="K319"/>
      <c r="L319"/>
      <c r="M319"/>
      <c r="N319"/>
      <c r="O319"/>
      <c r="P319"/>
      <c r="Q319"/>
      <c r="R319"/>
      <c r="S319"/>
      <c r="T319"/>
      <c r="U319"/>
      <c r="V319"/>
      <c r="W319"/>
      <c r="X319"/>
    </row>
    <row r="320" spans="1:24" ht="15" x14ac:dyDescent="0.2">
      <c r="A320"/>
      <c r="B320"/>
      <c r="C320"/>
      <c r="D320"/>
      <c r="E320"/>
      <c r="F320"/>
      <c r="G320"/>
      <c r="H320"/>
      <c r="I320"/>
      <c r="J320"/>
      <c r="K320"/>
      <c r="L320"/>
      <c r="M320"/>
      <c r="N320"/>
      <c r="O320"/>
      <c r="P320"/>
      <c r="Q320"/>
      <c r="R320"/>
      <c r="S320"/>
      <c r="T320"/>
      <c r="U320"/>
      <c r="V320"/>
      <c r="W320"/>
      <c r="X320"/>
    </row>
    <row r="321" spans="1:24" ht="15" x14ac:dyDescent="0.2">
      <c r="A321"/>
      <c r="B321"/>
      <c r="C321"/>
      <c r="D321"/>
      <c r="E321"/>
      <c r="F321"/>
      <c r="G321"/>
      <c r="H321"/>
      <c r="I321"/>
      <c r="J321"/>
      <c r="K321"/>
      <c r="L321"/>
      <c r="M321"/>
      <c r="N321"/>
      <c r="O321"/>
      <c r="P321"/>
      <c r="Q321"/>
      <c r="R321"/>
      <c r="S321"/>
      <c r="T321"/>
      <c r="U321"/>
      <c r="V321"/>
      <c r="W321"/>
      <c r="X321"/>
    </row>
    <row r="322" spans="1:24" ht="15" x14ac:dyDescent="0.2">
      <c r="A322"/>
      <c r="B322"/>
      <c r="C322"/>
      <c r="D322"/>
      <c r="E322"/>
      <c r="F322"/>
      <c r="G322"/>
      <c r="H322"/>
      <c r="I322"/>
      <c r="J322"/>
      <c r="K322"/>
      <c r="L322"/>
      <c r="M322"/>
      <c r="N322"/>
      <c r="O322"/>
      <c r="P322"/>
      <c r="Q322"/>
      <c r="R322"/>
      <c r="S322"/>
      <c r="T322"/>
      <c r="U322"/>
      <c r="V322"/>
      <c r="W322"/>
      <c r="X322"/>
    </row>
    <row r="323" spans="1:24" ht="15" x14ac:dyDescent="0.2">
      <c r="A323"/>
      <c r="B323"/>
      <c r="C323"/>
      <c r="D323"/>
      <c r="E323"/>
      <c r="F323"/>
      <c r="G323"/>
      <c r="H323"/>
      <c r="I323"/>
      <c r="J323"/>
      <c r="K323"/>
      <c r="L323"/>
      <c r="M323"/>
      <c r="N323"/>
      <c r="O323"/>
      <c r="P323"/>
      <c r="Q323"/>
      <c r="R323"/>
      <c r="S323"/>
      <c r="T323"/>
      <c r="U323"/>
      <c r="V323"/>
      <c r="W323"/>
      <c r="X323"/>
    </row>
    <row r="324" spans="1:24" ht="15" x14ac:dyDescent="0.2">
      <c r="A324"/>
      <c r="B324"/>
      <c r="C324"/>
      <c r="D324"/>
      <c r="E324"/>
      <c r="F324"/>
      <c r="G324"/>
      <c r="H324"/>
      <c r="I324"/>
      <c r="J324"/>
      <c r="K324"/>
      <c r="L324"/>
      <c r="M324"/>
      <c r="N324"/>
      <c r="O324"/>
      <c r="P324"/>
      <c r="Q324"/>
      <c r="R324"/>
      <c r="S324"/>
      <c r="T324"/>
      <c r="U324"/>
      <c r="V324"/>
      <c r="W324"/>
      <c r="X324"/>
    </row>
    <row r="325" spans="1:24" ht="15" x14ac:dyDescent="0.2">
      <c r="A325"/>
      <c r="B325"/>
      <c r="C325"/>
      <c r="D325"/>
      <c r="E325"/>
      <c r="F325"/>
      <c r="G325"/>
      <c r="H325"/>
      <c r="I325"/>
      <c r="J325"/>
      <c r="K325"/>
      <c r="L325"/>
      <c r="M325"/>
      <c r="N325"/>
      <c r="O325"/>
      <c r="P325"/>
      <c r="Q325"/>
      <c r="R325"/>
      <c r="S325"/>
      <c r="T325"/>
      <c r="U325"/>
      <c r="V325"/>
      <c r="W325"/>
      <c r="X325"/>
    </row>
    <row r="326" spans="1:24" ht="15" x14ac:dyDescent="0.2">
      <c r="A326"/>
      <c r="B326"/>
      <c r="C326"/>
      <c r="D326"/>
      <c r="E326"/>
      <c r="F326"/>
      <c r="G326"/>
      <c r="H326"/>
      <c r="I326"/>
      <c r="J326"/>
      <c r="K326"/>
      <c r="L326"/>
      <c r="M326"/>
      <c r="N326"/>
      <c r="O326"/>
      <c r="P326"/>
      <c r="Q326"/>
      <c r="R326"/>
      <c r="S326"/>
      <c r="T326"/>
      <c r="U326"/>
      <c r="V326"/>
      <c r="W326"/>
      <c r="X326"/>
    </row>
    <row r="327" spans="1:24" ht="15" x14ac:dyDescent="0.2">
      <c r="A327"/>
      <c r="B327"/>
      <c r="C327"/>
      <c r="D327"/>
      <c r="E327"/>
      <c r="F327"/>
      <c r="G327"/>
      <c r="H327"/>
      <c r="I327"/>
      <c r="J327"/>
      <c r="K327"/>
      <c r="L327"/>
      <c r="M327"/>
      <c r="N327"/>
      <c r="O327"/>
      <c r="P327"/>
      <c r="Q327"/>
      <c r="R327"/>
      <c r="S327"/>
      <c r="T327"/>
      <c r="U327"/>
      <c r="V327"/>
      <c r="W327"/>
      <c r="X327"/>
    </row>
    <row r="328" spans="1:24" ht="15" x14ac:dyDescent="0.2">
      <c r="A328"/>
      <c r="B328"/>
      <c r="C328"/>
      <c r="D328"/>
      <c r="E328"/>
      <c r="F328"/>
      <c r="G328"/>
      <c r="H328"/>
      <c r="I328"/>
      <c r="J328"/>
      <c r="K328"/>
      <c r="L328"/>
      <c r="M328"/>
      <c r="N328"/>
      <c r="O328"/>
      <c r="P328"/>
      <c r="Q328"/>
      <c r="R328"/>
      <c r="S328"/>
      <c r="T328"/>
      <c r="U328"/>
      <c r="V328"/>
      <c r="W328"/>
      <c r="X328"/>
    </row>
    <row r="329" spans="1:24" ht="15" x14ac:dyDescent="0.2">
      <c r="A329"/>
      <c r="B329"/>
      <c r="C329"/>
      <c r="D329"/>
      <c r="E329"/>
      <c r="F329"/>
      <c r="G329"/>
      <c r="H329"/>
      <c r="I329"/>
      <c r="J329"/>
      <c r="K329"/>
      <c r="L329"/>
      <c r="M329"/>
      <c r="N329"/>
      <c r="O329"/>
      <c r="P329"/>
      <c r="Q329"/>
      <c r="R329"/>
      <c r="S329"/>
      <c r="T329"/>
      <c r="U329"/>
      <c r="V329"/>
      <c r="W329"/>
      <c r="X329"/>
    </row>
    <row r="330" spans="1:24" ht="15" x14ac:dyDescent="0.2">
      <c r="A330"/>
      <c r="B330"/>
      <c r="C330"/>
      <c r="D330"/>
      <c r="E330"/>
      <c r="F330"/>
      <c r="G330"/>
      <c r="H330"/>
      <c r="I330"/>
      <c r="J330"/>
      <c r="K330"/>
      <c r="L330"/>
      <c r="M330"/>
      <c r="N330"/>
      <c r="O330"/>
      <c r="P330"/>
      <c r="Q330"/>
      <c r="R330"/>
      <c r="S330"/>
      <c r="T330"/>
      <c r="U330"/>
      <c r="V330"/>
      <c r="W330"/>
      <c r="X330"/>
    </row>
    <row r="331" spans="1:24" ht="15" x14ac:dyDescent="0.2">
      <c r="A331"/>
      <c r="B331"/>
      <c r="C331"/>
      <c r="D331"/>
      <c r="E331"/>
      <c r="F331"/>
      <c r="G331"/>
      <c r="H331"/>
      <c r="I331"/>
      <c r="J331"/>
      <c r="K331"/>
      <c r="L331"/>
      <c r="M331"/>
      <c r="N331"/>
      <c r="O331"/>
      <c r="P331"/>
      <c r="Q331"/>
      <c r="R331"/>
      <c r="S331"/>
      <c r="T331"/>
      <c r="U331"/>
      <c r="V331"/>
      <c r="W331"/>
      <c r="X331"/>
    </row>
    <row r="332" spans="1:24" ht="15" x14ac:dyDescent="0.2">
      <c r="A332"/>
      <c r="B332"/>
      <c r="C332"/>
      <c r="D332"/>
      <c r="E332"/>
      <c r="F332"/>
      <c r="G332"/>
      <c r="H332"/>
      <c r="I332"/>
      <c r="J332"/>
      <c r="K332"/>
      <c r="L332"/>
      <c r="M332"/>
      <c r="N332"/>
      <c r="O332"/>
      <c r="P332"/>
      <c r="Q332"/>
      <c r="R332"/>
      <c r="S332"/>
      <c r="T332"/>
      <c r="U332"/>
      <c r="V332"/>
      <c r="W332"/>
      <c r="X332"/>
    </row>
    <row r="333" spans="1:24" ht="15" x14ac:dyDescent="0.2">
      <c r="A333"/>
      <c r="B333"/>
      <c r="C333"/>
      <c r="D333"/>
      <c r="E333"/>
      <c r="F333"/>
      <c r="G333"/>
      <c r="H333"/>
      <c r="I333"/>
      <c r="J333"/>
      <c r="K333"/>
      <c r="L333"/>
      <c r="M333"/>
      <c r="N333"/>
      <c r="O333"/>
      <c r="P333"/>
      <c r="Q333"/>
      <c r="R333"/>
      <c r="S333"/>
      <c r="T333"/>
      <c r="U333"/>
      <c r="V333"/>
      <c r="W333"/>
      <c r="X333"/>
    </row>
    <row r="334" spans="1:24" ht="15" x14ac:dyDescent="0.2">
      <c r="A334"/>
      <c r="B334"/>
      <c r="C334"/>
      <c r="D334"/>
      <c r="E334"/>
      <c r="F334"/>
      <c r="G334"/>
      <c r="H334"/>
      <c r="I334"/>
      <c r="J334"/>
      <c r="K334"/>
      <c r="L334"/>
      <c r="M334"/>
      <c r="N334"/>
      <c r="O334"/>
      <c r="P334"/>
      <c r="Q334"/>
      <c r="R334"/>
      <c r="S334"/>
      <c r="T334"/>
      <c r="U334"/>
      <c r="V334"/>
      <c r="W334"/>
      <c r="X334"/>
    </row>
    <row r="335" spans="1:24" ht="15" x14ac:dyDescent="0.2">
      <c r="A335"/>
      <c r="B335"/>
      <c r="C335"/>
      <c r="D335"/>
      <c r="E335"/>
      <c r="F335"/>
      <c r="G335"/>
      <c r="H335"/>
      <c r="I335"/>
      <c r="J335"/>
      <c r="K335"/>
      <c r="L335"/>
      <c r="M335"/>
      <c r="N335"/>
      <c r="O335"/>
      <c r="P335"/>
      <c r="Q335"/>
      <c r="R335"/>
      <c r="S335"/>
      <c r="T335"/>
      <c r="U335"/>
      <c r="V335"/>
      <c r="W335"/>
      <c r="X335"/>
    </row>
    <row r="336" spans="1:24" ht="15" x14ac:dyDescent="0.2">
      <c r="A336"/>
      <c r="B336"/>
      <c r="C336"/>
      <c r="D336"/>
      <c r="E336"/>
      <c r="F336"/>
      <c r="G336"/>
      <c r="H336"/>
      <c r="I336"/>
      <c r="J336"/>
      <c r="K336"/>
      <c r="L336"/>
      <c r="M336"/>
      <c r="N336"/>
      <c r="O336"/>
      <c r="P336"/>
      <c r="Q336"/>
      <c r="R336"/>
      <c r="S336"/>
      <c r="T336"/>
      <c r="U336"/>
      <c r="V336"/>
      <c r="W336"/>
      <c r="X336"/>
    </row>
    <row r="337" spans="1:24" ht="15" x14ac:dyDescent="0.2">
      <c r="A337"/>
      <c r="B337"/>
      <c r="C337"/>
      <c r="D337"/>
      <c r="E337"/>
      <c r="F337"/>
      <c r="G337"/>
      <c r="H337"/>
      <c r="I337"/>
      <c r="J337"/>
      <c r="K337"/>
      <c r="L337"/>
      <c r="M337"/>
      <c r="N337"/>
      <c r="O337"/>
      <c r="P337"/>
      <c r="Q337"/>
      <c r="R337"/>
      <c r="S337"/>
      <c r="T337"/>
      <c r="U337"/>
      <c r="V337"/>
      <c r="W337"/>
      <c r="X337"/>
    </row>
    <row r="338" spans="1:24" ht="15" x14ac:dyDescent="0.2">
      <c r="A338"/>
      <c r="B338"/>
      <c r="C338"/>
      <c r="D338"/>
      <c r="E338"/>
      <c r="F338"/>
      <c r="G338"/>
      <c r="H338"/>
      <c r="I338"/>
      <c r="J338"/>
      <c r="K338"/>
      <c r="L338"/>
      <c r="M338"/>
      <c r="N338"/>
      <c r="O338"/>
      <c r="P338"/>
      <c r="Q338"/>
      <c r="R338"/>
      <c r="S338"/>
      <c r="T338"/>
      <c r="U338"/>
      <c r="V338"/>
      <c r="W338"/>
      <c r="X338"/>
    </row>
    <row r="339" spans="1:24" ht="15" x14ac:dyDescent="0.2">
      <c r="A339"/>
      <c r="B339"/>
      <c r="C339"/>
      <c r="D339"/>
      <c r="E339"/>
      <c r="F339"/>
      <c r="G339"/>
      <c r="H339"/>
      <c r="I339"/>
      <c r="J339"/>
      <c r="K339"/>
      <c r="L339"/>
      <c r="M339"/>
      <c r="N339"/>
      <c r="O339"/>
      <c r="P339"/>
      <c r="Q339"/>
      <c r="R339"/>
      <c r="S339"/>
      <c r="T339"/>
      <c r="U339"/>
      <c r="V339"/>
      <c r="W339"/>
      <c r="X339"/>
    </row>
    <row r="340" spans="1:24" ht="15" x14ac:dyDescent="0.2">
      <c r="A340"/>
      <c r="B340"/>
      <c r="C340"/>
      <c r="D340"/>
      <c r="E340"/>
      <c r="F340"/>
      <c r="G340"/>
      <c r="H340"/>
      <c r="I340"/>
      <c r="J340"/>
      <c r="K340"/>
      <c r="L340"/>
      <c r="M340"/>
      <c r="N340"/>
      <c r="O340"/>
      <c r="P340"/>
      <c r="Q340"/>
      <c r="R340"/>
      <c r="S340"/>
      <c r="T340"/>
      <c r="U340"/>
      <c r="V340"/>
      <c r="W340"/>
      <c r="X340"/>
    </row>
    <row r="341" spans="1:24" ht="15" x14ac:dyDescent="0.2">
      <c r="A341"/>
      <c r="B341"/>
      <c r="C341"/>
      <c r="D341"/>
      <c r="E341"/>
      <c r="F341"/>
      <c r="G341"/>
      <c r="H341"/>
      <c r="I341"/>
      <c r="J341"/>
      <c r="K341"/>
      <c r="L341"/>
      <c r="M341"/>
      <c r="N341"/>
      <c r="O341"/>
      <c r="P341"/>
      <c r="Q341"/>
      <c r="R341"/>
      <c r="S341"/>
      <c r="T341"/>
      <c r="U341"/>
      <c r="V341"/>
      <c r="W341"/>
      <c r="X341"/>
    </row>
    <row r="342" spans="1:24" ht="15" x14ac:dyDescent="0.2">
      <c r="A342"/>
      <c r="B342"/>
      <c r="C342"/>
      <c r="D342"/>
      <c r="E342"/>
      <c r="F342"/>
      <c r="G342"/>
      <c r="H342"/>
      <c r="I342"/>
      <c r="J342"/>
      <c r="K342"/>
      <c r="L342"/>
      <c r="M342"/>
      <c r="N342"/>
      <c r="O342"/>
      <c r="P342"/>
      <c r="Q342"/>
      <c r="R342"/>
      <c r="S342"/>
      <c r="T342"/>
      <c r="U342"/>
      <c r="V342"/>
      <c r="W342"/>
      <c r="X342"/>
    </row>
    <row r="343" spans="1:24" ht="15" x14ac:dyDescent="0.2">
      <c r="A343"/>
      <c r="B343"/>
      <c r="C343"/>
      <c r="D343"/>
      <c r="E343"/>
      <c r="F343"/>
      <c r="G343"/>
      <c r="H343"/>
      <c r="I343"/>
      <c r="J343"/>
      <c r="K343"/>
      <c r="L343"/>
      <c r="M343"/>
      <c r="N343"/>
      <c r="O343"/>
      <c r="P343"/>
      <c r="Q343"/>
      <c r="R343"/>
      <c r="S343"/>
      <c r="T343"/>
      <c r="U343"/>
      <c r="V343"/>
      <c r="W343"/>
      <c r="X343"/>
    </row>
    <row r="344" spans="1:24" ht="15" x14ac:dyDescent="0.2">
      <c r="A344"/>
      <c r="B344"/>
      <c r="C344"/>
      <c r="D344"/>
      <c r="E344"/>
      <c r="F344"/>
      <c r="G344"/>
      <c r="H344"/>
      <c r="I344"/>
      <c r="J344"/>
      <c r="K344"/>
      <c r="L344"/>
      <c r="M344"/>
      <c r="N344"/>
      <c r="O344"/>
      <c r="P344"/>
      <c r="Q344"/>
      <c r="R344"/>
      <c r="S344"/>
      <c r="T344"/>
      <c r="U344"/>
      <c r="V344"/>
      <c r="W344"/>
      <c r="X344"/>
    </row>
    <row r="345" spans="1:24" ht="15" x14ac:dyDescent="0.2">
      <c r="A345"/>
      <c r="B345"/>
      <c r="C345"/>
      <c r="D345"/>
      <c r="E345"/>
      <c r="F345"/>
      <c r="G345"/>
      <c r="H345"/>
      <c r="I345"/>
      <c r="J345"/>
      <c r="K345"/>
      <c r="L345"/>
      <c r="M345"/>
      <c r="N345"/>
      <c r="O345"/>
      <c r="P345"/>
      <c r="Q345"/>
      <c r="R345"/>
      <c r="S345"/>
      <c r="T345"/>
      <c r="U345"/>
      <c r="V345"/>
      <c r="W345"/>
      <c r="X345"/>
    </row>
    <row r="346" spans="1:24" ht="15" x14ac:dyDescent="0.2">
      <c r="A346"/>
      <c r="B346"/>
      <c r="C346"/>
      <c r="D346"/>
      <c r="E346"/>
      <c r="F346"/>
      <c r="G346"/>
      <c r="H346"/>
      <c r="I346"/>
      <c r="J346"/>
      <c r="K346"/>
      <c r="L346"/>
      <c r="M346"/>
      <c r="N346"/>
      <c r="O346"/>
      <c r="P346"/>
      <c r="Q346"/>
      <c r="R346"/>
      <c r="S346"/>
      <c r="T346"/>
      <c r="U346"/>
      <c r="V346"/>
      <c r="W346"/>
      <c r="X346"/>
    </row>
    <row r="347" spans="1:24" ht="15" x14ac:dyDescent="0.2">
      <c r="A347"/>
      <c r="B347"/>
      <c r="C347"/>
      <c r="D347"/>
      <c r="E347"/>
      <c r="F347"/>
      <c r="G347"/>
      <c r="H347"/>
      <c r="I347"/>
      <c r="J347"/>
      <c r="K347"/>
      <c r="L347"/>
      <c r="M347"/>
      <c r="N347"/>
      <c r="O347"/>
      <c r="P347"/>
      <c r="Q347"/>
      <c r="R347"/>
      <c r="S347"/>
      <c r="T347"/>
      <c r="U347"/>
      <c r="V347"/>
      <c r="W347"/>
      <c r="X347"/>
    </row>
    <row r="348" spans="1:24" ht="15" x14ac:dyDescent="0.2">
      <c r="A348"/>
      <c r="B348"/>
      <c r="C348"/>
      <c r="D348"/>
      <c r="E348"/>
      <c r="F348"/>
      <c r="G348"/>
      <c r="H348"/>
      <c r="I348"/>
      <c r="J348"/>
      <c r="K348"/>
      <c r="L348"/>
      <c r="M348"/>
      <c r="N348"/>
      <c r="O348"/>
      <c r="P348"/>
      <c r="Q348"/>
      <c r="R348"/>
      <c r="S348"/>
      <c r="T348"/>
      <c r="U348"/>
      <c r="V348"/>
      <c r="W348"/>
      <c r="X348"/>
    </row>
    <row r="349" spans="1:24" ht="15" x14ac:dyDescent="0.2">
      <c r="A349"/>
      <c r="B349"/>
      <c r="C349"/>
      <c r="D349"/>
      <c r="E349"/>
      <c r="F349"/>
      <c r="G349"/>
      <c r="H349"/>
      <c r="I349"/>
      <c r="J349"/>
      <c r="K349"/>
      <c r="L349"/>
      <c r="M349"/>
      <c r="N349"/>
      <c r="O349"/>
      <c r="P349"/>
      <c r="Q349"/>
      <c r="R349"/>
      <c r="S349"/>
      <c r="T349"/>
      <c r="U349"/>
      <c r="V349"/>
      <c r="W349"/>
      <c r="X349"/>
    </row>
    <row r="350" spans="1:24" ht="15" x14ac:dyDescent="0.2">
      <c r="A350"/>
      <c r="B350"/>
      <c r="C350"/>
      <c r="D350"/>
      <c r="E350"/>
      <c r="F350"/>
      <c r="G350"/>
      <c r="H350"/>
      <c r="I350"/>
      <c r="J350"/>
      <c r="K350"/>
      <c r="L350"/>
      <c r="M350"/>
      <c r="N350"/>
      <c r="O350"/>
      <c r="P350"/>
      <c r="Q350"/>
      <c r="R350"/>
      <c r="S350"/>
      <c r="T350"/>
      <c r="U350"/>
      <c r="V350"/>
      <c r="W350"/>
      <c r="X350"/>
    </row>
    <row r="351" spans="1:24" ht="15" x14ac:dyDescent="0.2">
      <c r="A351"/>
      <c r="B351"/>
      <c r="C351"/>
      <c r="D351"/>
      <c r="E351"/>
      <c r="F351"/>
      <c r="G351"/>
      <c r="H351"/>
      <c r="I351"/>
      <c r="J351"/>
      <c r="K351"/>
      <c r="L351"/>
      <c r="M351"/>
      <c r="N351"/>
      <c r="O351"/>
      <c r="P351"/>
      <c r="Q351"/>
      <c r="R351"/>
      <c r="S351"/>
      <c r="T351"/>
      <c r="U351"/>
      <c r="V351"/>
      <c r="W351"/>
      <c r="X351"/>
    </row>
    <row r="352" spans="1:24" ht="15" x14ac:dyDescent="0.2">
      <c r="A352"/>
      <c r="B352"/>
      <c r="C352"/>
      <c r="D352"/>
      <c r="E352"/>
      <c r="F352"/>
      <c r="G352"/>
      <c r="H352"/>
      <c r="I352"/>
      <c r="J352"/>
      <c r="K352"/>
      <c r="L352"/>
      <c r="M352"/>
      <c r="N352"/>
      <c r="O352"/>
      <c r="P352"/>
      <c r="Q352"/>
      <c r="R352"/>
      <c r="S352"/>
      <c r="T352"/>
      <c r="U352"/>
      <c r="V352"/>
      <c r="W352"/>
      <c r="X352"/>
    </row>
    <row r="353" spans="1:24" ht="15" x14ac:dyDescent="0.2">
      <c r="A353"/>
      <c r="B353"/>
      <c r="C353"/>
      <c r="D353"/>
      <c r="E353"/>
      <c r="F353"/>
      <c r="G353"/>
      <c r="H353"/>
      <c r="I353"/>
      <c r="J353"/>
      <c r="K353"/>
      <c r="L353"/>
      <c r="M353"/>
      <c r="N353"/>
      <c r="O353"/>
      <c r="P353"/>
      <c r="Q353"/>
      <c r="R353"/>
      <c r="S353"/>
      <c r="T353"/>
      <c r="U353"/>
      <c r="V353"/>
      <c r="W353"/>
      <c r="X353"/>
    </row>
    <row r="354" spans="1:24" ht="15" x14ac:dyDescent="0.2">
      <c r="A354"/>
      <c r="B354"/>
      <c r="C354"/>
      <c r="D354"/>
      <c r="E354"/>
      <c r="F354"/>
      <c r="G354"/>
      <c r="H354"/>
      <c r="I354"/>
      <c r="J354"/>
      <c r="K354"/>
      <c r="L354"/>
      <c r="M354"/>
      <c r="N354"/>
      <c r="O354"/>
      <c r="P354"/>
      <c r="Q354"/>
      <c r="R354"/>
      <c r="S354"/>
      <c r="T354"/>
      <c r="U354"/>
      <c r="V354"/>
      <c r="W354"/>
      <c r="X354"/>
    </row>
    <row r="355" spans="1:24" ht="15" x14ac:dyDescent="0.2">
      <c r="A355"/>
      <c r="B355"/>
      <c r="C355"/>
      <c r="D355"/>
      <c r="E355"/>
      <c r="F355"/>
      <c r="G355"/>
      <c r="H355"/>
      <c r="I355"/>
      <c r="J355"/>
      <c r="K355"/>
      <c r="L355"/>
      <c r="M355"/>
      <c r="N355"/>
      <c r="O355"/>
      <c r="P355"/>
      <c r="Q355"/>
      <c r="R355"/>
      <c r="S355"/>
      <c r="T355"/>
      <c r="U355"/>
      <c r="V355"/>
      <c r="W355"/>
      <c r="X355"/>
    </row>
    <row r="356" spans="1:24" ht="15" x14ac:dyDescent="0.2">
      <c r="A356"/>
      <c r="B356"/>
      <c r="C356"/>
      <c r="D356"/>
      <c r="E356"/>
      <c r="F356"/>
      <c r="G356"/>
      <c r="H356"/>
      <c r="I356"/>
      <c r="J356"/>
      <c r="K356"/>
      <c r="L356"/>
      <c r="M356"/>
      <c r="N356"/>
      <c r="O356"/>
      <c r="P356"/>
      <c r="Q356"/>
      <c r="R356"/>
      <c r="S356"/>
      <c r="T356"/>
      <c r="U356"/>
      <c r="V356"/>
      <c r="W356"/>
      <c r="X356"/>
    </row>
    <row r="357" spans="1:24" ht="15" x14ac:dyDescent="0.2">
      <c r="A357"/>
      <c r="B357"/>
      <c r="C357"/>
      <c r="D357"/>
      <c r="E357"/>
      <c r="F357"/>
      <c r="G357"/>
      <c r="H357"/>
      <c r="I357"/>
      <c r="J357"/>
      <c r="K357"/>
      <c r="L357"/>
      <c r="M357"/>
      <c r="N357"/>
      <c r="O357"/>
      <c r="P357"/>
      <c r="Q357"/>
      <c r="R357"/>
      <c r="S357"/>
      <c r="T357"/>
      <c r="U357"/>
      <c r="V357"/>
      <c r="W357"/>
      <c r="X357"/>
    </row>
    <row r="358" spans="1:24" ht="15" x14ac:dyDescent="0.2">
      <c r="A358"/>
      <c r="B358"/>
      <c r="C358"/>
      <c r="D358"/>
      <c r="E358"/>
      <c r="F358"/>
      <c r="G358"/>
      <c r="H358"/>
      <c r="I358"/>
      <c r="J358"/>
      <c r="K358"/>
      <c r="L358"/>
      <c r="M358"/>
      <c r="N358"/>
      <c r="O358"/>
      <c r="P358"/>
      <c r="Q358"/>
      <c r="R358"/>
      <c r="S358"/>
      <c r="T358"/>
      <c r="U358"/>
      <c r="V358"/>
      <c r="W358"/>
      <c r="X358"/>
    </row>
    <row r="359" spans="1:24" ht="15" x14ac:dyDescent="0.2">
      <c r="A359"/>
      <c r="B359"/>
      <c r="C359"/>
      <c r="D359"/>
      <c r="E359"/>
      <c r="F359"/>
      <c r="G359"/>
      <c r="H359"/>
      <c r="I359"/>
      <c r="J359"/>
      <c r="K359"/>
      <c r="L359"/>
      <c r="M359"/>
      <c r="N359"/>
      <c r="O359"/>
      <c r="P359"/>
      <c r="Q359"/>
      <c r="R359"/>
      <c r="S359"/>
      <c r="T359"/>
      <c r="U359"/>
      <c r="V359"/>
      <c r="W359"/>
      <c r="X359"/>
    </row>
    <row r="360" spans="1:24" ht="15" x14ac:dyDescent="0.2">
      <c r="A360"/>
      <c r="B360"/>
      <c r="C360"/>
      <c r="D360"/>
      <c r="E360"/>
      <c r="F360"/>
      <c r="G360"/>
      <c r="H360"/>
      <c r="I360"/>
      <c r="J360"/>
      <c r="K360"/>
      <c r="L360"/>
      <c r="M360"/>
      <c r="N360"/>
      <c r="O360"/>
      <c r="P360"/>
      <c r="Q360"/>
      <c r="R360"/>
      <c r="S360"/>
      <c r="T360"/>
      <c r="U360"/>
      <c r="V360"/>
      <c r="W360"/>
      <c r="X360"/>
    </row>
    <row r="361" spans="1:24" ht="15" x14ac:dyDescent="0.2">
      <c r="A361"/>
      <c r="B361"/>
      <c r="C361"/>
      <c r="D361"/>
      <c r="E361"/>
      <c r="F361"/>
      <c r="G361"/>
      <c r="H361"/>
      <c r="I361"/>
      <c r="J361"/>
      <c r="K361"/>
      <c r="L361"/>
      <c r="M361"/>
      <c r="N361"/>
      <c r="O361"/>
      <c r="P361"/>
      <c r="Q361"/>
      <c r="R361"/>
      <c r="S361"/>
      <c r="T361"/>
      <c r="U361"/>
      <c r="V361"/>
      <c r="W361"/>
      <c r="X361"/>
    </row>
    <row r="362" spans="1:24" ht="15" x14ac:dyDescent="0.2">
      <c r="A362"/>
      <c r="B362"/>
      <c r="C362"/>
      <c r="D362"/>
      <c r="E362"/>
      <c r="F362"/>
      <c r="G362"/>
      <c r="H362"/>
      <c r="I362"/>
      <c r="J362"/>
      <c r="K362"/>
      <c r="L362"/>
      <c r="M362"/>
      <c r="N362"/>
      <c r="O362"/>
      <c r="P362"/>
      <c r="Q362"/>
      <c r="R362"/>
      <c r="S362"/>
      <c r="T362"/>
      <c r="U362"/>
      <c r="V362"/>
      <c r="W362"/>
      <c r="X362"/>
    </row>
    <row r="363" spans="1:24" ht="15" x14ac:dyDescent="0.2">
      <c r="A363"/>
      <c r="B363"/>
      <c r="C363"/>
      <c r="D363"/>
      <c r="E363"/>
      <c r="F363"/>
      <c r="G363"/>
      <c r="H363"/>
      <c r="I363"/>
      <c r="J363"/>
      <c r="K363"/>
      <c r="L363"/>
      <c r="M363"/>
      <c r="N363"/>
      <c r="O363"/>
      <c r="P363"/>
      <c r="Q363"/>
      <c r="R363"/>
      <c r="S363"/>
      <c r="T363"/>
      <c r="U363"/>
      <c r="V363"/>
      <c r="W363"/>
      <c r="X363"/>
    </row>
    <row r="364" spans="1:24" ht="15" x14ac:dyDescent="0.2">
      <c r="A364"/>
      <c r="B364"/>
      <c r="C364"/>
      <c r="D364"/>
      <c r="E364"/>
      <c r="F364"/>
      <c r="G364"/>
      <c r="H364"/>
      <c r="I364"/>
      <c r="J364"/>
      <c r="K364"/>
      <c r="L364"/>
      <c r="M364"/>
      <c r="N364"/>
      <c r="O364"/>
      <c r="P364"/>
      <c r="Q364"/>
      <c r="R364"/>
      <c r="S364"/>
      <c r="T364"/>
      <c r="U364"/>
      <c r="V364"/>
      <c r="W364"/>
      <c r="X364"/>
    </row>
    <row r="365" spans="1:24" ht="15" x14ac:dyDescent="0.2">
      <c r="A365"/>
      <c r="B365"/>
      <c r="C365"/>
      <c r="D365"/>
      <c r="E365"/>
      <c r="F365"/>
      <c r="G365"/>
      <c r="H365"/>
      <c r="I365"/>
      <c r="J365"/>
      <c r="K365"/>
      <c r="L365"/>
      <c r="M365"/>
      <c r="N365"/>
      <c r="O365"/>
      <c r="P365"/>
      <c r="Q365"/>
      <c r="R365"/>
      <c r="S365"/>
      <c r="T365"/>
      <c r="U365"/>
      <c r="V365"/>
      <c r="W365"/>
      <c r="X365"/>
    </row>
    <row r="366" spans="1:24" ht="15" x14ac:dyDescent="0.2">
      <c r="A366"/>
      <c r="B366"/>
      <c r="C366"/>
      <c r="D366"/>
      <c r="E366"/>
      <c r="F366"/>
      <c r="G366"/>
      <c r="H366"/>
      <c r="I366"/>
      <c r="J366"/>
      <c r="K366"/>
      <c r="L366"/>
      <c r="M366"/>
      <c r="N366"/>
      <c r="O366"/>
      <c r="P366"/>
      <c r="Q366"/>
      <c r="R366"/>
      <c r="S366"/>
      <c r="T366"/>
      <c r="U366"/>
      <c r="V366"/>
      <c r="W366"/>
      <c r="X366"/>
    </row>
    <row r="367" spans="1:24" ht="15" x14ac:dyDescent="0.2">
      <c r="A367"/>
      <c r="B367"/>
      <c r="C367"/>
      <c r="D367"/>
      <c r="E367"/>
      <c r="F367"/>
      <c r="G367"/>
      <c r="H367"/>
      <c r="I367"/>
      <c r="J367"/>
      <c r="K367"/>
      <c r="L367"/>
      <c r="M367"/>
      <c r="N367"/>
      <c r="O367"/>
      <c r="P367"/>
      <c r="Q367"/>
      <c r="R367"/>
      <c r="S367"/>
      <c r="T367"/>
      <c r="U367"/>
      <c r="V367"/>
      <c r="W367"/>
      <c r="X367"/>
    </row>
    <row r="368" spans="1:24" ht="15" x14ac:dyDescent="0.2">
      <c r="A368"/>
      <c r="B368"/>
      <c r="C368"/>
      <c r="D368"/>
      <c r="E368"/>
      <c r="F368"/>
      <c r="G368"/>
      <c r="H368"/>
      <c r="I368"/>
      <c r="J368"/>
      <c r="K368"/>
      <c r="L368"/>
      <c r="M368"/>
      <c r="N368"/>
      <c r="O368"/>
      <c r="P368"/>
      <c r="Q368"/>
      <c r="R368"/>
      <c r="S368"/>
      <c r="T368"/>
      <c r="U368"/>
      <c r="V368"/>
      <c r="W368"/>
      <c r="X368"/>
    </row>
    <row r="369" spans="1:24" ht="15" x14ac:dyDescent="0.2">
      <c r="A369"/>
      <c r="B369"/>
      <c r="C369"/>
      <c r="D369"/>
      <c r="E369"/>
      <c r="F369"/>
      <c r="G369"/>
      <c r="H369"/>
      <c r="I369"/>
      <c r="J369"/>
      <c r="K369"/>
      <c r="L369"/>
      <c r="M369"/>
      <c r="N369"/>
      <c r="O369"/>
      <c r="P369"/>
      <c r="Q369"/>
      <c r="R369"/>
      <c r="S369"/>
      <c r="T369"/>
      <c r="U369"/>
      <c r="V369"/>
      <c r="W369"/>
      <c r="X369"/>
    </row>
    <row r="370" spans="1:24" ht="15" x14ac:dyDescent="0.2">
      <c r="A370"/>
      <c r="B370"/>
      <c r="C370"/>
      <c r="D370"/>
      <c r="E370"/>
      <c r="F370"/>
      <c r="G370"/>
      <c r="H370"/>
      <c r="I370"/>
      <c r="J370"/>
      <c r="K370"/>
      <c r="L370"/>
      <c r="M370"/>
      <c r="N370"/>
      <c r="O370"/>
      <c r="P370"/>
      <c r="Q370"/>
      <c r="R370"/>
      <c r="S370"/>
      <c r="T370"/>
      <c r="U370"/>
      <c r="V370"/>
      <c r="W370"/>
      <c r="X370"/>
    </row>
    <row r="371" spans="1:24" ht="15" x14ac:dyDescent="0.2">
      <c r="A371"/>
      <c r="B371"/>
      <c r="C371"/>
      <c r="D371"/>
      <c r="E371"/>
      <c r="F371"/>
      <c r="G371"/>
      <c r="H371"/>
      <c r="I371"/>
      <c r="J371"/>
      <c r="K371"/>
      <c r="L371"/>
      <c r="M371"/>
      <c r="N371"/>
      <c r="O371"/>
      <c r="P371"/>
      <c r="Q371"/>
      <c r="R371"/>
      <c r="S371"/>
      <c r="T371"/>
      <c r="U371"/>
      <c r="V371"/>
      <c r="W371"/>
      <c r="X371"/>
    </row>
    <row r="372" spans="1:24" ht="15" x14ac:dyDescent="0.2">
      <c r="A372"/>
      <c r="B372"/>
      <c r="C372"/>
      <c r="D372"/>
      <c r="E372"/>
      <c r="F372"/>
      <c r="G372"/>
      <c r="H372"/>
      <c r="I372"/>
      <c r="J372"/>
      <c r="K372"/>
      <c r="L372"/>
      <c r="M372"/>
      <c r="N372"/>
      <c r="O372"/>
      <c r="P372"/>
      <c r="Q372"/>
      <c r="R372"/>
      <c r="S372"/>
      <c r="T372"/>
      <c r="U372"/>
      <c r="V372"/>
      <c r="W372"/>
      <c r="X372"/>
    </row>
    <row r="373" spans="1:24" ht="15" x14ac:dyDescent="0.2">
      <c r="A373"/>
      <c r="B373"/>
      <c r="C373"/>
      <c r="D373"/>
      <c r="E373"/>
      <c r="F373"/>
      <c r="G373"/>
      <c r="H373"/>
      <c r="I373"/>
      <c r="J373"/>
      <c r="K373"/>
      <c r="L373"/>
      <c r="M373"/>
      <c r="N373"/>
      <c r="O373"/>
      <c r="P373"/>
      <c r="Q373"/>
      <c r="R373"/>
      <c r="S373"/>
      <c r="T373"/>
      <c r="U373"/>
      <c r="V373"/>
      <c r="W373"/>
      <c r="X373"/>
    </row>
    <row r="374" spans="1:24" ht="15" x14ac:dyDescent="0.2">
      <c r="A374"/>
      <c r="B374"/>
      <c r="C374"/>
      <c r="D374"/>
      <c r="E374"/>
      <c r="F374"/>
      <c r="G374"/>
      <c r="H374"/>
      <c r="I374"/>
      <c r="J374"/>
      <c r="K374"/>
      <c r="L374"/>
      <c r="M374"/>
      <c r="N374"/>
      <c r="O374"/>
      <c r="P374"/>
      <c r="Q374"/>
      <c r="R374"/>
      <c r="S374"/>
      <c r="T374"/>
      <c r="U374"/>
      <c r="V374"/>
      <c r="W374"/>
      <c r="X374"/>
    </row>
    <row r="375" spans="1:24" ht="15" x14ac:dyDescent="0.2">
      <c r="A375"/>
      <c r="B375"/>
      <c r="C375"/>
      <c r="D375"/>
      <c r="E375"/>
      <c r="F375"/>
      <c r="G375"/>
      <c r="H375"/>
      <c r="I375"/>
      <c r="J375"/>
      <c r="K375"/>
      <c r="L375"/>
      <c r="M375"/>
      <c r="N375"/>
      <c r="O375"/>
      <c r="P375"/>
      <c r="Q375"/>
      <c r="R375"/>
      <c r="S375"/>
      <c r="T375"/>
      <c r="U375"/>
      <c r="V375"/>
      <c r="W375"/>
      <c r="X375"/>
    </row>
    <row r="376" spans="1:24" ht="15" x14ac:dyDescent="0.2">
      <c r="A376"/>
      <c r="B376"/>
      <c r="C376"/>
      <c r="D376"/>
      <c r="E376"/>
      <c r="F376"/>
      <c r="G376"/>
      <c r="H376"/>
      <c r="I376"/>
      <c r="J376"/>
      <c r="K376"/>
      <c r="L376"/>
      <c r="M376"/>
      <c r="N376"/>
      <c r="O376"/>
      <c r="P376"/>
      <c r="Q376"/>
      <c r="R376"/>
      <c r="S376"/>
      <c r="T376"/>
      <c r="U376"/>
      <c r="V376"/>
      <c r="W376"/>
      <c r="X376"/>
    </row>
    <row r="377" spans="1:24" ht="15" x14ac:dyDescent="0.2">
      <c r="A377"/>
      <c r="B377"/>
      <c r="C377"/>
      <c r="D377"/>
      <c r="E377"/>
      <c r="F377"/>
      <c r="G377"/>
      <c r="H377"/>
      <c r="I377"/>
      <c r="J377"/>
      <c r="K377"/>
      <c r="L377"/>
      <c r="M377"/>
      <c r="N377"/>
      <c r="O377"/>
      <c r="P377"/>
      <c r="Q377"/>
      <c r="R377"/>
      <c r="S377"/>
      <c r="T377"/>
      <c r="U377"/>
      <c r="V377"/>
      <c r="W377"/>
      <c r="X377"/>
    </row>
    <row r="378" spans="1:24" ht="15" x14ac:dyDescent="0.2">
      <c r="A378"/>
      <c r="B378"/>
      <c r="C378"/>
      <c r="D378"/>
      <c r="E378"/>
      <c r="F378"/>
      <c r="G378"/>
      <c r="H378"/>
      <c r="I378"/>
      <c r="J378"/>
      <c r="K378"/>
      <c r="L378"/>
      <c r="M378"/>
      <c r="N378"/>
      <c r="O378"/>
      <c r="P378"/>
      <c r="Q378"/>
      <c r="R378"/>
      <c r="S378"/>
      <c r="T378"/>
      <c r="U378"/>
      <c r="V378"/>
      <c r="W378"/>
      <c r="X378"/>
    </row>
    <row r="379" spans="1:24" ht="15" x14ac:dyDescent="0.2">
      <c r="A379"/>
      <c r="B379"/>
      <c r="C379"/>
      <c r="D379"/>
      <c r="E379"/>
      <c r="F379"/>
      <c r="G379"/>
      <c r="H379"/>
      <c r="I379"/>
      <c r="J379"/>
      <c r="K379"/>
      <c r="L379"/>
      <c r="M379"/>
      <c r="N379"/>
      <c r="O379"/>
      <c r="P379"/>
      <c r="Q379"/>
      <c r="R379"/>
      <c r="S379"/>
      <c r="T379"/>
      <c r="U379"/>
      <c r="V379"/>
      <c r="W379"/>
      <c r="X379"/>
    </row>
    <row r="380" spans="1:24" ht="15" x14ac:dyDescent="0.2">
      <c r="A380"/>
      <c r="B380"/>
      <c r="C380"/>
      <c r="D380"/>
      <c r="E380"/>
      <c r="F380"/>
      <c r="G380"/>
      <c r="H380"/>
      <c r="I380"/>
      <c r="J380"/>
      <c r="K380"/>
      <c r="L380"/>
      <c r="M380"/>
      <c r="N380"/>
      <c r="O380"/>
      <c r="P380"/>
      <c r="Q380"/>
      <c r="R380"/>
      <c r="S380"/>
      <c r="T380"/>
      <c r="U380"/>
      <c r="V380"/>
      <c r="W380"/>
      <c r="X380"/>
    </row>
    <row r="381" spans="1:24" ht="15" x14ac:dyDescent="0.2">
      <c r="A381"/>
      <c r="B381"/>
      <c r="C381"/>
      <c r="D381"/>
      <c r="E381"/>
      <c r="F381"/>
      <c r="G381"/>
      <c r="H381"/>
      <c r="I381"/>
      <c r="J381"/>
      <c r="K381"/>
      <c r="L381"/>
      <c r="M381"/>
      <c r="N381"/>
      <c r="O381"/>
      <c r="P381"/>
      <c r="Q381"/>
      <c r="R381"/>
      <c r="S381"/>
      <c r="T381"/>
      <c r="U381"/>
      <c r="V381"/>
      <c r="W381"/>
      <c r="X381"/>
    </row>
    <row r="382" spans="1:24" ht="15" x14ac:dyDescent="0.2">
      <c r="A382"/>
      <c r="B382"/>
      <c r="C382"/>
      <c r="D382"/>
      <c r="E382"/>
      <c r="F382"/>
      <c r="G382"/>
      <c r="H382"/>
      <c r="I382"/>
      <c r="J382"/>
      <c r="K382"/>
      <c r="L382"/>
      <c r="M382"/>
      <c r="N382"/>
      <c r="O382"/>
      <c r="P382"/>
      <c r="Q382"/>
      <c r="R382"/>
      <c r="S382"/>
      <c r="T382"/>
      <c r="U382"/>
      <c r="V382"/>
      <c r="W382"/>
      <c r="X382"/>
    </row>
    <row r="383" spans="1:24" ht="15" x14ac:dyDescent="0.2">
      <c r="A383"/>
      <c r="B383"/>
      <c r="C383"/>
      <c r="D383"/>
      <c r="E383"/>
      <c r="F383"/>
      <c r="G383"/>
      <c r="H383"/>
      <c r="I383"/>
      <c r="J383"/>
      <c r="K383"/>
      <c r="L383"/>
      <c r="M383"/>
      <c r="N383"/>
      <c r="O383"/>
      <c r="P383"/>
      <c r="Q383"/>
      <c r="R383"/>
      <c r="S383"/>
      <c r="T383"/>
      <c r="U383"/>
      <c r="V383"/>
      <c r="W383"/>
      <c r="X383"/>
    </row>
    <row r="384" spans="1:24" ht="15" x14ac:dyDescent="0.2">
      <c r="A384"/>
      <c r="B384"/>
      <c r="C384"/>
      <c r="D384"/>
      <c r="E384"/>
      <c r="F384"/>
      <c r="G384"/>
      <c r="H384"/>
      <c r="I384"/>
      <c r="J384"/>
      <c r="K384"/>
      <c r="L384"/>
      <c r="M384"/>
      <c r="N384"/>
      <c r="O384"/>
      <c r="P384"/>
      <c r="Q384"/>
      <c r="R384"/>
      <c r="S384"/>
      <c r="T384"/>
      <c r="U384"/>
      <c r="V384"/>
      <c r="W384"/>
      <c r="X384"/>
    </row>
    <row r="385" spans="1:24" ht="15" x14ac:dyDescent="0.2">
      <c r="A385"/>
      <c r="B385"/>
      <c r="C385"/>
      <c r="D385"/>
      <c r="E385"/>
      <c r="F385"/>
      <c r="G385"/>
      <c r="H385"/>
      <c r="I385"/>
      <c r="J385"/>
      <c r="K385"/>
      <c r="L385"/>
      <c r="M385"/>
      <c r="N385"/>
      <c r="O385"/>
      <c r="P385"/>
      <c r="Q385"/>
      <c r="R385"/>
      <c r="S385"/>
      <c r="T385"/>
      <c r="U385"/>
      <c r="V385"/>
      <c r="W385"/>
      <c r="X385"/>
    </row>
    <row r="386" spans="1:24" ht="15" x14ac:dyDescent="0.2">
      <c r="A386"/>
      <c r="B386"/>
      <c r="C386"/>
      <c r="D386"/>
      <c r="E386"/>
      <c r="F386"/>
      <c r="G386"/>
      <c r="H386"/>
      <c r="I386"/>
      <c r="J386"/>
      <c r="K386"/>
      <c r="L386"/>
      <c r="M386"/>
      <c r="N386"/>
      <c r="O386"/>
      <c r="P386"/>
      <c r="Q386"/>
      <c r="R386"/>
      <c r="S386"/>
      <c r="T386"/>
      <c r="U386"/>
      <c r="V386"/>
      <c r="W386"/>
      <c r="X386"/>
    </row>
    <row r="387" spans="1:24" ht="15" x14ac:dyDescent="0.2">
      <c r="A387"/>
      <c r="B387"/>
      <c r="C387"/>
      <c r="D387"/>
      <c r="E387"/>
      <c r="F387"/>
      <c r="G387"/>
      <c r="H387"/>
      <c r="I387"/>
      <c r="J387"/>
      <c r="K387"/>
      <c r="L387"/>
      <c r="M387"/>
      <c r="N387"/>
      <c r="O387"/>
      <c r="P387"/>
      <c r="Q387"/>
      <c r="R387"/>
      <c r="S387"/>
      <c r="T387"/>
      <c r="U387"/>
      <c r="V387"/>
      <c r="W387"/>
      <c r="X387"/>
    </row>
    <row r="388" spans="1:24" ht="15" x14ac:dyDescent="0.2">
      <c r="A388"/>
      <c r="B388"/>
      <c r="C388"/>
      <c r="D388"/>
      <c r="E388"/>
      <c r="F388"/>
      <c r="G388"/>
      <c r="H388"/>
      <c r="I388"/>
      <c r="J388"/>
      <c r="K388"/>
      <c r="L388"/>
      <c r="M388"/>
      <c r="N388"/>
      <c r="O388"/>
      <c r="P388"/>
      <c r="Q388"/>
      <c r="R388"/>
      <c r="S388"/>
      <c r="T388"/>
      <c r="U388"/>
      <c r="V388"/>
      <c r="W388"/>
      <c r="X388"/>
    </row>
    <row r="389" spans="1:24" ht="15" x14ac:dyDescent="0.2">
      <c r="A389"/>
      <c r="B389"/>
      <c r="C389"/>
      <c r="D389"/>
      <c r="E389"/>
      <c r="F389"/>
      <c r="G389"/>
      <c r="H389"/>
      <c r="I389"/>
      <c r="J389"/>
      <c r="K389"/>
      <c r="L389"/>
      <c r="M389"/>
      <c r="N389"/>
      <c r="O389"/>
      <c r="P389"/>
      <c r="Q389"/>
      <c r="R389"/>
      <c r="S389"/>
      <c r="T389"/>
      <c r="U389"/>
      <c r="V389"/>
      <c r="W389"/>
      <c r="X389"/>
    </row>
    <row r="390" spans="1:24" ht="15" x14ac:dyDescent="0.2">
      <c r="A390"/>
      <c r="B390"/>
      <c r="C390"/>
      <c r="D390"/>
      <c r="E390"/>
      <c r="F390"/>
      <c r="G390"/>
      <c r="H390"/>
      <c r="I390"/>
      <c r="J390"/>
      <c r="K390"/>
      <c r="L390"/>
      <c r="M390"/>
      <c r="N390"/>
      <c r="O390"/>
      <c r="P390"/>
      <c r="Q390"/>
      <c r="R390"/>
      <c r="S390"/>
      <c r="T390"/>
      <c r="U390"/>
      <c r="V390"/>
      <c r="W390"/>
      <c r="X390"/>
    </row>
    <row r="391" spans="1:24" ht="15" x14ac:dyDescent="0.2">
      <c r="A391"/>
      <c r="B391"/>
      <c r="C391"/>
      <c r="D391"/>
      <c r="E391"/>
      <c r="F391"/>
      <c r="G391"/>
      <c r="H391"/>
      <c r="I391"/>
      <c r="J391"/>
      <c r="K391"/>
      <c r="L391"/>
      <c r="M391"/>
      <c r="N391"/>
      <c r="O391"/>
      <c r="P391"/>
      <c r="Q391"/>
      <c r="R391"/>
      <c r="S391"/>
      <c r="T391"/>
      <c r="U391"/>
      <c r="V391"/>
      <c r="W391"/>
      <c r="X391"/>
    </row>
    <row r="392" spans="1:24" ht="15" x14ac:dyDescent="0.2">
      <c r="A392"/>
      <c r="B392"/>
      <c r="C392"/>
      <c r="D392"/>
      <c r="E392"/>
      <c r="F392"/>
      <c r="G392"/>
      <c r="H392"/>
      <c r="I392"/>
      <c r="J392"/>
      <c r="K392"/>
      <c r="L392"/>
      <c r="M392"/>
      <c r="N392"/>
      <c r="O392"/>
      <c r="P392"/>
      <c r="Q392"/>
      <c r="R392"/>
      <c r="S392"/>
      <c r="T392"/>
      <c r="U392"/>
      <c r="V392"/>
      <c r="W392"/>
      <c r="X392"/>
    </row>
    <row r="393" spans="1:24" ht="15" x14ac:dyDescent="0.2">
      <c r="A393"/>
      <c r="B393"/>
      <c r="C393"/>
      <c r="D393"/>
      <c r="E393"/>
      <c r="F393"/>
      <c r="G393"/>
      <c r="H393"/>
      <c r="I393"/>
      <c r="J393"/>
      <c r="K393"/>
      <c r="L393"/>
      <c r="M393"/>
      <c r="N393"/>
      <c r="O393"/>
      <c r="P393"/>
      <c r="Q393"/>
      <c r="R393"/>
      <c r="S393"/>
      <c r="T393"/>
      <c r="U393"/>
      <c r="V393"/>
      <c r="W393"/>
      <c r="X393"/>
    </row>
    <row r="394" spans="1:24" ht="15" x14ac:dyDescent="0.2">
      <c r="A394"/>
      <c r="B394"/>
      <c r="C394"/>
      <c r="D394"/>
      <c r="E394"/>
      <c r="F394"/>
      <c r="G394"/>
      <c r="H394"/>
      <c r="I394"/>
      <c r="J394"/>
      <c r="K394"/>
      <c r="L394"/>
      <c r="M394"/>
      <c r="N394"/>
      <c r="O394"/>
      <c r="P394"/>
      <c r="Q394"/>
      <c r="R394"/>
      <c r="S394"/>
      <c r="T394"/>
      <c r="U394"/>
      <c r="V394"/>
      <c r="W394"/>
      <c r="X394"/>
    </row>
    <row r="395" spans="1:24" ht="15" x14ac:dyDescent="0.2">
      <c r="A395"/>
      <c r="B395"/>
      <c r="C395"/>
      <c r="D395"/>
      <c r="E395"/>
      <c r="F395"/>
      <c r="G395"/>
      <c r="H395"/>
      <c r="I395"/>
      <c r="J395"/>
      <c r="K395"/>
      <c r="L395"/>
      <c r="M395"/>
      <c r="N395"/>
      <c r="O395"/>
      <c r="P395"/>
      <c r="Q395"/>
      <c r="R395"/>
      <c r="S395"/>
      <c r="T395"/>
      <c r="U395"/>
      <c r="V395"/>
      <c r="W395"/>
      <c r="X395"/>
    </row>
    <row r="396" spans="1:24" ht="15" x14ac:dyDescent="0.2">
      <c r="A396"/>
      <c r="B396"/>
      <c r="C396"/>
      <c r="D396"/>
      <c r="E396"/>
      <c r="F396"/>
      <c r="G396"/>
      <c r="H396"/>
      <c r="I396"/>
      <c r="J396"/>
      <c r="K396"/>
      <c r="L396"/>
      <c r="M396"/>
      <c r="N396"/>
      <c r="O396"/>
      <c r="P396"/>
      <c r="Q396"/>
      <c r="R396"/>
      <c r="S396"/>
      <c r="T396"/>
      <c r="U396"/>
      <c r="V396"/>
      <c r="W396"/>
      <c r="X396"/>
    </row>
    <row r="397" spans="1:24" ht="15" x14ac:dyDescent="0.2">
      <c r="A397"/>
      <c r="B397"/>
      <c r="C397"/>
      <c r="D397"/>
      <c r="E397"/>
      <c r="F397"/>
      <c r="G397"/>
      <c r="H397"/>
      <c r="I397"/>
      <c r="J397"/>
      <c r="K397"/>
      <c r="L397"/>
      <c r="M397"/>
      <c r="N397"/>
      <c r="O397"/>
      <c r="P397"/>
      <c r="Q397"/>
      <c r="R397"/>
      <c r="S397"/>
      <c r="T397"/>
      <c r="U397"/>
      <c r="V397"/>
      <c r="W397"/>
      <c r="X397"/>
    </row>
    <row r="398" spans="1:24" ht="15" x14ac:dyDescent="0.2">
      <c r="A398"/>
      <c r="B398"/>
      <c r="C398"/>
      <c r="D398"/>
      <c r="E398"/>
      <c r="F398"/>
      <c r="G398"/>
      <c r="H398"/>
      <c r="I398"/>
      <c r="J398"/>
      <c r="K398"/>
      <c r="L398"/>
      <c r="M398"/>
      <c r="N398"/>
      <c r="O398"/>
      <c r="P398"/>
      <c r="Q398"/>
      <c r="R398"/>
      <c r="S398"/>
      <c r="T398"/>
      <c r="U398"/>
      <c r="V398"/>
      <c r="W398"/>
      <c r="X398"/>
    </row>
    <row r="399" spans="1:24" ht="15" x14ac:dyDescent="0.2">
      <c r="A399"/>
      <c r="B399"/>
      <c r="C399"/>
      <c r="D399"/>
      <c r="E399"/>
      <c r="F399"/>
      <c r="G399"/>
      <c r="H399"/>
      <c r="I399"/>
      <c r="J399"/>
      <c r="K399"/>
      <c r="L399"/>
      <c r="M399"/>
      <c r="N399"/>
      <c r="O399"/>
      <c r="P399"/>
      <c r="Q399"/>
      <c r="R399"/>
      <c r="S399"/>
      <c r="T399"/>
      <c r="U399"/>
      <c r="V399"/>
      <c r="W399"/>
      <c r="X399"/>
    </row>
    <row r="400" spans="1:24" ht="15" x14ac:dyDescent="0.2">
      <c r="A400"/>
      <c r="B400"/>
      <c r="C400"/>
      <c r="D400"/>
      <c r="E400"/>
      <c r="F400"/>
      <c r="G400"/>
      <c r="H400"/>
      <c r="I400"/>
      <c r="J400"/>
      <c r="K400"/>
      <c r="L400"/>
      <c r="M400"/>
      <c r="N400"/>
      <c r="O400"/>
      <c r="P400"/>
      <c r="Q400"/>
      <c r="R400"/>
      <c r="S400"/>
      <c r="T400"/>
      <c r="U400"/>
      <c r="V400"/>
      <c r="W400"/>
      <c r="X400"/>
    </row>
    <row r="401" spans="1:24" ht="15" x14ac:dyDescent="0.2">
      <c r="A401"/>
      <c r="B401"/>
      <c r="C401"/>
      <c r="D401"/>
      <c r="E401"/>
      <c r="F401"/>
      <c r="G401"/>
      <c r="H401"/>
      <c r="I401"/>
      <c r="J401"/>
      <c r="K401"/>
      <c r="L401"/>
      <c r="M401"/>
      <c r="N401"/>
      <c r="O401"/>
      <c r="P401"/>
      <c r="Q401"/>
      <c r="R401"/>
      <c r="S401"/>
      <c r="T401"/>
      <c r="U401"/>
      <c r="V401"/>
      <c r="W401"/>
      <c r="X401"/>
    </row>
    <row r="402" spans="1:24" ht="15" x14ac:dyDescent="0.2">
      <c r="A402"/>
      <c r="B402"/>
      <c r="C402"/>
      <c r="D402"/>
      <c r="E402"/>
      <c r="F402"/>
      <c r="G402"/>
      <c r="H402"/>
      <c r="I402"/>
      <c r="J402"/>
      <c r="K402"/>
      <c r="L402"/>
      <c r="M402"/>
      <c r="N402"/>
      <c r="O402"/>
      <c r="P402"/>
      <c r="Q402"/>
      <c r="R402"/>
      <c r="S402"/>
      <c r="T402"/>
      <c r="U402"/>
      <c r="V402"/>
      <c r="W402"/>
      <c r="X402"/>
    </row>
    <row r="403" spans="1:24" ht="15" x14ac:dyDescent="0.2">
      <c r="A403"/>
      <c r="B403"/>
      <c r="C403"/>
      <c r="D403"/>
      <c r="E403"/>
      <c r="F403"/>
      <c r="G403"/>
      <c r="H403"/>
      <c r="I403"/>
      <c r="J403"/>
      <c r="K403"/>
      <c r="L403"/>
      <c r="M403"/>
      <c r="N403"/>
      <c r="O403"/>
      <c r="P403"/>
      <c r="Q403"/>
      <c r="R403"/>
      <c r="S403"/>
      <c r="T403"/>
      <c r="U403"/>
      <c r="V403"/>
      <c r="W403"/>
      <c r="X403"/>
    </row>
    <row r="404" spans="1:24" ht="15" x14ac:dyDescent="0.2">
      <c r="A404"/>
      <c r="B404"/>
      <c r="C404"/>
      <c r="D404"/>
      <c r="E404"/>
      <c r="F404"/>
      <c r="G404"/>
      <c r="H404"/>
      <c r="I404"/>
      <c r="J404"/>
      <c r="K404"/>
      <c r="L404"/>
      <c r="M404"/>
      <c r="N404"/>
      <c r="O404"/>
      <c r="P404"/>
      <c r="Q404"/>
      <c r="R404"/>
      <c r="S404"/>
      <c r="T404"/>
      <c r="U404"/>
      <c r="V404"/>
      <c r="W404"/>
      <c r="X404"/>
    </row>
    <row r="405" spans="1:24" ht="15" x14ac:dyDescent="0.2">
      <c r="A405"/>
      <c r="B405"/>
      <c r="C405"/>
      <c r="D405"/>
      <c r="E405"/>
      <c r="F405"/>
      <c r="G405"/>
      <c r="H405"/>
      <c r="I405"/>
      <c r="J405"/>
      <c r="K405"/>
      <c r="L405"/>
      <c r="M405"/>
      <c r="N405"/>
      <c r="O405"/>
      <c r="P405"/>
      <c r="Q405"/>
      <c r="R405"/>
      <c r="S405"/>
      <c r="T405"/>
      <c r="U405"/>
      <c r="V405"/>
      <c r="W405"/>
      <c r="X405"/>
    </row>
    <row r="406" spans="1:24" ht="15" x14ac:dyDescent="0.2">
      <c r="A406"/>
      <c r="B406"/>
      <c r="C406"/>
      <c r="D406"/>
      <c r="E406"/>
      <c r="F406"/>
      <c r="G406"/>
      <c r="H406"/>
      <c r="I406"/>
      <c r="J406"/>
      <c r="K406"/>
      <c r="L406"/>
      <c r="M406"/>
      <c r="N406"/>
      <c r="O406"/>
      <c r="P406"/>
      <c r="Q406"/>
      <c r="R406"/>
      <c r="S406"/>
      <c r="T406"/>
      <c r="U406"/>
      <c r="V406"/>
      <c r="W406"/>
      <c r="X406"/>
    </row>
    <row r="407" spans="1:24" ht="15" x14ac:dyDescent="0.2">
      <c r="A407"/>
      <c r="B407"/>
      <c r="C407"/>
      <c r="D407"/>
      <c r="E407"/>
      <c r="F407"/>
      <c r="G407"/>
      <c r="H407"/>
      <c r="I407"/>
      <c r="J407"/>
      <c r="K407"/>
      <c r="L407"/>
      <c r="M407"/>
      <c r="N407"/>
      <c r="O407"/>
      <c r="P407"/>
      <c r="Q407"/>
      <c r="R407"/>
      <c r="S407"/>
      <c r="T407"/>
      <c r="U407"/>
      <c r="V407"/>
      <c r="W407"/>
      <c r="X407"/>
    </row>
    <row r="408" spans="1:24" ht="15" x14ac:dyDescent="0.2">
      <c r="A408"/>
      <c r="B408"/>
      <c r="C408"/>
      <c r="D408"/>
      <c r="E408"/>
      <c r="F408"/>
      <c r="G408"/>
      <c r="H408"/>
      <c r="I408"/>
      <c r="J408"/>
      <c r="K408"/>
      <c r="L408"/>
      <c r="M408"/>
      <c r="N408"/>
      <c r="O408"/>
      <c r="P408"/>
      <c r="Q408"/>
      <c r="R408"/>
      <c r="S408"/>
      <c r="T408"/>
      <c r="U408"/>
      <c r="V408"/>
      <c r="W408"/>
      <c r="X408"/>
    </row>
    <row r="409" spans="1:24" ht="15" x14ac:dyDescent="0.2">
      <c r="A409"/>
      <c r="B409"/>
      <c r="C409"/>
      <c r="D409"/>
      <c r="E409"/>
      <c r="F409"/>
      <c r="G409"/>
      <c r="H409"/>
      <c r="I409"/>
      <c r="J409"/>
      <c r="K409"/>
      <c r="L409"/>
      <c r="M409"/>
      <c r="N409"/>
      <c r="O409"/>
      <c r="P409"/>
      <c r="Q409"/>
      <c r="R409"/>
      <c r="S409"/>
      <c r="T409"/>
      <c r="U409"/>
      <c r="V409"/>
      <c r="W409"/>
      <c r="X409"/>
    </row>
    <row r="410" spans="1:24" ht="15" x14ac:dyDescent="0.2">
      <c r="A410"/>
      <c r="B410"/>
      <c r="C410"/>
      <c r="D410"/>
      <c r="E410"/>
      <c r="F410"/>
      <c r="G410"/>
      <c r="H410"/>
      <c r="I410"/>
      <c r="J410"/>
      <c r="K410"/>
      <c r="L410"/>
      <c r="M410"/>
      <c r="N410"/>
      <c r="O410"/>
      <c r="P410"/>
      <c r="Q410"/>
      <c r="R410"/>
      <c r="S410"/>
      <c r="T410"/>
      <c r="U410"/>
      <c r="V410"/>
      <c r="W410"/>
      <c r="X410"/>
    </row>
    <row r="411" spans="1:24" ht="15" x14ac:dyDescent="0.2">
      <c r="A411"/>
      <c r="B411"/>
      <c r="C411"/>
      <c r="D411"/>
      <c r="E411"/>
      <c r="F411"/>
      <c r="G411"/>
      <c r="H411"/>
      <c r="I411"/>
      <c r="J411"/>
      <c r="K411"/>
      <c r="L411"/>
      <c r="M411"/>
      <c r="N411"/>
      <c r="O411"/>
      <c r="P411"/>
      <c r="Q411"/>
      <c r="R411"/>
      <c r="S411"/>
      <c r="T411"/>
      <c r="U411"/>
      <c r="V411"/>
      <c r="W411"/>
      <c r="X411"/>
    </row>
    <row r="412" spans="1:24" ht="15" x14ac:dyDescent="0.2">
      <c r="A412"/>
      <c r="B412"/>
      <c r="C412"/>
      <c r="D412"/>
      <c r="E412"/>
      <c r="F412"/>
      <c r="G412"/>
      <c r="H412"/>
      <c r="I412"/>
      <c r="J412"/>
      <c r="K412"/>
      <c r="L412"/>
      <c r="M412"/>
      <c r="N412"/>
      <c r="O412"/>
      <c r="P412"/>
      <c r="Q412"/>
      <c r="R412"/>
      <c r="S412"/>
      <c r="T412"/>
      <c r="U412"/>
      <c r="V412"/>
      <c r="W412"/>
      <c r="X412"/>
    </row>
    <row r="413" spans="1:24" ht="15" x14ac:dyDescent="0.2">
      <c r="A413"/>
      <c r="B413"/>
      <c r="C413"/>
      <c r="D413"/>
      <c r="E413"/>
      <c r="F413"/>
      <c r="G413"/>
      <c r="H413"/>
      <c r="I413"/>
      <c r="J413"/>
      <c r="K413"/>
      <c r="L413"/>
      <c r="M413"/>
      <c r="N413"/>
      <c r="O413"/>
      <c r="P413"/>
      <c r="Q413"/>
      <c r="R413"/>
      <c r="S413"/>
      <c r="T413"/>
      <c r="U413"/>
      <c r="V413"/>
      <c r="W413"/>
      <c r="X413"/>
    </row>
    <row r="414" spans="1:24" ht="15" x14ac:dyDescent="0.2">
      <c r="A414"/>
      <c r="B414"/>
      <c r="C414"/>
      <c r="D414"/>
      <c r="E414"/>
      <c r="F414"/>
      <c r="G414"/>
      <c r="H414"/>
      <c r="I414"/>
      <c r="J414"/>
      <c r="K414"/>
      <c r="L414"/>
      <c r="M414"/>
      <c r="N414"/>
      <c r="O414"/>
      <c r="P414"/>
      <c r="Q414"/>
      <c r="R414"/>
      <c r="S414"/>
      <c r="T414"/>
      <c r="U414"/>
      <c r="V414"/>
      <c r="W414"/>
      <c r="X414"/>
    </row>
    <row r="415" spans="1:24" ht="15" x14ac:dyDescent="0.2">
      <c r="A415"/>
      <c r="B415"/>
      <c r="C415"/>
      <c r="D415"/>
      <c r="E415"/>
      <c r="F415"/>
      <c r="G415"/>
      <c r="H415"/>
      <c r="I415"/>
      <c r="J415"/>
      <c r="K415"/>
      <c r="L415"/>
      <c r="M415"/>
      <c r="N415"/>
      <c r="O415"/>
      <c r="P415"/>
      <c r="Q415"/>
      <c r="R415"/>
      <c r="S415"/>
      <c r="T415"/>
      <c r="U415"/>
      <c r="V415"/>
      <c r="W415"/>
      <c r="X415"/>
    </row>
    <row r="416" spans="1:24" ht="15" x14ac:dyDescent="0.2">
      <c r="A416"/>
      <c r="B416"/>
      <c r="C416"/>
      <c r="D416"/>
      <c r="E416"/>
      <c r="F416"/>
      <c r="G416"/>
      <c r="H416"/>
      <c r="I416"/>
      <c r="J416"/>
      <c r="K416"/>
      <c r="L416"/>
      <c r="M416"/>
      <c r="N416"/>
      <c r="O416"/>
      <c r="P416"/>
      <c r="Q416"/>
      <c r="R416"/>
      <c r="S416"/>
      <c r="T416"/>
      <c r="U416"/>
      <c r="V416"/>
      <c r="W416"/>
      <c r="X416"/>
    </row>
    <row r="417" spans="1:24" ht="15" x14ac:dyDescent="0.2">
      <c r="A417"/>
      <c r="B417"/>
      <c r="C417"/>
      <c r="D417"/>
      <c r="E417"/>
      <c r="F417"/>
      <c r="G417"/>
      <c r="H417"/>
      <c r="I417"/>
      <c r="J417"/>
      <c r="K417"/>
      <c r="L417"/>
      <c r="M417"/>
      <c r="N417"/>
      <c r="O417"/>
      <c r="P417"/>
      <c r="Q417"/>
      <c r="R417"/>
      <c r="S417"/>
      <c r="T417"/>
      <c r="U417"/>
      <c r="V417"/>
      <c r="W417"/>
      <c r="X417"/>
    </row>
    <row r="418" spans="1:24" ht="15" x14ac:dyDescent="0.2">
      <c r="A418"/>
      <c r="B418"/>
      <c r="C418"/>
      <c r="D418"/>
      <c r="E418"/>
      <c r="F418"/>
      <c r="G418"/>
      <c r="H418"/>
      <c r="I418"/>
      <c r="J418"/>
      <c r="K418"/>
      <c r="L418"/>
      <c r="M418"/>
      <c r="N418"/>
      <c r="O418"/>
      <c r="P418"/>
      <c r="Q418"/>
      <c r="R418"/>
      <c r="S418"/>
      <c r="T418"/>
      <c r="U418"/>
      <c r="V418"/>
      <c r="W418"/>
      <c r="X418"/>
    </row>
    <row r="419" spans="1:24" ht="15" x14ac:dyDescent="0.2">
      <c r="A419"/>
      <c r="B419"/>
      <c r="C419"/>
      <c r="D419"/>
      <c r="E419"/>
      <c r="F419"/>
      <c r="G419"/>
      <c r="H419"/>
      <c r="I419"/>
      <c r="J419"/>
      <c r="K419"/>
      <c r="L419"/>
      <c r="M419"/>
      <c r="N419"/>
      <c r="O419"/>
      <c r="P419"/>
      <c r="Q419"/>
      <c r="R419"/>
      <c r="S419"/>
      <c r="T419"/>
      <c r="U419"/>
      <c r="V419"/>
      <c r="W419"/>
      <c r="X419"/>
    </row>
    <row r="420" spans="1:24" ht="15" x14ac:dyDescent="0.2">
      <c r="A420"/>
      <c r="B420"/>
      <c r="C420"/>
      <c r="D420"/>
      <c r="E420"/>
      <c r="F420"/>
      <c r="G420"/>
      <c r="H420"/>
      <c r="I420"/>
      <c r="J420"/>
      <c r="K420"/>
      <c r="L420"/>
      <c r="M420"/>
      <c r="N420"/>
      <c r="O420"/>
      <c r="P420"/>
      <c r="Q420"/>
      <c r="R420"/>
      <c r="S420"/>
      <c r="T420"/>
      <c r="U420"/>
      <c r="V420"/>
      <c r="W420"/>
      <c r="X420"/>
    </row>
    <row r="421" spans="1:24" ht="15" x14ac:dyDescent="0.2">
      <c r="A421"/>
      <c r="B421"/>
      <c r="C421"/>
      <c r="D421"/>
      <c r="E421"/>
      <c r="F421"/>
      <c r="G421"/>
      <c r="H421"/>
      <c r="I421"/>
      <c r="J421"/>
      <c r="K421"/>
      <c r="L421"/>
      <c r="M421"/>
      <c r="N421"/>
      <c r="O421"/>
      <c r="P421"/>
      <c r="Q421"/>
      <c r="R421"/>
      <c r="S421"/>
      <c r="T421"/>
      <c r="U421"/>
      <c r="V421"/>
      <c r="W421"/>
      <c r="X421"/>
    </row>
    <row r="422" spans="1:24" ht="15" x14ac:dyDescent="0.2">
      <c r="A422"/>
      <c r="B422"/>
      <c r="C422"/>
      <c r="D422"/>
      <c r="E422"/>
      <c r="F422"/>
      <c r="G422"/>
      <c r="H422"/>
      <c r="I422"/>
      <c r="J422"/>
      <c r="K422"/>
      <c r="L422"/>
      <c r="M422"/>
      <c r="N422"/>
      <c r="O422"/>
      <c r="P422"/>
      <c r="Q422"/>
      <c r="R422"/>
      <c r="S422"/>
      <c r="T422"/>
      <c r="U422"/>
      <c r="V422"/>
      <c r="W422"/>
      <c r="X422"/>
    </row>
    <row r="423" spans="1:24" ht="15" x14ac:dyDescent="0.2">
      <c r="A423"/>
      <c r="B423"/>
      <c r="C423"/>
      <c r="D423"/>
      <c r="E423"/>
      <c r="F423"/>
      <c r="G423"/>
      <c r="H423"/>
      <c r="I423"/>
      <c r="J423"/>
      <c r="K423"/>
      <c r="L423"/>
      <c r="M423"/>
      <c r="N423"/>
      <c r="O423"/>
      <c r="P423"/>
      <c r="Q423"/>
      <c r="R423"/>
      <c r="S423"/>
      <c r="T423"/>
      <c r="U423"/>
      <c r="V423"/>
      <c r="W423"/>
      <c r="X423"/>
    </row>
    <row r="424" spans="1:24" ht="15" x14ac:dyDescent="0.2">
      <c r="A424"/>
      <c r="B424"/>
      <c r="C424"/>
      <c r="D424"/>
      <c r="E424"/>
      <c r="F424"/>
      <c r="G424"/>
      <c r="H424"/>
      <c r="I424"/>
      <c r="J424"/>
      <c r="K424"/>
      <c r="L424"/>
      <c r="M424"/>
      <c r="N424"/>
      <c r="O424"/>
      <c r="P424"/>
      <c r="Q424"/>
      <c r="R424"/>
      <c r="S424"/>
      <c r="T424"/>
      <c r="U424"/>
      <c r="V424"/>
      <c r="W424"/>
      <c r="X424"/>
    </row>
    <row r="425" spans="1:24" ht="15" x14ac:dyDescent="0.2">
      <c r="A425"/>
      <c r="B425"/>
      <c r="C425"/>
      <c r="D425"/>
      <c r="E425"/>
      <c r="F425"/>
      <c r="G425"/>
      <c r="H425"/>
      <c r="I425"/>
      <c r="J425"/>
      <c r="K425"/>
      <c r="L425"/>
      <c r="M425"/>
      <c r="N425"/>
      <c r="O425"/>
      <c r="P425"/>
      <c r="Q425"/>
      <c r="R425"/>
      <c r="S425"/>
      <c r="T425"/>
      <c r="U425"/>
      <c r="V425"/>
      <c r="W425"/>
      <c r="X425"/>
    </row>
    <row r="426" spans="1:24" ht="15" x14ac:dyDescent="0.2">
      <c r="A426"/>
      <c r="B426"/>
      <c r="C426"/>
      <c r="D426"/>
      <c r="E426"/>
      <c r="F426"/>
      <c r="G426"/>
      <c r="H426"/>
      <c r="I426"/>
      <c r="J426"/>
      <c r="K426"/>
      <c r="L426"/>
      <c r="M426"/>
      <c r="N426"/>
      <c r="O426"/>
      <c r="P426"/>
      <c r="Q426"/>
      <c r="R426"/>
      <c r="S426"/>
      <c r="T426"/>
      <c r="U426"/>
      <c r="V426"/>
      <c r="W426"/>
      <c r="X426"/>
    </row>
    <row r="427" spans="1:24" ht="15" x14ac:dyDescent="0.2">
      <c r="A427"/>
      <c r="B427"/>
      <c r="C427"/>
      <c r="D427"/>
      <c r="E427"/>
      <c r="F427"/>
      <c r="G427"/>
      <c r="H427"/>
      <c r="I427"/>
      <c r="J427"/>
      <c r="K427"/>
      <c r="L427"/>
      <c r="M427"/>
      <c r="N427"/>
      <c r="O427"/>
      <c r="P427"/>
      <c r="Q427"/>
      <c r="R427"/>
      <c r="S427"/>
      <c r="T427"/>
      <c r="U427"/>
      <c r="V427"/>
      <c r="W427"/>
      <c r="X427"/>
    </row>
    <row r="428" spans="1:24" ht="15" x14ac:dyDescent="0.2">
      <c r="A428"/>
      <c r="B428"/>
      <c r="C428"/>
      <c r="D428"/>
      <c r="E428"/>
      <c r="F428"/>
      <c r="G428"/>
      <c r="H428"/>
      <c r="I428"/>
      <c r="J428"/>
      <c r="K428"/>
      <c r="L428"/>
      <c r="M428"/>
      <c r="N428"/>
      <c r="O428"/>
      <c r="P428"/>
      <c r="Q428"/>
      <c r="R428"/>
      <c r="S428"/>
      <c r="T428"/>
      <c r="U428"/>
      <c r="V428"/>
      <c r="W428"/>
      <c r="X428"/>
    </row>
    <row r="429" spans="1:24" ht="15" x14ac:dyDescent="0.2">
      <c r="A429"/>
      <c r="B429"/>
      <c r="C429"/>
      <c r="D429"/>
      <c r="E429"/>
      <c r="F429"/>
      <c r="G429"/>
      <c r="H429"/>
      <c r="I429"/>
      <c r="J429"/>
      <c r="K429"/>
      <c r="L429"/>
      <c r="M429"/>
      <c r="N429"/>
      <c r="O429"/>
      <c r="P429"/>
      <c r="Q429"/>
      <c r="R429"/>
      <c r="S429"/>
      <c r="T429"/>
      <c r="U429"/>
      <c r="V429"/>
      <c r="W429"/>
      <c r="X429"/>
    </row>
    <row r="430" spans="1:24" ht="15" x14ac:dyDescent="0.2">
      <c r="A430"/>
      <c r="B430"/>
      <c r="C430"/>
      <c r="D430"/>
      <c r="E430"/>
      <c r="F430"/>
      <c r="G430"/>
      <c r="H430"/>
      <c r="I430"/>
      <c r="J430"/>
      <c r="K430"/>
      <c r="L430"/>
      <c r="M430"/>
      <c r="N430"/>
      <c r="O430"/>
      <c r="P430"/>
      <c r="Q430"/>
      <c r="R430"/>
      <c r="S430"/>
      <c r="T430"/>
      <c r="U430"/>
      <c r="V430"/>
      <c r="W430"/>
      <c r="X430"/>
    </row>
    <row r="431" spans="1:24" ht="15" x14ac:dyDescent="0.2">
      <c r="A431"/>
      <c r="B431"/>
      <c r="C431"/>
      <c r="D431"/>
      <c r="E431"/>
      <c r="F431"/>
      <c r="G431"/>
      <c r="H431"/>
      <c r="I431"/>
      <c r="J431"/>
      <c r="K431"/>
      <c r="L431"/>
      <c r="M431"/>
      <c r="N431"/>
      <c r="O431"/>
      <c r="P431"/>
      <c r="Q431"/>
      <c r="R431"/>
      <c r="S431"/>
      <c r="T431"/>
      <c r="U431"/>
      <c r="V431"/>
      <c r="W431"/>
      <c r="X431"/>
    </row>
    <row r="432" spans="1:24" ht="15" x14ac:dyDescent="0.2">
      <c r="A432"/>
      <c r="B432"/>
      <c r="C432"/>
      <c r="D432"/>
      <c r="E432"/>
      <c r="F432"/>
      <c r="G432"/>
      <c r="H432"/>
      <c r="I432"/>
      <c r="J432"/>
      <c r="K432"/>
      <c r="L432"/>
      <c r="M432"/>
      <c r="N432"/>
      <c r="O432"/>
      <c r="P432"/>
      <c r="Q432"/>
      <c r="R432"/>
      <c r="S432"/>
      <c r="T432"/>
      <c r="U432"/>
      <c r="V432"/>
      <c r="W432"/>
      <c r="X432"/>
    </row>
    <row r="433" spans="1:24" ht="15" x14ac:dyDescent="0.2">
      <c r="A433"/>
      <c r="B433"/>
      <c r="C433"/>
      <c r="D433"/>
      <c r="E433"/>
      <c r="F433"/>
      <c r="G433"/>
      <c r="H433"/>
      <c r="I433"/>
      <c r="J433"/>
      <c r="K433"/>
      <c r="L433"/>
      <c r="M433"/>
      <c r="N433"/>
      <c r="O433"/>
      <c r="P433"/>
      <c r="Q433"/>
      <c r="R433"/>
      <c r="S433"/>
      <c r="T433"/>
      <c r="U433"/>
      <c r="V433"/>
      <c r="W433"/>
      <c r="X433"/>
    </row>
    <row r="434" spans="1:24" ht="15" x14ac:dyDescent="0.2">
      <c r="A434"/>
      <c r="B434"/>
      <c r="C434"/>
      <c r="D434"/>
      <c r="E434"/>
      <c r="F434"/>
      <c r="G434"/>
      <c r="H434"/>
      <c r="I434"/>
      <c r="J434"/>
      <c r="K434"/>
      <c r="L434"/>
      <c r="M434"/>
      <c r="N434"/>
      <c r="O434"/>
      <c r="P434"/>
      <c r="Q434"/>
      <c r="R434"/>
      <c r="S434"/>
      <c r="T434"/>
      <c r="U434"/>
      <c r="V434"/>
      <c r="W434"/>
      <c r="X434"/>
    </row>
    <row r="435" spans="1:24" ht="15" x14ac:dyDescent="0.2">
      <c r="A435"/>
      <c r="B435"/>
      <c r="C435"/>
      <c r="D435"/>
      <c r="E435"/>
      <c r="F435"/>
      <c r="G435"/>
      <c r="H435"/>
      <c r="I435"/>
      <c r="J435"/>
      <c r="K435"/>
      <c r="L435"/>
      <c r="M435"/>
      <c r="N435"/>
      <c r="O435"/>
      <c r="P435"/>
      <c r="Q435"/>
      <c r="R435"/>
      <c r="S435"/>
      <c r="T435"/>
      <c r="U435"/>
      <c r="V435"/>
      <c r="W435"/>
      <c r="X435"/>
    </row>
    <row r="436" spans="1:24" ht="15" x14ac:dyDescent="0.2">
      <c r="A436"/>
      <c r="B436"/>
      <c r="C436"/>
      <c r="D436"/>
      <c r="E436"/>
      <c r="F436"/>
      <c r="G436"/>
      <c r="H436"/>
      <c r="I436"/>
      <c r="J436"/>
      <c r="K436"/>
      <c r="L436"/>
      <c r="M436"/>
      <c r="N436"/>
      <c r="O436"/>
      <c r="P436"/>
      <c r="Q436"/>
      <c r="R436"/>
      <c r="S436"/>
      <c r="T436"/>
      <c r="U436"/>
      <c r="V436"/>
      <c r="W436"/>
      <c r="X436"/>
    </row>
    <row r="437" spans="1:24" ht="15" x14ac:dyDescent="0.2">
      <c r="A437"/>
      <c r="B437"/>
      <c r="C437"/>
      <c r="D437"/>
      <c r="E437"/>
      <c r="F437"/>
      <c r="G437"/>
      <c r="H437"/>
      <c r="I437"/>
      <c r="J437"/>
      <c r="K437"/>
      <c r="L437"/>
      <c r="M437"/>
      <c r="N437"/>
      <c r="O437"/>
      <c r="P437"/>
      <c r="Q437"/>
      <c r="R437"/>
      <c r="S437"/>
      <c r="T437"/>
      <c r="U437"/>
      <c r="V437"/>
      <c r="W437"/>
      <c r="X437"/>
    </row>
    <row r="438" spans="1:24" ht="15" x14ac:dyDescent="0.2">
      <c r="A438"/>
      <c r="B438"/>
      <c r="C438"/>
      <c r="D438"/>
      <c r="E438"/>
      <c r="F438"/>
      <c r="G438"/>
      <c r="H438"/>
      <c r="I438"/>
      <c r="J438"/>
      <c r="K438"/>
      <c r="L438"/>
      <c r="M438"/>
      <c r="N438"/>
      <c r="O438"/>
      <c r="P438"/>
      <c r="Q438"/>
      <c r="R438"/>
      <c r="S438"/>
      <c r="T438"/>
      <c r="U438"/>
      <c r="V438"/>
      <c r="W438"/>
      <c r="X438"/>
    </row>
    <row r="439" spans="1:24" ht="15" x14ac:dyDescent="0.2">
      <c r="A439"/>
      <c r="B439"/>
      <c r="C439"/>
      <c r="D439"/>
      <c r="E439"/>
      <c r="F439"/>
      <c r="G439"/>
      <c r="H439"/>
      <c r="I439"/>
      <c r="J439"/>
      <c r="K439"/>
      <c r="L439"/>
      <c r="M439"/>
      <c r="N439"/>
      <c r="O439"/>
      <c r="P439"/>
      <c r="Q439"/>
      <c r="R439"/>
      <c r="S439"/>
      <c r="T439"/>
      <c r="U439"/>
      <c r="V439"/>
      <c r="W439"/>
      <c r="X439"/>
    </row>
    <row r="440" spans="1:24" ht="15" x14ac:dyDescent="0.2">
      <c r="A440"/>
      <c r="B440"/>
      <c r="C440"/>
      <c r="D440"/>
      <c r="E440"/>
      <c r="F440"/>
      <c r="G440"/>
      <c r="H440"/>
      <c r="I440"/>
      <c r="J440"/>
      <c r="K440"/>
      <c r="L440"/>
      <c r="M440"/>
      <c r="N440"/>
      <c r="O440"/>
      <c r="P440"/>
      <c r="Q440"/>
      <c r="R440"/>
      <c r="S440"/>
      <c r="T440"/>
      <c r="U440"/>
      <c r="V440"/>
      <c r="W440"/>
      <c r="X440"/>
    </row>
    <row r="441" spans="1:24" ht="15" x14ac:dyDescent="0.2">
      <c r="A441"/>
      <c r="B441"/>
      <c r="C441"/>
      <c r="D441"/>
      <c r="E441"/>
      <c r="F441"/>
      <c r="G441"/>
      <c r="H441"/>
      <c r="I441"/>
      <c r="J441"/>
      <c r="K441"/>
      <c r="L441"/>
      <c r="M441"/>
      <c r="N441"/>
      <c r="O441"/>
      <c r="P441"/>
      <c r="Q441"/>
      <c r="R441"/>
      <c r="S441"/>
      <c r="T441"/>
      <c r="U441"/>
      <c r="V441"/>
      <c r="W441"/>
      <c r="X441"/>
    </row>
    <row r="442" spans="1:24" ht="15" x14ac:dyDescent="0.2">
      <c r="A442"/>
      <c r="B442"/>
      <c r="C442"/>
      <c r="D442"/>
      <c r="E442"/>
      <c r="F442"/>
      <c r="G442"/>
      <c r="H442"/>
      <c r="I442"/>
      <c r="J442"/>
      <c r="K442"/>
      <c r="L442"/>
      <c r="M442"/>
      <c r="N442"/>
      <c r="O442"/>
      <c r="P442"/>
      <c r="Q442"/>
      <c r="R442"/>
      <c r="S442"/>
      <c r="T442"/>
      <c r="U442"/>
      <c r="V442"/>
      <c r="W442"/>
      <c r="X442"/>
    </row>
    <row r="443" spans="1:24" ht="15" x14ac:dyDescent="0.2">
      <c r="A443"/>
      <c r="B443"/>
      <c r="C443"/>
      <c r="D443"/>
      <c r="E443"/>
      <c r="F443"/>
      <c r="G443"/>
      <c r="H443"/>
      <c r="I443"/>
      <c r="J443"/>
      <c r="K443"/>
      <c r="L443"/>
      <c r="M443"/>
      <c r="N443"/>
      <c r="O443"/>
      <c r="P443"/>
      <c r="Q443"/>
      <c r="R443"/>
      <c r="S443"/>
      <c r="T443"/>
      <c r="U443"/>
      <c r="V443"/>
      <c r="W443"/>
      <c r="X443"/>
    </row>
    <row r="444" spans="1:24" ht="15" x14ac:dyDescent="0.2">
      <c r="A444"/>
      <c r="B444"/>
      <c r="C444"/>
      <c r="D444"/>
      <c r="E444"/>
      <c r="F444"/>
      <c r="G444"/>
      <c r="H444"/>
      <c r="I444"/>
      <c r="J444"/>
      <c r="K444"/>
      <c r="L444"/>
      <c r="M444"/>
      <c r="N444"/>
      <c r="O444"/>
      <c r="P444"/>
      <c r="Q444"/>
      <c r="R444"/>
      <c r="S444"/>
      <c r="T444"/>
      <c r="U444"/>
      <c r="V444"/>
      <c r="W444"/>
      <c r="X444"/>
    </row>
    <row r="445" spans="1:24" ht="15" x14ac:dyDescent="0.2">
      <c r="A445"/>
      <c r="B445"/>
      <c r="C445"/>
      <c r="D445"/>
      <c r="E445"/>
      <c r="F445"/>
      <c r="G445"/>
      <c r="H445"/>
      <c r="I445"/>
      <c r="J445"/>
      <c r="K445"/>
      <c r="L445"/>
      <c r="M445"/>
      <c r="N445"/>
      <c r="O445"/>
      <c r="P445"/>
      <c r="Q445"/>
      <c r="R445"/>
      <c r="S445"/>
      <c r="T445"/>
      <c r="U445"/>
      <c r="V445"/>
      <c r="W445"/>
      <c r="X445"/>
    </row>
    <row r="446" spans="1:24" ht="15" x14ac:dyDescent="0.2">
      <c r="A446"/>
      <c r="B446"/>
      <c r="C446"/>
      <c r="D446"/>
      <c r="E446"/>
      <c r="F446"/>
      <c r="G446"/>
      <c r="H446"/>
      <c r="I446"/>
      <c r="J446"/>
      <c r="K446"/>
      <c r="L446"/>
      <c r="M446"/>
      <c r="N446"/>
      <c r="O446"/>
      <c r="P446"/>
      <c r="Q446"/>
      <c r="R446"/>
      <c r="S446"/>
      <c r="T446"/>
      <c r="U446"/>
      <c r="V446"/>
      <c r="W446"/>
      <c r="X446"/>
    </row>
    <row r="447" spans="1:24" ht="15" x14ac:dyDescent="0.2">
      <c r="A447"/>
      <c r="B447"/>
      <c r="C447"/>
      <c r="D447"/>
      <c r="E447"/>
      <c r="F447"/>
      <c r="G447"/>
      <c r="H447"/>
      <c r="I447"/>
      <c r="J447"/>
      <c r="K447"/>
      <c r="L447"/>
      <c r="M447"/>
      <c r="N447"/>
      <c r="O447"/>
      <c r="P447"/>
      <c r="Q447"/>
      <c r="R447"/>
      <c r="S447"/>
      <c r="T447"/>
      <c r="U447"/>
      <c r="V447"/>
      <c r="W447"/>
      <c r="X447"/>
    </row>
    <row r="448" spans="1:24" ht="15" x14ac:dyDescent="0.2">
      <c r="A448"/>
      <c r="B448"/>
      <c r="C448"/>
      <c r="D448"/>
      <c r="E448"/>
      <c r="F448"/>
      <c r="G448"/>
      <c r="H448"/>
      <c r="I448"/>
      <c r="J448"/>
      <c r="K448"/>
      <c r="L448"/>
      <c r="M448"/>
      <c r="N448"/>
      <c r="O448"/>
      <c r="P448"/>
      <c r="Q448"/>
      <c r="R448"/>
      <c r="S448"/>
      <c r="T448"/>
      <c r="U448"/>
      <c r="V448"/>
      <c r="W448"/>
      <c r="X448"/>
    </row>
    <row r="449" spans="1:24" ht="15" x14ac:dyDescent="0.2">
      <c r="A449"/>
      <c r="B449"/>
      <c r="C449"/>
      <c r="D449"/>
      <c r="E449"/>
      <c r="F449"/>
      <c r="G449"/>
      <c r="H449"/>
      <c r="I449"/>
      <c r="J449"/>
      <c r="K449"/>
      <c r="L449"/>
      <c r="M449"/>
      <c r="N449"/>
      <c r="O449"/>
      <c r="P449"/>
      <c r="Q449"/>
      <c r="R449"/>
      <c r="S449"/>
      <c r="T449"/>
      <c r="U449"/>
      <c r="V449"/>
      <c r="W449"/>
      <c r="X449"/>
    </row>
    <row r="450" spans="1:24" ht="15" x14ac:dyDescent="0.2">
      <c r="A450"/>
      <c r="B450"/>
      <c r="C450"/>
      <c r="D450"/>
      <c r="E450"/>
      <c r="F450"/>
      <c r="G450"/>
      <c r="H450"/>
      <c r="I450"/>
      <c r="J450"/>
      <c r="K450"/>
      <c r="L450"/>
      <c r="M450"/>
      <c r="N450"/>
      <c r="O450"/>
      <c r="P450"/>
      <c r="Q450"/>
      <c r="R450"/>
      <c r="S450"/>
      <c r="T450"/>
      <c r="U450"/>
      <c r="V450"/>
      <c r="W450"/>
      <c r="X450"/>
    </row>
    <row r="451" spans="1:24" ht="15" x14ac:dyDescent="0.2">
      <c r="A451"/>
      <c r="B451"/>
      <c r="C451"/>
      <c r="D451"/>
      <c r="E451"/>
      <c r="F451"/>
      <c r="G451"/>
      <c r="H451"/>
      <c r="I451"/>
      <c r="J451"/>
      <c r="K451"/>
      <c r="L451"/>
      <c r="M451"/>
      <c r="N451"/>
      <c r="O451"/>
      <c r="P451"/>
      <c r="Q451"/>
      <c r="R451"/>
      <c r="S451"/>
      <c r="T451"/>
      <c r="U451"/>
      <c r="V451"/>
      <c r="W451"/>
      <c r="X451"/>
    </row>
    <row r="452" spans="1:24" ht="15" x14ac:dyDescent="0.2">
      <c r="A452"/>
      <c r="B452"/>
      <c r="C452"/>
      <c r="D452"/>
      <c r="E452"/>
      <c r="F452"/>
      <c r="G452"/>
      <c r="H452"/>
      <c r="I452"/>
      <c r="J452"/>
      <c r="K452"/>
      <c r="L452"/>
      <c r="M452"/>
      <c r="N452"/>
      <c r="O452"/>
      <c r="P452"/>
      <c r="Q452"/>
      <c r="R452"/>
      <c r="S452"/>
      <c r="T452"/>
      <c r="U452"/>
      <c r="V452"/>
      <c r="W452"/>
      <c r="X452"/>
    </row>
    <row r="453" spans="1:24" ht="15" x14ac:dyDescent="0.2">
      <c r="A453"/>
      <c r="B453"/>
      <c r="C453"/>
      <c r="D453"/>
      <c r="E453"/>
      <c r="F453"/>
      <c r="G453"/>
      <c r="H453"/>
      <c r="I453"/>
      <c r="J453"/>
      <c r="K453"/>
      <c r="L453"/>
      <c r="M453"/>
      <c r="N453"/>
      <c r="O453"/>
      <c r="P453"/>
      <c r="Q453"/>
      <c r="R453"/>
      <c r="S453"/>
      <c r="T453"/>
      <c r="U453"/>
      <c r="V453"/>
      <c r="W453"/>
      <c r="X453"/>
    </row>
    <row r="454" spans="1:24" ht="15" x14ac:dyDescent="0.2">
      <c r="A454"/>
      <c r="B454"/>
      <c r="C454"/>
      <c r="D454"/>
      <c r="E454"/>
      <c r="F454"/>
      <c r="G454"/>
      <c r="H454"/>
      <c r="I454"/>
      <c r="J454"/>
      <c r="K454"/>
      <c r="L454"/>
      <c r="M454"/>
      <c r="N454"/>
      <c r="O454"/>
      <c r="P454"/>
      <c r="Q454"/>
      <c r="R454"/>
      <c r="S454"/>
      <c r="T454"/>
      <c r="U454"/>
      <c r="V454"/>
      <c r="W454"/>
      <c r="X454"/>
    </row>
    <row r="455" spans="1:24" ht="15" x14ac:dyDescent="0.2">
      <c r="A455"/>
      <c r="B455"/>
      <c r="C455"/>
      <c r="D455"/>
      <c r="E455"/>
      <c r="F455"/>
      <c r="G455"/>
      <c r="H455"/>
      <c r="I455"/>
      <c r="J455"/>
      <c r="K455"/>
      <c r="L455"/>
      <c r="M455"/>
      <c r="N455"/>
      <c r="O455"/>
      <c r="P455"/>
      <c r="Q455"/>
      <c r="R455"/>
      <c r="S455"/>
      <c r="T455"/>
      <c r="U455"/>
      <c r="V455"/>
      <c r="W455"/>
      <c r="X455"/>
    </row>
    <row r="456" spans="1:24" ht="15" x14ac:dyDescent="0.2">
      <c r="A456"/>
      <c r="B456"/>
      <c r="C456"/>
      <c r="D456"/>
      <c r="E456"/>
      <c r="F456"/>
      <c r="G456"/>
      <c r="H456"/>
      <c r="I456"/>
      <c r="J456"/>
      <c r="K456"/>
      <c r="L456"/>
      <c r="M456"/>
      <c r="N456"/>
      <c r="O456"/>
      <c r="P456"/>
      <c r="Q456"/>
      <c r="R456"/>
      <c r="S456"/>
      <c r="T456"/>
      <c r="U456"/>
      <c r="V456"/>
      <c r="W456"/>
      <c r="X456"/>
    </row>
    <row r="457" spans="1:24" ht="15" x14ac:dyDescent="0.2">
      <c r="A457"/>
      <c r="B457"/>
      <c r="C457"/>
      <c r="D457"/>
      <c r="E457"/>
      <c r="F457"/>
      <c r="G457"/>
      <c r="H457"/>
      <c r="I457"/>
      <c r="J457"/>
      <c r="K457"/>
      <c r="L457"/>
      <c r="M457"/>
      <c r="N457"/>
      <c r="O457"/>
      <c r="P457"/>
      <c r="Q457"/>
      <c r="R457"/>
      <c r="S457"/>
      <c r="T457"/>
      <c r="U457"/>
      <c r="V457"/>
      <c r="W457"/>
      <c r="X457"/>
    </row>
    <row r="458" spans="1:24" ht="15" x14ac:dyDescent="0.2">
      <c r="A458"/>
      <c r="B458"/>
      <c r="C458"/>
      <c r="D458"/>
      <c r="E458"/>
      <c r="F458"/>
      <c r="G458"/>
      <c r="H458"/>
      <c r="I458"/>
      <c r="J458"/>
      <c r="K458"/>
      <c r="L458"/>
      <c r="M458"/>
      <c r="N458"/>
      <c r="O458"/>
      <c r="P458"/>
      <c r="Q458"/>
      <c r="R458"/>
      <c r="S458"/>
      <c r="T458"/>
      <c r="U458"/>
      <c r="V458"/>
      <c r="W458"/>
      <c r="X458"/>
    </row>
    <row r="459" spans="1:24" ht="15" x14ac:dyDescent="0.2">
      <c r="A459"/>
      <c r="B459"/>
      <c r="C459"/>
      <c r="D459"/>
      <c r="E459"/>
      <c r="F459"/>
      <c r="G459"/>
      <c r="H459"/>
      <c r="I459"/>
      <c r="J459"/>
      <c r="K459"/>
      <c r="L459"/>
      <c r="M459"/>
      <c r="N459"/>
      <c r="O459"/>
      <c r="P459"/>
      <c r="Q459"/>
      <c r="R459"/>
      <c r="S459"/>
      <c r="T459"/>
      <c r="U459"/>
      <c r="V459"/>
      <c r="W459"/>
      <c r="X459"/>
    </row>
    <row r="460" spans="1:24" ht="15" x14ac:dyDescent="0.2">
      <c r="A460"/>
      <c r="B460"/>
      <c r="C460"/>
      <c r="D460"/>
      <c r="E460"/>
      <c r="F460"/>
      <c r="G460"/>
      <c r="H460"/>
      <c r="I460"/>
      <c r="J460"/>
      <c r="K460"/>
      <c r="L460"/>
      <c r="M460"/>
      <c r="N460"/>
      <c r="O460"/>
      <c r="P460"/>
      <c r="Q460"/>
      <c r="R460"/>
      <c r="S460"/>
      <c r="T460"/>
      <c r="U460"/>
      <c r="V460"/>
      <c r="W460"/>
      <c r="X460"/>
    </row>
    <row r="461" spans="1:24" ht="15" x14ac:dyDescent="0.2">
      <c r="A461"/>
      <c r="B461"/>
      <c r="C461"/>
      <c r="D461"/>
      <c r="E461"/>
      <c r="F461"/>
      <c r="G461"/>
      <c r="H461"/>
      <c r="I461"/>
      <c r="J461"/>
      <c r="K461"/>
      <c r="L461"/>
      <c r="M461"/>
      <c r="N461"/>
      <c r="O461"/>
      <c r="P461"/>
      <c r="Q461"/>
      <c r="R461"/>
      <c r="S461"/>
      <c r="T461"/>
      <c r="U461"/>
      <c r="V461"/>
      <c r="W461"/>
      <c r="X461"/>
    </row>
    <row r="462" spans="1:24" ht="15" x14ac:dyDescent="0.2">
      <c r="A462"/>
      <c r="B462"/>
      <c r="C462"/>
      <c r="D462"/>
      <c r="E462"/>
      <c r="F462"/>
      <c r="G462"/>
      <c r="H462"/>
      <c r="I462"/>
      <c r="J462"/>
      <c r="K462"/>
      <c r="L462"/>
      <c r="M462"/>
      <c r="N462"/>
      <c r="O462"/>
      <c r="P462"/>
      <c r="Q462"/>
      <c r="R462"/>
      <c r="S462"/>
      <c r="T462"/>
      <c r="U462"/>
      <c r="V462"/>
      <c r="W462"/>
      <c r="X462"/>
    </row>
    <row r="463" spans="1:24" ht="15" x14ac:dyDescent="0.2">
      <c r="A463"/>
      <c r="B463"/>
      <c r="C463"/>
      <c r="D463"/>
      <c r="E463"/>
      <c r="F463"/>
      <c r="G463"/>
      <c r="H463"/>
      <c r="I463"/>
      <c r="J463"/>
      <c r="K463"/>
      <c r="L463"/>
      <c r="M463"/>
      <c r="N463"/>
      <c r="O463"/>
      <c r="P463"/>
      <c r="Q463"/>
      <c r="R463"/>
      <c r="S463"/>
      <c r="T463"/>
      <c r="U463"/>
      <c r="V463"/>
      <c r="W463"/>
      <c r="X463"/>
    </row>
    <row r="464" spans="1:24" ht="15" x14ac:dyDescent="0.2">
      <c r="A464"/>
      <c r="B464"/>
      <c r="C464"/>
      <c r="D464"/>
      <c r="E464"/>
      <c r="F464"/>
      <c r="G464"/>
      <c r="H464"/>
      <c r="I464"/>
      <c r="J464"/>
      <c r="K464"/>
      <c r="L464"/>
      <c r="M464"/>
      <c r="N464"/>
      <c r="O464"/>
      <c r="P464"/>
      <c r="Q464"/>
      <c r="R464"/>
      <c r="S464"/>
      <c r="T464"/>
      <c r="U464"/>
      <c r="V464"/>
      <c r="W464"/>
      <c r="X464"/>
    </row>
    <row r="465" spans="1:24" ht="15" x14ac:dyDescent="0.2">
      <c r="A465"/>
      <c r="B465"/>
      <c r="C465"/>
      <c r="D465"/>
      <c r="E465"/>
      <c r="F465"/>
      <c r="G465"/>
      <c r="H465"/>
      <c r="I465"/>
      <c r="J465"/>
      <c r="K465"/>
      <c r="L465"/>
      <c r="M465"/>
      <c r="N465"/>
      <c r="O465"/>
      <c r="P465"/>
      <c r="Q465"/>
      <c r="R465"/>
      <c r="S465"/>
      <c r="T465"/>
      <c r="U465"/>
      <c r="V465"/>
      <c r="W465"/>
      <c r="X465"/>
    </row>
    <row r="466" spans="1:24" ht="15" x14ac:dyDescent="0.2">
      <c r="A466"/>
      <c r="B466"/>
      <c r="C466"/>
      <c r="D466"/>
      <c r="E466"/>
      <c r="F466"/>
      <c r="G466"/>
      <c r="H466"/>
      <c r="I466"/>
      <c r="J466"/>
      <c r="K466"/>
      <c r="L466"/>
      <c r="M466"/>
      <c r="N466"/>
      <c r="O466"/>
      <c r="P466"/>
      <c r="Q466"/>
      <c r="R466"/>
      <c r="S466"/>
      <c r="T466"/>
      <c r="U466"/>
      <c r="V466"/>
      <c r="W466"/>
      <c r="X466"/>
    </row>
    <row r="467" spans="1:24" ht="15" x14ac:dyDescent="0.2">
      <c r="A467"/>
      <c r="B467"/>
      <c r="C467"/>
      <c r="D467"/>
      <c r="E467"/>
      <c r="F467"/>
      <c r="G467"/>
      <c r="H467"/>
      <c r="I467"/>
      <c r="J467"/>
      <c r="K467"/>
      <c r="L467"/>
      <c r="M467"/>
      <c r="N467"/>
      <c r="O467"/>
      <c r="P467"/>
      <c r="Q467"/>
      <c r="R467"/>
      <c r="S467"/>
      <c r="T467"/>
      <c r="U467"/>
      <c r="V467"/>
      <c r="W467"/>
      <c r="X467"/>
    </row>
    <row r="468" spans="1:24" ht="15" x14ac:dyDescent="0.2">
      <c r="A468"/>
      <c r="B468"/>
      <c r="C468"/>
      <c r="D468"/>
      <c r="E468"/>
      <c r="F468"/>
      <c r="G468"/>
      <c r="H468"/>
      <c r="I468"/>
      <c r="J468"/>
      <c r="K468"/>
      <c r="L468"/>
      <c r="M468"/>
      <c r="N468"/>
      <c r="O468"/>
      <c r="P468"/>
      <c r="Q468"/>
      <c r="R468"/>
      <c r="S468"/>
      <c r="T468"/>
      <c r="U468"/>
      <c r="V468"/>
      <c r="W468"/>
      <c r="X468"/>
    </row>
    <row r="469" spans="1:24" ht="15" x14ac:dyDescent="0.2">
      <c r="A469"/>
      <c r="B469"/>
      <c r="C469"/>
      <c r="D469"/>
      <c r="E469"/>
      <c r="F469"/>
      <c r="G469"/>
      <c r="H469"/>
      <c r="I469"/>
      <c r="J469"/>
      <c r="K469"/>
      <c r="L469"/>
      <c r="M469"/>
      <c r="N469"/>
      <c r="O469"/>
      <c r="P469"/>
      <c r="Q469"/>
      <c r="R469"/>
      <c r="S469"/>
      <c r="T469"/>
      <c r="U469"/>
      <c r="V469"/>
      <c r="W469"/>
      <c r="X469"/>
    </row>
    <row r="470" spans="1:24" ht="15" x14ac:dyDescent="0.2">
      <c r="A470"/>
      <c r="B470"/>
      <c r="C470"/>
      <c r="D470"/>
      <c r="E470"/>
      <c r="F470"/>
      <c r="G470"/>
      <c r="H470"/>
      <c r="I470"/>
      <c r="J470"/>
      <c r="K470"/>
      <c r="L470"/>
      <c r="M470"/>
      <c r="N470"/>
      <c r="O470"/>
      <c r="P470"/>
      <c r="Q470"/>
      <c r="R470"/>
      <c r="S470"/>
      <c r="T470"/>
      <c r="U470"/>
      <c r="V470"/>
      <c r="W470"/>
      <c r="X470"/>
    </row>
    <row r="471" spans="1:24" ht="15" x14ac:dyDescent="0.2">
      <c r="A471"/>
      <c r="B471"/>
      <c r="C471"/>
      <c r="D471"/>
      <c r="E471"/>
      <c r="F471"/>
      <c r="G471"/>
      <c r="H471"/>
      <c r="I471"/>
      <c r="J471"/>
      <c r="K471"/>
      <c r="L471"/>
      <c r="M471"/>
      <c r="N471"/>
      <c r="O471"/>
      <c r="P471"/>
      <c r="Q471"/>
      <c r="R471"/>
      <c r="S471"/>
      <c r="T471"/>
      <c r="U471"/>
      <c r="V471"/>
      <c r="W471"/>
      <c r="X471"/>
    </row>
    <row r="472" spans="1:24" ht="15" x14ac:dyDescent="0.2">
      <c r="A472"/>
      <c r="B472"/>
      <c r="C472"/>
      <c r="D472"/>
      <c r="E472"/>
      <c r="F472"/>
      <c r="G472"/>
      <c r="H472"/>
      <c r="I472"/>
      <c r="J472"/>
      <c r="K472"/>
      <c r="L472"/>
      <c r="M472"/>
      <c r="N472"/>
      <c r="O472"/>
      <c r="P472"/>
      <c r="Q472"/>
      <c r="R472"/>
      <c r="S472"/>
      <c r="T472"/>
      <c r="U472"/>
      <c r="V472"/>
      <c r="W472"/>
      <c r="X472"/>
    </row>
    <row r="473" spans="1:24" ht="15" x14ac:dyDescent="0.2">
      <c r="A473"/>
      <c r="B473"/>
      <c r="C473"/>
      <c r="D473"/>
      <c r="E473"/>
      <c r="F473"/>
      <c r="G473"/>
      <c r="H473"/>
      <c r="I473"/>
      <c r="J473"/>
      <c r="K473"/>
      <c r="L473"/>
      <c r="M473"/>
      <c r="N473"/>
      <c r="O473"/>
      <c r="P473"/>
      <c r="Q473"/>
      <c r="R473"/>
      <c r="S473"/>
      <c r="T473"/>
      <c r="U473"/>
      <c r="V473"/>
      <c r="W473"/>
      <c r="X473"/>
    </row>
    <row r="474" spans="1:24" ht="15" x14ac:dyDescent="0.2">
      <c r="A474"/>
      <c r="B474"/>
      <c r="C474"/>
      <c r="D474"/>
      <c r="E474"/>
      <c r="F474"/>
      <c r="G474"/>
      <c r="H474"/>
      <c r="I474"/>
      <c r="J474"/>
      <c r="K474"/>
      <c r="L474"/>
      <c r="M474"/>
      <c r="N474"/>
      <c r="O474"/>
      <c r="P474"/>
      <c r="Q474"/>
      <c r="R474"/>
      <c r="S474"/>
      <c r="T474"/>
      <c r="U474"/>
      <c r="V474"/>
      <c r="W474"/>
      <c r="X474"/>
    </row>
    <row r="475" spans="1:24" ht="15" x14ac:dyDescent="0.2">
      <c r="A475"/>
      <c r="B475"/>
      <c r="C475"/>
      <c r="D475"/>
      <c r="E475"/>
      <c r="F475"/>
      <c r="G475"/>
      <c r="H475"/>
      <c r="I475"/>
      <c r="J475"/>
      <c r="K475"/>
      <c r="L475"/>
      <c r="M475"/>
      <c r="N475"/>
      <c r="O475"/>
      <c r="P475"/>
      <c r="Q475"/>
      <c r="R475"/>
      <c r="S475"/>
      <c r="T475"/>
      <c r="U475"/>
      <c r="V475"/>
      <c r="W475"/>
      <c r="X475"/>
    </row>
    <row r="476" spans="1:24" ht="15" x14ac:dyDescent="0.2">
      <c r="A476"/>
      <c r="B476"/>
      <c r="C476"/>
      <c r="D476"/>
      <c r="E476"/>
      <c r="F476"/>
      <c r="G476"/>
      <c r="H476"/>
      <c r="I476"/>
      <c r="J476"/>
      <c r="K476"/>
      <c r="L476"/>
      <c r="M476"/>
      <c r="N476"/>
      <c r="O476"/>
      <c r="P476"/>
      <c r="Q476"/>
      <c r="R476"/>
      <c r="S476"/>
      <c r="T476"/>
      <c r="U476"/>
      <c r="V476"/>
      <c r="W476"/>
      <c r="X476"/>
    </row>
    <row r="477" spans="1:24" ht="15" x14ac:dyDescent="0.2">
      <c r="A477"/>
      <c r="B477"/>
      <c r="C477"/>
      <c r="D477"/>
      <c r="E477"/>
      <c r="F477"/>
      <c r="G477"/>
      <c r="H477"/>
      <c r="I477"/>
      <c r="J477"/>
      <c r="K477"/>
      <c r="L477"/>
      <c r="M477"/>
      <c r="N477"/>
      <c r="O477"/>
      <c r="P477"/>
      <c r="Q477"/>
      <c r="R477"/>
      <c r="S477"/>
      <c r="T477"/>
      <c r="U477"/>
      <c r="V477"/>
      <c r="W477"/>
      <c r="X477"/>
    </row>
    <row r="478" spans="1:24" ht="15" x14ac:dyDescent="0.2">
      <c r="A478"/>
      <c r="B478"/>
      <c r="C478"/>
      <c r="D478"/>
      <c r="E478"/>
      <c r="F478"/>
      <c r="G478"/>
      <c r="H478"/>
      <c r="I478"/>
      <c r="J478"/>
      <c r="K478"/>
      <c r="L478"/>
      <c r="M478"/>
      <c r="N478"/>
      <c r="O478"/>
      <c r="P478"/>
      <c r="Q478"/>
      <c r="R478"/>
      <c r="S478"/>
      <c r="T478"/>
      <c r="U478"/>
      <c r="V478"/>
      <c r="W478"/>
      <c r="X478"/>
    </row>
    <row r="479" spans="1:24" ht="15" x14ac:dyDescent="0.2">
      <c r="A479"/>
      <c r="B479"/>
      <c r="C479"/>
      <c r="D479"/>
      <c r="E479"/>
      <c r="F479"/>
      <c r="G479"/>
      <c r="H479"/>
      <c r="I479"/>
      <c r="J479"/>
      <c r="K479"/>
      <c r="L479"/>
      <c r="M479"/>
      <c r="N479"/>
      <c r="O479"/>
      <c r="P479"/>
      <c r="Q479"/>
      <c r="R479"/>
      <c r="S479"/>
      <c r="T479"/>
      <c r="U479"/>
      <c r="V479"/>
      <c r="W479"/>
      <c r="X479"/>
    </row>
    <row r="480" spans="1:24" ht="15" x14ac:dyDescent="0.2">
      <c r="A480"/>
      <c r="B480"/>
      <c r="C480"/>
      <c r="D480"/>
      <c r="E480"/>
      <c r="F480"/>
      <c r="G480"/>
      <c r="H480"/>
      <c r="I480"/>
      <c r="J480"/>
      <c r="K480"/>
      <c r="L480"/>
      <c r="M480"/>
      <c r="N480"/>
      <c r="O480"/>
      <c r="P480"/>
      <c r="Q480"/>
      <c r="R480"/>
      <c r="S480"/>
      <c r="T480"/>
      <c r="U480"/>
      <c r="V480"/>
      <c r="W480"/>
      <c r="X480"/>
    </row>
    <row r="481" spans="1:24" ht="15" x14ac:dyDescent="0.2">
      <c r="A481"/>
      <c r="B481"/>
      <c r="C481"/>
      <c r="D481"/>
      <c r="E481"/>
      <c r="F481"/>
      <c r="G481"/>
      <c r="H481"/>
      <c r="I481"/>
      <c r="J481"/>
      <c r="K481"/>
      <c r="L481"/>
      <c r="M481"/>
      <c r="N481"/>
      <c r="O481"/>
      <c r="P481"/>
      <c r="Q481"/>
      <c r="R481"/>
      <c r="S481"/>
      <c r="T481"/>
      <c r="U481"/>
      <c r="V481"/>
      <c r="W481"/>
      <c r="X481"/>
    </row>
    <row r="482" spans="1:24" ht="15" x14ac:dyDescent="0.2">
      <c r="A482"/>
      <c r="B482"/>
      <c r="C482"/>
      <c r="D482"/>
      <c r="E482"/>
      <c r="F482"/>
      <c r="G482"/>
      <c r="H482"/>
      <c r="I482"/>
      <c r="J482"/>
      <c r="K482"/>
      <c r="L482"/>
      <c r="M482"/>
      <c r="N482"/>
      <c r="O482"/>
      <c r="P482"/>
      <c r="Q482"/>
      <c r="R482"/>
      <c r="S482"/>
      <c r="T482"/>
      <c r="U482"/>
      <c r="V482"/>
      <c r="W482"/>
      <c r="X482"/>
    </row>
    <row r="483" spans="1:24" ht="15" x14ac:dyDescent="0.2">
      <c r="A483"/>
      <c r="B483"/>
      <c r="C483"/>
      <c r="D483"/>
      <c r="E483"/>
      <c r="F483"/>
      <c r="G483"/>
      <c r="H483"/>
      <c r="I483"/>
      <c r="J483"/>
      <c r="K483"/>
      <c r="L483"/>
      <c r="M483"/>
      <c r="N483"/>
      <c r="O483"/>
      <c r="P483"/>
      <c r="Q483"/>
      <c r="R483"/>
      <c r="S483"/>
      <c r="T483"/>
      <c r="U483"/>
      <c r="V483"/>
      <c r="W483"/>
      <c r="X483"/>
    </row>
    <row r="484" spans="1:24" ht="15" x14ac:dyDescent="0.2">
      <c r="A484"/>
      <c r="B484"/>
      <c r="C484"/>
      <c r="D484"/>
      <c r="E484"/>
      <c r="F484"/>
      <c r="G484"/>
      <c r="H484"/>
      <c r="I484"/>
      <c r="J484"/>
      <c r="K484"/>
      <c r="L484"/>
      <c r="M484"/>
      <c r="N484"/>
      <c r="O484"/>
      <c r="P484"/>
      <c r="Q484"/>
      <c r="R484"/>
      <c r="S484"/>
      <c r="T484"/>
      <c r="U484"/>
      <c r="V484"/>
      <c r="W484"/>
      <c r="X484"/>
    </row>
    <row r="485" spans="1:24" ht="15" x14ac:dyDescent="0.2">
      <c r="A485"/>
      <c r="B485"/>
      <c r="C485"/>
      <c r="D485"/>
      <c r="E485"/>
      <c r="F485"/>
      <c r="G485"/>
      <c r="H485"/>
      <c r="I485"/>
      <c r="J485"/>
      <c r="K485"/>
      <c r="L485"/>
      <c r="M485"/>
      <c r="N485"/>
      <c r="O485"/>
      <c r="P485"/>
      <c r="Q485"/>
      <c r="R485"/>
      <c r="S485"/>
      <c r="T485"/>
      <c r="U485"/>
      <c r="V485"/>
      <c r="W485"/>
      <c r="X485"/>
    </row>
    <row r="486" spans="1:24" ht="15" x14ac:dyDescent="0.2">
      <c r="A486"/>
      <c r="B486"/>
      <c r="C486"/>
      <c r="D486"/>
      <c r="E486"/>
      <c r="F486"/>
      <c r="G486"/>
      <c r="H486"/>
      <c r="I486"/>
      <c r="J486"/>
      <c r="K486"/>
      <c r="L486"/>
      <c r="M486"/>
      <c r="N486"/>
      <c r="O486"/>
      <c r="P486"/>
      <c r="Q486"/>
      <c r="R486"/>
      <c r="S486"/>
      <c r="T486"/>
      <c r="U486"/>
      <c r="V486"/>
      <c r="W486"/>
      <c r="X486"/>
    </row>
    <row r="487" spans="1:24" ht="15" x14ac:dyDescent="0.2">
      <c r="A487"/>
      <c r="B487"/>
      <c r="C487"/>
      <c r="D487"/>
      <c r="E487"/>
      <c r="F487"/>
      <c r="G487"/>
      <c r="H487"/>
      <c r="I487"/>
      <c r="J487"/>
      <c r="K487"/>
      <c r="L487"/>
      <c r="M487"/>
      <c r="N487"/>
      <c r="O487"/>
      <c r="P487"/>
      <c r="Q487"/>
      <c r="R487"/>
      <c r="S487"/>
      <c r="T487"/>
      <c r="U487"/>
      <c r="V487"/>
      <c r="W487"/>
      <c r="X487"/>
    </row>
    <row r="488" spans="1:24" ht="15" x14ac:dyDescent="0.2">
      <c r="A488"/>
      <c r="B488"/>
      <c r="C488"/>
      <c r="D488"/>
      <c r="E488"/>
      <c r="F488"/>
      <c r="G488"/>
      <c r="H488"/>
      <c r="I488"/>
      <c r="J488"/>
      <c r="K488"/>
      <c r="L488"/>
      <c r="M488"/>
      <c r="N488"/>
      <c r="O488"/>
      <c r="P488"/>
      <c r="Q488"/>
      <c r="R488"/>
      <c r="S488"/>
      <c r="T488"/>
      <c r="U488"/>
      <c r="V488"/>
      <c r="W488"/>
      <c r="X488"/>
    </row>
    <row r="489" spans="1:24" ht="15" x14ac:dyDescent="0.2">
      <c r="A489"/>
      <c r="B489"/>
      <c r="C489"/>
      <c r="D489"/>
      <c r="E489"/>
      <c r="F489"/>
      <c r="G489"/>
      <c r="H489"/>
      <c r="I489"/>
      <c r="J489"/>
      <c r="K489"/>
      <c r="L489"/>
      <c r="M489"/>
      <c r="N489"/>
      <c r="O489"/>
      <c r="P489"/>
      <c r="Q489"/>
      <c r="R489"/>
      <c r="S489"/>
      <c r="T489"/>
      <c r="U489"/>
      <c r="V489"/>
      <c r="W489"/>
      <c r="X489"/>
    </row>
    <row r="490" spans="1:24" ht="15" x14ac:dyDescent="0.2">
      <c r="A490"/>
      <c r="B490"/>
      <c r="C490"/>
      <c r="D490"/>
      <c r="E490"/>
      <c r="F490"/>
      <c r="G490"/>
      <c r="H490"/>
      <c r="I490"/>
      <c r="J490"/>
      <c r="K490"/>
      <c r="L490"/>
      <c r="M490"/>
      <c r="N490"/>
      <c r="O490"/>
      <c r="P490"/>
      <c r="Q490"/>
      <c r="R490"/>
      <c r="S490"/>
      <c r="T490"/>
      <c r="U490"/>
      <c r="V490"/>
      <c r="W490"/>
      <c r="X490"/>
    </row>
    <row r="491" spans="1:24" ht="15" x14ac:dyDescent="0.2">
      <c r="A491"/>
      <c r="B491"/>
      <c r="C491"/>
      <c r="D491"/>
      <c r="E491"/>
      <c r="F491"/>
      <c r="G491"/>
      <c r="H491"/>
      <c r="I491"/>
      <c r="J491"/>
      <c r="K491"/>
      <c r="L491"/>
      <c r="M491"/>
      <c r="N491"/>
      <c r="O491"/>
      <c r="P491"/>
      <c r="Q491"/>
      <c r="R491"/>
      <c r="S491"/>
      <c r="T491"/>
      <c r="U491"/>
      <c r="V491"/>
      <c r="W491"/>
      <c r="X491"/>
    </row>
    <row r="492" spans="1:24" ht="15" x14ac:dyDescent="0.2">
      <c r="A492"/>
      <c r="B492"/>
      <c r="C492"/>
      <c r="D492"/>
      <c r="E492"/>
      <c r="F492"/>
      <c r="G492"/>
      <c r="H492"/>
      <c r="I492"/>
      <c r="J492"/>
      <c r="K492"/>
      <c r="L492"/>
      <c r="M492"/>
      <c r="N492"/>
      <c r="O492"/>
      <c r="P492"/>
      <c r="Q492"/>
      <c r="R492"/>
      <c r="S492"/>
      <c r="T492"/>
      <c r="U492"/>
      <c r="V492"/>
      <c r="W492"/>
      <c r="X492"/>
    </row>
    <row r="493" spans="1:24" ht="15" x14ac:dyDescent="0.2">
      <c r="A493"/>
      <c r="B493"/>
      <c r="C493"/>
      <c r="D493"/>
      <c r="E493"/>
      <c r="F493"/>
      <c r="G493"/>
      <c r="H493"/>
      <c r="I493"/>
      <c r="J493"/>
      <c r="K493"/>
      <c r="L493"/>
      <c r="M493"/>
      <c r="N493"/>
      <c r="O493"/>
      <c r="P493"/>
      <c r="Q493"/>
      <c r="R493"/>
      <c r="S493"/>
      <c r="T493"/>
      <c r="U493"/>
      <c r="V493"/>
      <c r="W493"/>
      <c r="X493"/>
    </row>
    <row r="494" spans="1:24" ht="15" x14ac:dyDescent="0.2">
      <c r="A494"/>
      <c r="B494"/>
      <c r="C494"/>
      <c r="D494"/>
      <c r="E494"/>
      <c r="F494"/>
      <c r="G494"/>
      <c r="H494"/>
      <c r="I494"/>
      <c r="J494"/>
      <c r="K494"/>
      <c r="L494"/>
      <c r="M494"/>
      <c r="N494"/>
      <c r="O494"/>
      <c r="P494"/>
      <c r="Q494"/>
      <c r="R494"/>
      <c r="S494"/>
      <c r="T494"/>
      <c r="U494"/>
      <c r="V494"/>
      <c r="W494"/>
      <c r="X494"/>
    </row>
    <row r="495" spans="1:24" ht="15" x14ac:dyDescent="0.2">
      <c r="A495"/>
      <c r="B495"/>
      <c r="C495"/>
      <c r="D495"/>
      <c r="E495"/>
      <c r="F495"/>
      <c r="G495"/>
      <c r="H495"/>
      <c r="I495"/>
      <c r="J495"/>
      <c r="K495"/>
      <c r="L495"/>
      <c r="M495"/>
      <c r="N495"/>
      <c r="O495"/>
      <c r="P495"/>
      <c r="Q495"/>
      <c r="R495"/>
      <c r="S495"/>
      <c r="T495"/>
      <c r="U495"/>
      <c r="V495"/>
      <c r="W495"/>
      <c r="X495"/>
    </row>
    <row r="496" spans="1:24" ht="15" x14ac:dyDescent="0.2">
      <c r="A496"/>
      <c r="B496"/>
      <c r="C496"/>
      <c r="D496"/>
      <c r="E496"/>
      <c r="F496"/>
      <c r="G496"/>
      <c r="H496"/>
      <c r="I496"/>
      <c r="J496"/>
      <c r="K496"/>
      <c r="L496"/>
      <c r="M496"/>
      <c r="N496"/>
      <c r="O496"/>
      <c r="P496"/>
      <c r="Q496"/>
      <c r="R496"/>
      <c r="S496"/>
      <c r="T496"/>
      <c r="U496"/>
      <c r="V496"/>
      <c r="W496"/>
      <c r="X496"/>
    </row>
    <row r="497" spans="1:24" ht="15" x14ac:dyDescent="0.2">
      <c r="A497"/>
      <c r="B497"/>
      <c r="C497"/>
      <c r="D497"/>
      <c r="E497"/>
      <c r="F497"/>
      <c r="G497"/>
      <c r="H497"/>
      <c r="I497"/>
      <c r="J497"/>
      <c r="K497"/>
      <c r="L497"/>
      <c r="M497"/>
      <c r="N497"/>
      <c r="O497"/>
      <c r="P497"/>
      <c r="Q497"/>
      <c r="R497"/>
      <c r="S497"/>
      <c r="T497"/>
      <c r="U497"/>
      <c r="V497"/>
      <c r="W497"/>
      <c r="X497"/>
    </row>
    <row r="498" spans="1:24" ht="15" x14ac:dyDescent="0.2">
      <c r="A498"/>
      <c r="B498"/>
      <c r="C498"/>
      <c r="D498"/>
      <c r="E498"/>
      <c r="F498"/>
      <c r="G498"/>
      <c r="H498"/>
      <c r="I498"/>
      <c r="J498"/>
      <c r="K498"/>
      <c r="L498"/>
      <c r="M498"/>
      <c r="N498"/>
      <c r="O498"/>
      <c r="P498"/>
      <c r="Q498"/>
      <c r="R498"/>
      <c r="S498"/>
      <c r="T498"/>
      <c r="U498"/>
      <c r="V498"/>
      <c r="W498"/>
      <c r="X498"/>
    </row>
    <row r="499" spans="1:24" ht="15" x14ac:dyDescent="0.2">
      <c r="A499"/>
      <c r="B499"/>
      <c r="C499"/>
      <c r="D499"/>
      <c r="E499"/>
      <c r="F499"/>
      <c r="G499"/>
      <c r="H499"/>
      <c r="I499"/>
      <c r="J499"/>
      <c r="K499"/>
      <c r="L499"/>
      <c r="M499"/>
      <c r="N499"/>
      <c r="O499"/>
      <c r="P499"/>
      <c r="Q499"/>
      <c r="R499"/>
      <c r="S499"/>
      <c r="T499"/>
      <c r="U499"/>
      <c r="V499"/>
      <c r="W499"/>
      <c r="X499"/>
    </row>
    <row r="500" spans="1:24" ht="15" x14ac:dyDescent="0.2">
      <c r="A500"/>
      <c r="B500"/>
      <c r="C500"/>
      <c r="D500"/>
      <c r="E500"/>
      <c r="F500"/>
      <c r="G500"/>
      <c r="H500"/>
      <c r="I500"/>
      <c r="J500"/>
      <c r="K500"/>
      <c r="L500"/>
      <c r="M500"/>
      <c r="N500"/>
      <c r="O500"/>
      <c r="P500"/>
      <c r="Q500"/>
      <c r="R500"/>
      <c r="S500"/>
      <c r="T500"/>
      <c r="U500"/>
      <c r="V500"/>
      <c r="W500"/>
      <c r="X500"/>
    </row>
    <row r="501" spans="1:24" ht="15" x14ac:dyDescent="0.2">
      <c r="A501"/>
      <c r="B501"/>
      <c r="C501"/>
      <c r="D501"/>
      <c r="E501"/>
      <c r="F501"/>
      <c r="G501"/>
      <c r="H501"/>
      <c r="I501"/>
      <c r="J501"/>
      <c r="K501"/>
      <c r="L501"/>
      <c r="M501"/>
      <c r="N501"/>
      <c r="O501"/>
      <c r="P501"/>
      <c r="Q501"/>
      <c r="R501"/>
      <c r="S501"/>
      <c r="T501"/>
      <c r="U501"/>
      <c r="V501"/>
      <c r="W501"/>
      <c r="X501"/>
    </row>
    <row r="502" spans="1:24" ht="15" x14ac:dyDescent="0.2">
      <c r="A502"/>
      <c r="B502"/>
      <c r="C502"/>
      <c r="D502"/>
      <c r="E502"/>
      <c r="F502"/>
      <c r="G502"/>
      <c r="H502"/>
      <c r="I502"/>
      <c r="J502"/>
      <c r="K502"/>
      <c r="L502"/>
      <c r="M502"/>
      <c r="N502"/>
      <c r="O502"/>
      <c r="P502"/>
      <c r="Q502"/>
      <c r="R502"/>
      <c r="S502"/>
      <c r="T502"/>
      <c r="U502"/>
      <c r="V502"/>
      <c r="W502"/>
      <c r="X502"/>
    </row>
    <row r="503" spans="1:24" ht="15" x14ac:dyDescent="0.2">
      <c r="A503"/>
      <c r="B503"/>
      <c r="C503"/>
      <c r="D503"/>
      <c r="E503"/>
      <c r="F503"/>
      <c r="G503"/>
      <c r="H503"/>
      <c r="I503"/>
      <c r="J503"/>
      <c r="K503"/>
      <c r="L503"/>
      <c r="M503"/>
      <c r="N503"/>
      <c r="O503"/>
      <c r="P503"/>
      <c r="Q503"/>
      <c r="R503"/>
      <c r="S503"/>
      <c r="T503"/>
      <c r="U503"/>
      <c r="V503"/>
      <c r="W503"/>
      <c r="X503"/>
    </row>
    <row r="504" spans="1:24" ht="15" x14ac:dyDescent="0.2">
      <c r="A504"/>
      <c r="B504"/>
      <c r="C504"/>
      <c r="D504"/>
      <c r="E504"/>
      <c r="F504"/>
      <c r="G504"/>
      <c r="H504"/>
      <c r="I504"/>
      <c r="J504"/>
      <c r="K504"/>
      <c r="L504"/>
      <c r="M504"/>
      <c r="N504"/>
      <c r="O504"/>
      <c r="P504"/>
      <c r="Q504"/>
      <c r="R504"/>
      <c r="S504"/>
      <c r="T504"/>
      <c r="U504"/>
      <c r="V504"/>
      <c r="W504"/>
      <c r="X504"/>
    </row>
    <row r="505" spans="1:24" ht="15" x14ac:dyDescent="0.2">
      <c r="A505"/>
      <c r="B505"/>
      <c r="C505"/>
      <c r="D505"/>
      <c r="E505"/>
      <c r="F505"/>
      <c r="G505"/>
      <c r="H505"/>
      <c r="I505"/>
      <c r="J505"/>
      <c r="K505"/>
      <c r="L505"/>
      <c r="M505"/>
      <c r="N505"/>
      <c r="O505"/>
      <c r="P505"/>
      <c r="Q505"/>
      <c r="R505"/>
      <c r="S505"/>
      <c r="T505"/>
      <c r="U505"/>
      <c r="V505"/>
      <c r="W505"/>
      <c r="X505"/>
    </row>
    <row r="506" spans="1:24" ht="15" x14ac:dyDescent="0.2">
      <c r="A506"/>
      <c r="B506"/>
      <c r="C506"/>
      <c r="D506"/>
      <c r="E506"/>
      <c r="F506"/>
      <c r="G506"/>
      <c r="H506"/>
      <c r="I506"/>
      <c r="J506"/>
      <c r="K506"/>
      <c r="L506"/>
      <c r="M506"/>
      <c r="N506"/>
      <c r="O506"/>
      <c r="P506"/>
      <c r="Q506"/>
      <c r="R506"/>
      <c r="S506"/>
      <c r="T506"/>
      <c r="U506"/>
      <c r="V506"/>
      <c r="W506"/>
      <c r="X506"/>
    </row>
    <row r="507" spans="1:24" ht="15" x14ac:dyDescent="0.2">
      <c r="A507"/>
      <c r="B507"/>
      <c r="C507"/>
      <c r="D507"/>
      <c r="E507"/>
      <c r="F507"/>
      <c r="G507"/>
      <c r="H507"/>
      <c r="I507"/>
      <c r="J507"/>
      <c r="K507"/>
      <c r="L507"/>
      <c r="M507"/>
      <c r="N507"/>
      <c r="O507"/>
      <c r="P507"/>
      <c r="Q507"/>
      <c r="R507"/>
      <c r="S507"/>
      <c r="T507"/>
      <c r="U507"/>
      <c r="V507"/>
      <c r="W507"/>
      <c r="X507"/>
    </row>
    <row r="508" spans="1:24" ht="15" x14ac:dyDescent="0.2">
      <c r="A508"/>
      <c r="B508"/>
      <c r="C508"/>
      <c r="D508"/>
      <c r="E508"/>
      <c r="F508"/>
      <c r="G508"/>
      <c r="H508"/>
      <c r="I508"/>
      <c r="J508"/>
      <c r="K508"/>
      <c r="L508"/>
      <c r="M508"/>
      <c r="N508"/>
      <c r="O508"/>
      <c r="P508"/>
      <c r="Q508"/>
      <c r="R508"/>
      <c r="S508"/>
      <c r="T508"/>
      <c r="U508"/>
      <c r="V508"/>
      <c r="W508"/>
      <c r="X508"/>
    </row>
    <row r="509" spans="1:24" ht="15" x14ac:dyDescent="0.2">
      <c r="A509"/>
      <c r="B509"/>
      <c r="C509"/>
      <c r="D509"/>
      <c r="E509"/>
      <c r="F509"/>
      <c r="G509"/>
      <c r="H509"/>
      <c r="I509"/>
      <c r="J509"/>
      <c r="K509"/>
      <c r="L509"/>
      <c r="M509"/>
      <c r="N509"/>
      <c r="O509"/>
      <c r="P509"/>
      <c r="Q509"/>
      <c r="R509"/>
      <c r="S509"/>
      <c r="T509"/>
      <c r="U509"/>
      <c r="V509"/>
      <c r="W509"/>
      <c r="X509"/>
    </row>
    <row r="510" spans="1:24" ht="15" x14ac:dyDescent="0.2">
      <c r="A510"/>
      <c r="B510"/>
      <c r="C510"/>
      <c r="D510"/>
      <c r="E510"/>
      <c r="F510"/>
      <c r="G510"/>
      <c r="H510"/>
      <c r="I510"/>
      <c r="J510"/>
      <c r="K510"/>
      <c r="L510"/>
      <c r="M510"/>
      <c r="N510"/>
      <c r="O510"/>
      <c r="P510"/>
      <c r="Q510"/>
      <c r="R510"/>
      <c r="S510"/>
      <c r="T510"/>
      <c r="U510"/>
      <c r="V510"/>
      <c r="W510"/>
      <c r="X510"/>
    </row>
    <row r="511" spans="1:24" ht="15" x14ac:dyDescent="0.2">
      <c r="A511"/>
      <c r="B511"/>
      <c r="C511"/>
      <c r="D511"/>
      <c r="E511"/>
      <c r="F511"/>
      <c r="G511"/>
      <c r="H511"/>
      <c r="I511"/>
      <c r="J511"/>
      <c r="K511"/>
      <c r="L511"/>
      <c r="M511"/>
      <c r="N511"/>
      <c r="O511"/>
      <c r="P511"/>
      <c r="Q511"/>
      <c r="R511"/>
      <c r="S511"/>
      <c r="T511"/>
      <c r="U511"/>
      <c r="V511"/>
      <c r="W511"/>
      <c r="X511"/>
    </row>
    <row r="512" spans="1:24" ht="15" x14ac:dyDescent="0.2">
      <c r="A512"/>
      <c r="B512"/>
      <c r="C512"/>
      <c r="D512"/>
      <c r="E512"/>
      <c r="F512"/>
      <c r="G512"/>
      <c r="H512"/>
      <c r="I512"/>
      <c r="J512"/>
      <c r="K512"/>
      <c r="L512"/>
      <c r="M512"/>
      <c r="N512"/>
      <c r="O512"/>
      <c r="P512"/>
      <c r="Q512"/>
      <c r="R512"/>
      <c r="S512"/>
      <c r="T512"/>
      <c r="U512"/>
      <c r="V512"/>
      <c r="W512"/>
      <c r="X512"/>
    </row>
    <row r="513" spans="1:24" ht="15" x14ac:dyDescent="0.2">
      <c r="A513"/>
      <c r="B513"/>
      <c r="C513"/>
      <c r="D513"/>
      <c r="E513"/>
      <c r="F513"/>
      <c r="G513"/>
      <c r="H513"/>
      <c r="I513"/>
      <c r="J513"/>
      <c r="K513"/>
      <c r="L513"/>
      <c r="M513"/>
      <c r="N513"/>
      <c r="O513"/>
      <c r="P513"/>
      <c r="Q513"/>
      <c r="R513"/>
      <c r="S513"/>
      <c r="T513"/>
      <c r="U513"/>
      <c r="V513"/>
      <c r="W513"/>
      <c r="X513"/>
    </row>
    <row r="514" spans="1:24" ht="15" x14ac:dyDescent="0.2">
      <c r="A514"/>
      <c r="B514"/>
      <c r="C514"/>
      <c r="D514"/>
      <c r="E514"/>
      <c r="F514"/>
      <c r="G514"/>
      <c r="H514"/>
      <c r="I514"/>
      <c r="J514"/>
      <c r="K514"/>
      <c r="L514"/>
      <c r="M514"/>
      <c r="N514"/>
      <c r="O514"/>
      <c r="P514"/>
      <c r="Q514"/>
      <c r="R514"/>
      <c r="S514"/>
      <c r="T514"/>
      <c r="U514"/>
      <c r="V514"/>
      <c r="W514"/>
      <c r="X514"/>
    </row>
    <row r="515" spans="1:24" ht="15" x14ac:dyDescent="0.2">
      <c r="A515"/>
      <c r="B515"/>
      <c r="C515"/>
      <c r="D515"/>
      <c r="E515"/>
      <c r="F515"/>
      <c r="G515"/>
      <c r="H515"/>
      <c r="I515"/>
      <c r="J515"/>
      <c r="K515"/>
      <c r="L515"/>
      <c r="M515"/>
      <c r="N515"/>
      <c r="O515"/>
      <c r="P515"/>
      <c r="Q515"/>
      <c r="R515"/>
      <c r="S515"/>
      <c r="T515"/>
      <c r="U515"/>
      <c r="V515"/>
      <c r="W515"/>
      <c r="X515"/>
    </row>
    <row r="516" spans="1:24" ht="15" x14ac:dyDescent="0.2">
      <c r="A516"/>
      <c r="B516"/>
      <c r="C516"/>
      <c r="D516"/>
      <c r="E516"/>
      <c r="F516"/>
      <c r="G516"/>
      <c r="H516"/>
      <c r="I516"/>
      <c r="J516"/>
      <c r="K516"/>
      <c r="L516"/>
      <c r="M516"/>
      <c r="N516"/>
      <c r="O516"/>
      <c r="P516"/>
      <c r="Q516"/>
      <c r="R516"/>
      <c r="S516"/>
      <c r="T516"/>
      <c r="U516"/>
      <c r="V516"/>
      <c r="W516"/>
      <c r="X516"/>
    </row>
    <row r="517" spans="1:24" ht="15" x14ac:dyDescent="0.2">
      <c r="A517"/>
      <c r="B517"/>
      <c r="C517"/>
      <c r="D517"/>
      <c r="E517"/>
      <c r="F517"/>
      <c r="G517"/>
      <c r="H517"/>
      <c r="I517"/>
      <c r="J517"/>
      <c r="K517"/>
      <c r="L517"/>
      <c r="M517"/>
      <c r="N517"/>
      <c r="O517"/>
      <c r="P517"/>
      <c r="Q517"/>
      <c r="R517"/>
      <c r="S517"/>
      <c r="T517"/>
      <c r="U517"/>
      <c r="V517"/>
      <c r="W517"/>
      <c r="X517"/>
    </row>
    <row r="518" spans="1:24" ht="15" x14ac:dyDescent="0.2">
      <c r="A518"/>
      <c r="B518"/>
      <c r="C518"/>
      <c r="D518"/>
      <c r="E518"/>
      <c r="F518"/>
      <c r="G518"/>
      <c r="H518"/>
      <c r="I518"/>
      <c r="J518"/>
      <c r="K518"/>
      <c r="L518"/>
      <c r="M518"/>
      <c r="N518"/>
      <c r="O518"/>
      <c r="P518"/>
      <c r="Q518"/>
      <c r="R518"/>
      <c r="S518"/>
      <c r="T518"/>
      <c r="U518"/>
      <c r="V518"/>
      <c r="W518"/>
      <c r="X518"/>
    </row>
    <row r="519" spans="1:24" ht="15" x14ac:dyDescent="0.2">
      <c r="A519"/>
      <c r="B519"/>
      <c r="C519"/>
      <c r="D519"/>
      <c r="E519"/>
      <c r="F519"/>
      <c r="G519"/>
      <c r="H519"/>
      <c r="I519"/>
      <c r="J519"/>
      <c r="K519"/>
      <c r="L519"/>
      <c r="M519"/>
      <c r="N519"/>
      <c r="O519"/>
      <c r="P519"/>
      <c r="Q519"/>
      <c r="R519"/>
      <c r="S519"/>
      <c r="T519"/>
      <c r="U519"/>
      <c r="V519"/>
      <c r="W519"/>
      <c r="X519"/>
    </row>
    <row r="520" spans="1:24" ht="15" x14ac:dyDescent="0.2">
      <c r="A520"/>
      <c r="B520"/>
      <c r="C520"/>
      <c r="D520"/>
      <c r="E520"/>
      <c r="F520"/>
      <c r="G520"/>
      <c r="H520"/>
      <c r="I520"/>
      <c r="J520"/>
      <c r="K520"/>
      <c r="L520"/>
      <c r="M520"/>
      <c r="N520"/>
      <c r="O520"/>
      <c r="P520"/>
      <c r="Q520"/>
      <c r="R520"/>
      <c r="S520"/>
      <c r="T520"/>
      <c r="U520"/>
      <c r="V520"/>
      <c r="W520"/>
      <c r="X520"/>
    </row>
    <row r="521" spans="1:24" ht="15" x14ac:dyDescent="0.2">
      <c r="A521"/>
      <c r="B521"/>
      <c r="C521"/>
      <c r="D521"/>
      <c r="E521"/>
      <c r="F521"/>
      <c r="G521"/>
      <c r="H521"/>
      <c r="I521"/>
      <c r="J521"/>
      <c r="K521"/>
      <c r="L521"/>
      <c r="M521"/>
      <c r="N521"/>
      <c r="O521"/>
      <c r="P521"/>
      <c r="Q521"/>
      <c r="R521"/>
      <c r="S521"/>
      <c r="T521"/>
      <c r="U521"/>
      <c r="V521"/>
      <c r="W521"/>
      <c r="X521"/>
    </row>
    <row r="522" spans="1:24" ht="15" x14ac:dyDescent="0.2">
      <c r="A522"/>
      <c r="B522"/>
      <c r="C522"/>
      <c r="D522"/>
      <c r="E522"/>
      <c r="F522"/>
      <c r="G522"/>
      <c r="H522"/>
      <c r="I522"/>
      <c r="J522"/>
      <c r="K522"/>
      <c r="L522"/>
      <c r="M522"/>
      <c r="N522"/>
      <c r="O522"/>
      <c r="P522"/>
      <c r="Q522"/>
      <c r="R522"/>
      <c r="S522"/>
      <c r="T522"/>
      <c r="U522"/>
      <c r="V522"/>
      <c r="W522"/>
      <c r="X522"/>
    </row>
    <row r="523" spans="1:24" ht="15" x14ac:dyDescent="0.2">
      <c r="A523"/>
      <c r="B523"/>
      <c r="C523"/>
      <c r="D523"/>
      <c r="E523"/>
      <c r="F523"/>
      <c r="G523"/>
      <c r="H523"/>
      <c r="I523"/>
      <c r="J523"/>
      <c r="K523"/>
      <c r="L523"/>
      <c r="M523"/>
      <c r="N523"/>
      <c r="O523"/>
      <c r="P523"/>
      <c r="Q523"/>
      <c r="R523"/>
      <c r="S523"/>
      <c r="T523"/>
      <c r="U523"/>
      <c r="V523"/>
      <c r="W523"/>
      <c r="X523"/>
    </row>
    <row r="524" spans="1:24" ht="15" x14ac:dyDescent="0.2">
      <c r="A524"/>
      <c r="B524"/>
      <c r="C524"/>
      <c r="D524"/>
      <c r="E524"/>
      <c r="F524"/>
      <c r="G524"/>
      <c r="H524"/>
      <c r="I524"/>
      <c r="J524"/>
      <c r="K524"/>
      <c r="L524"/>
      <c r="M524"/>
      <c r="N524"/>
      <c r="O524"/>
      <c r="P524"/>
      <c r="Q524"/>
      <c r="R524"/>
      <c r="S524"/>
      <c r="T524"/>
      <c r="U524"/>
      <c r="V524"/>
      <c r="W524"/>
      <c r="X524"/>
    </row>
    <row r="525" spans="1:24" ht="15" x14ac:dyDescent="0.2">
      <c r="A525"/>
      <c r="B525"/>
      <c r="C525"/>
      <c r="D525"/>
      <c r="E525"/>
      <c r="F525"/>
      <c r="G525"/>
      <c r="H525"/>
      <c r="I525"/>
      <c r="J525"/>
      <c r="K525"/>
      <c r="L525"/>
      <c r="M525"/>
      <c r="N525"/>
      <c r="O525"/>
      <c r="P525"/>
      <c r="Q525"/>
      <c r="R525"/>
      <c r="S525"/>
      <c r="T525"/>
      <c r="U525"/>
      <c r="V525"/>
      <c r="W525"/>
      <c r="X525"/>
    </row>
    <row r="526" spans="1:24" ht="15" x14ac:dyDescent="0.2">
      <c r="A526"/>
      <c r="B526"/>
      <c r="C526"/>
      <c r="D526"/>
      <c r="E526"/>
      <c r="F526"/>
      <c r="G526"/>
      <c r="H526"/>
      <c r="I526"/>
      <c r="J526"/>
      <c r="K526"/>
      <c r="L526"/>
      <c r="M526"/>
      <c r="N526"/>
      <c r="O526"/>
      <c r="P526"/>
      <c r="Q526"/>
      <c r="R526"/>
      <c r="S526"/>
      <c r="T526"/>
      <c r="U526"/>
      <c r="V526"/>
      <c r="W526"/>
      <c r="X526"/>
    </row>
    <row r="527" spans="1:24" ht="15" x14ac:dyDescent="0.2">
      <c r="A527"/>
      <c r="B527"/>
      <c r="C527"/>
      <c r="D527"/>
      <c r="E527"/>
      <c r="F527"/>
      <c r="G527"/>
      <c r="H527"/>
      <c r="I527"/>
      <c r="J527"/>
      <c r="K527"/>
      <c r="L527"/>
      <c r="M527"/>
      <c r="N527"/>
      <c r="O527"/>
      <c r="P527"/>
      <c r="Q527"/>
      <c r="R527"/>
      <c r="S527"/>
      <c r="T527"/>
      <c r="U527"/>
      <c r="V527"/>
      <c r="W527"/>
      <c r="X527"/>
    </row>
    <row r="528" spans="1:24" ht="15" x14ac:dyDescent="0.2">
      <c r="A528"/>
      <c r="B528"/>
      <c r="C528"/>
      <c r="D528"/>
      <c r="E528"/>
      <c r="F528"/>
      <c r="G528"/>
      <c r="H528"/>
      <c r="I528"/>
      <c r="J528"/>
      <c r="K528"/>
      <c r="L528"/>
      <c r="M528"/>
      <c r="N528"/>
      <c r="O528"/>
      <c r="P528"/>
      <c r="Q528"/>
      <c r="R528"/>
      <c r="S528"/>
      <c r="T528"/>
      <c r="U528"/>
      <c r="V528"/>
      <c r="W528"/>
      <c r="X528"/>
    </row>
    <row r="529" spans="1:24" ht="15" x14ac:dyDescent="0.2">
      <c r="A529"/>
      <c r="B529"/>
      <c r="C529"/>
      <c r="D529"/>
      <c r="E529"/>
      <c r="F529"/>
      <c r="G529"/>
      <c r="H529"/>
      <c r="I529"/>
      <c r="J529"/>
      <c r="K529"/>
      <c r="L529"/>
      <c r="M529"/>
      <c r="N529"/>
      <c r="O529"/>
      <c r="P529"/>
      <c r="Q529"/>
      <c r="R529"/>
      <c r="S529"/>
      <c r="T529"/>
      <c r="U529"/>
      <c r="V529"/>
      <c r="W529"/>
      <c r="X529"/>
    </row>
    <row r="530" spans="1:24" ht="15" x14ac:dyDescent="0.2">
      <c r="A530"/>
      <c r="B530"/>
      <c r="C530"/>
      <c r="D530"/>
      <c r="E530"/>
      <c r="F530"/>
      <c r="G530"/>
      <c r="H530"/>
      <c r="I530"/>
      <c r="J530"/>
      <c r="K530"/>
      <c r="L530"/>
      <c r="M530"/>
      <c r="N530"/>
      <c r="O530"/>
      <c r="P530"/>
      <c r="Q530"/>
      <c r="R530"/>
      <c r="S530"/>
      <c r="T530"/>
      <c r="U530"/>
      <c r="V530"/>
      <c r="W530"/>
      <c r="X530"/>
    </row>
    <row r="531" spans="1:24" ht="15" x14ac:dyDescent="0.2">
      <c r="A531"/>
      <c r="B531"/>
      <c r="C531"/>
      <c r="D531"/>
      <c r="E531"/>
      <c r="F531"/>
      <c r="G531"/>
      <c r="H531"/>
      <c r="I531"/>
      <c r="J531"/>
      <c r="K531"/>
      <c r="L531"/>
      <c r="M531"/>
      <c r="N531"/>
      <c r="O531"/>
      <c r="P531"/>
      <c r="Q531"/>
      <c r="R531"/>
      <c r="S531"/>
      <c r="T531"/>
      <c r="U531"/>
      <c r="V531"/>
      <c r="W531"/>
      <c r="X531"/>
    </row>
    <row r="532" spans="1:24" ht="15" x14ac:dyDescent="0.2">
      <c r="A532"/>
      <c r="B532"/>
      <c r="C532"/>
      <c r="D532"/>
      <c r="E532"/>
      <c r="F532"/>
      <c r="G532"/>
      <c r="H532"/>
      <c r="I532"/>
      <c r="J532"/>
      <c r="K532"/>
      <c r="L532"/>
      <c r="M532"/>
      <c r="N532"/>
      <c r="O532"/>
      <c r="P532"/>
      <c r="Q532"/>
      <c r="R532"/>
      <c r="S532"/>
      <c r="T532"/>
      <c r="U532"/>
      <c r="V532"/>
      <c r="W532"/>
      <c r="X532"/>
    </row>
    <row r="533" spans="1:24" ht="15" x14ac:dyDescent="0.2">
      <c r="A533"/>
      <c r="B533"/>
      <c r="C533"/>
      <c r="D533"/>
      <c r="E533"/>
      <c r="F533"/>
      <c r="G533"/>
      <c r="H533"/>
      <c r="I533"/>
      <c r="J533"/>
      <c r="K533"/>
      <c r="L533"/>
      <c r="M533"/>
      <c r="N533"/>
      <c r="O533"/>
      <c r="P533"/>
      <c r="Q533"/>
      <c r="R533"/>
      <c r="S533"/>
      <c r="T533"/>
      <c r="U533"/>
      <c r="V533"/>
      <c r="W533"/>
      <c r="X533"/>
    </row>
    <row r="534" spans="1:24" ht="15" x14ac:dyDescent="0.2">
      <c r="A534"/>
      <c r="B534"/>
      <c r="C534"/>
      <c r="D534"/>
      <c r="E534"/>
      <c r="F534"/>
      <c r="G534"/>
      <c r="H534"/>
      <c r="I534"/>
      <c r="J534"/>
      <c r="K534"/>
      <c r="L534"/>
      <c r="M534"/>
      <c r="N534"/>
      <c r="O534"/>
      <c r="P534"/>
      <c r="Q534"/>
      <c r="R534"/>
      <c r="S534"/>
      <c r="T534"/>
      <c r="U534"/>
      <c r="V534"/>
      <c r="W534"/>
      <c r="X534"/>
    </row>
    <row r="535" spans="1:24" ht="15" x14ac:dyDescent="0.2">
      <c r="A535"/>
      <c r="B535"/>
      <c r="C535"/>
      <c r="D535"/>
      <c r="E535"/>
      <c r="F535"/>
      <c r="G535"/>
      <c r="H535"/>
      <c r="I535"/>
      <c r="J535"/>
      <c r="K535"/>
      <c r="L535"/>
      <c r="M535"/>
      <c r="N535"/>
      <c r="O535"/>
      <c r="P535"/>
      <c r="Q535"/>
      <c r="R535"/>
      <c r="S535"/>
      <c r="T535"/>
      <c r="U535"/>
      <c r="V535"/>
      <c r="W535"/>
      <c r="X535"/>
    </row>
    <row r="536" spans="1:24" ht="15" x14ac:dyDescent="0.2">
      <c r="A536"/>
      <c r="B536"/>
      <c r="C536"/>
      <c r="D536"/>
      <c r="E536"/>
      <c r="F536"/>
      <c r="G536"/>
      <c r="H536"/>
      <c r="I536"/>
      <c r="J536"/>
      <c r="K536"/>
      <c r="L536"/>
      <c r="M536"/>
      <c r="N536"/>
      <c r="O536"/>
      <c r="P536"/>
      <c r="Q536"/>
      <c r="R536"/>
      <c r="S536"/>
      <c r="T536"/>
      <c r="U536"/>
      <c r="V536"/>
      <c r="W536"/>
      <c r="X536"/>
    </row>
    <row r="537" spans="1:24" ht="15" x14ac:dyDescent="0.2">
      <c r="A537"/>
      <c r="B537"/>
      <c r="C537"/>
      <c r="D537"/>
      <c r="E537"/>
      <c r="F537"/>
      <c r="G537"/>
      <c r="H537"/>
      <c r="I537"/>
      <c r="J537"/>
      <c r="K537"/>
      <c r="L537"/>
      <c r="M537"/>
      <c r="N537"/>
      <c r="O537"/>
      <c r="P537"/>
      <c r="Q537"/>
      <c r="R537"/>
      <c r="S537"/>
      <c r="T537"/>
      <c r="U537"/>
      <c r="V537"/>
      <c r="W537"/>
      <c r="X537"/>
    </row>
    <row r="538" spans="1:24" ht="15" x14ac:dyDescent="0.2">
      <c r="A538"/>
      <c r="B538"/>
      <c r="C538"/>
      <c r="D538"/>
      <c r="E538"/>
      <c r="F538"/>
      <c r="G538"/>
      <c r="H538"/>
      <c r="I538"/>
      <c r="J538"/>
      <c r="K538"/>
      <c r="L538"/>
      <c r="M538"/>
      <c r="N538"/>
      <c r="O538"/>
      <c r="P538"/>
      <c r="Q538"/>
      <c r="R538"/>
      <c r="S538"/>
      <c r="T538"/>
      <c r="U538"/>
      <c r="V538"/>
      <c r="W538"/>
      <c r="X538"/>
    </row>
    <row r="539" spans="1:24" ht="15" x14ac:dyDescent="0.2">
      <c r="A539"/>
      <c r="B539"/>
      <c r="C539"/>
      <c r="D539"/>
      <c r="E539"/>
      <c r="F539"/>
      <c r="G539"/>
      <c r="H539"/>
      <c r="I539"/>
      <c r="J539"/>
      <c r="K539"/>
      <c r="L539"/>
      <c r="M539"/>
      <c r="N539"/>
      <c r="O539"/>
      <c r="P539"/>
      <c r="Q539"/>
      <c r="R539"/>
      <c r="S539"/>
      <c r="T539"/>
      <c r="U539"/>
      <c r="V539"/>
      <c r="W539"/>
      <c r="X539"/>
    </row>
    <row r="540" spans="1:24" ht="15" x14ac:dyDescent="0.2">
      <c r="A540"/>
      <c r="B540"/>
      <c r="C540"/>
      <c r="D540"/>
      <c r="E540"/>
      <c r="F540"/>
      <c r="G540"/>
      <c r="H540"/>
      <c r="I540"/>
      <c r="J540"/>
      <c r="K540"/>
      <c r="L540"/>
      <c r="M540"/>
      <c r="N540"/>
      <c r="O540"/>
      <c r="P540"/>
      <c r="Q540"/>
      <c r="R540"/>
      <c r="S540"/>
      <c r="T540"/>
      <c r="U540"/>
      <c r="V540"/>
      <c r="W540"/>
      <c r="X540"/>
    </row>
    <row r="541" spans="1:24" ht="15" x14ac:dyDescent="0.2">
      <c r="A541"/>
      <c r="B541"/>
      <c r="C541"/>
      <c r="D541"/>
      <c r="E541"/>
      <c r="F541"/>
      <c r="G541"/>
      <c r="H541"/>
      <c r="I541"/>
      <c r="J541"/>
      <c r="K541"/>
      <c r="L541"/>
      <c r="M541"/>
      <c r="N541"/>
      <c r="O541"/>
      <c r="P541"/>
      <c r="Q541"/>
      <c r="R541"/>
      <c r="S541"/>
      <c r="T541"/>
      <c r="U541"/>
      <c r="V541"/>
      <c r="W541"/>
      <c r="X541"/>
    </row>
    <row r="542" spans="1:24" ht="15" x14ac:dyDescent="0.2">
      <c r="A542"/>
      <c r="B542"/>
      <c r="C542"/>
      <c r="D542"/>
      <c r="E542"/>
      <c r="F542"/>
      <c r="G542"/>
      <c r="H542"/>
      <c r="I542"/>
      <c r="J542"/>
      <c r="K542"/>
      <c r="L542"/>
      <c r="M542"/>
      <c r="N542"/>
      <c r="O542"/>
      <c r="P542"/>
      <c r="Q542"/>
      <c r="R542"/>
      <c r="S542"/>
      <c r="T542"/>
      <c r="U542"/>
      <c r="V542"/>
      <c r="W542"/>
      <c r="X542"/>
    </row>
    <row r="543" spans="1:24" ht="15" x14ac:dyDescent="0.2">
      <c r="A543"/>
      <c r="B543"/>
      <c r="C543"/>
      <c r="D543"/>
      <c r="E543"/>
      <c r="F543"/>
      <c r="G543"/>
      <c r="H543"/>
      <c r="I543"/>
      <c r="J543"/>
      <c r="K543"/>
      <c r="L543"/>
      <c r="M543"/>
      <c r="N543"/>
      <c r="O543"/>
      <c r="P543"/>
      <c r="Q543"/>
      <c r="R543"/>
      <c r="S543"/>
      <c r="T543"/>
      <c r="U543"/>
      <c r="V543"/>
      <c r="W543"/>
      <c r="X543"/>
    </row>
    <row r="544" spans="1:24" ht="15" x14ac:dyDescent="0.2">
      <c r="A544"/>
      <c r="B544"/>
      <c r="C544"/>
      <c r="D544"/>
      <c r="E544"/>
      <c r="F544"/>
      <c r="G544"/>
      <c r="H544"/>
      <c r="I544"/>
      <c r="J544"/>
      <c r="K544"/>
      <c r="L544"/>
      <c r="M544"/>
      <c r="N544"/>
      <c r="O544"/>
      <c r="P544"/>
      <c r="Q544"/>
      <c r="R544"/>
      <c r="S544"/>
      <c r="T544"/>
      <c r="U544"/>
      <c r="V544"/>
      <c r="W544"/>
      <c r="X544"/>
    </row>
    <row r="545" spans="1:24" ht="15" x14ac:dyDescent="0.2">
      <c r="A545"/>
      <c r="B545"/>
      <c r="C545"/>
      <c r="D545"/>
      <c r="E545"/>
      <c r="F545"/>
      <c r="G545"/>
      <c r="H545"/>
      <c r="I545"/>
      <c r="J545"/>
      <c r="K545"/>
      <c r="L545"/>
      <c r="M545"/>
      <c r="N545"/>
      <c r="O545"/>
      <c r="P545"/>
      <c r="Q545"/>
      <c r="R545"/>
      <c r="S545"/>
      <c r="T545"/>
      <c r="U545"/>
      <c r="V545"/>
      <c r="W545"/>
      <c r="X545"/>
    </row>
    <row r="546" spans="1:24" ht="15" x14ac:dyDescent="0.2">
      <c r="A546"/>
      <c r="B546"/>
      <c r="C546"/>
      <c r="D546"/>
      <c r="E546"/>
      <c r="F546"/>
      <c r="G546"/>
      <c r="H546"/>
      <c r="I546"/>
      <c r="J546"/>
      <c r="K546"/>
      <c r="L546"/>
      <c r="M546"/>
      <c r="N546"/>
      <c r="O546"/>
      <c r="P546"/>
      <c r="Q546"/>
      <c r="R546"/>
      <c r="S546"/>
      <c r="T546"/>
      <c r="U546"/>
      <c r="V546"/>
      <c r="W546"/>
      <c r="X546"/>
    </row>
    <row r="547" spans="1:24" ht="15" x14ac:dyDescent="0.2">
      <c r="A547"/>
      <c r="B547"/>
      <c r="C547"/>
      <c r="D547"/>
      <c r="E547"/>
      <c r="F547"/>
      <c r="G547"/>
      <c r="H547"/>
      <c r="I547"/>
      <c r="J547"/>
      <c r="K547"/>
      <c r="L547"/>
      <c r="M547"/>
      <c r="N547"/>
      <c r="O547"/>
      <c r="P547"/>
      <c r="Q547"/>
      <c r="R547"/>
      <c r="S547"/>
      <c r="T547"/>
      <c r="U547"/>
      <c r="V547"/>
      <c r="W547"/>
      <c r="X547"/>
    </row>
    <row r="548" spans="1:24" ht="15" x14ac:dyDescent="0.2">
      <c r="A548"/>
      <c r="B548"/>
      <c r="C548"/>
      <c r="D548"/>
      <c r="E548"/>
      <c r="F548"/>
      <c r="G548"/>
      <c r="H548"/>
      <c r="I548"/>
      <c r="J548"/>
      <c r="K548"/>
      <c r="L548"/>
      <c r="M548"/>
      <c r="N548"/>
      <c r="O548"/>
      <c r="P548"/>
      <c r="Q548"/>
      <c r="R548"/>
      <c r="S548"/>
      <c r="T548"/>
      <c r="U548"/>
      <c r="V548"/>
      <c r="W548"/>
      <c r="X548"/>
    </row>
    <row r="549" spans="1:24" ht="15" x14ac:dyDescent="0.2">
      <c r="A549"/>
      <c r="B549"/>
      <c r="C549"/>
      <c r="D549"/>
      <c r="E549"/>
      <c r="F549"/>
      <c r="G549"/>
      <c r="H549"/>
      <c r="I549"/>
      <c r="J549"/>
      <c r="K549"/>
      <c r="L549"/>
      <c r="M549"/>
      <c r="N549"/>
      <c r="O549"/>
      <c r="P549"/>
      <c r="Q549"/>
      <c r="R549"/>
      <c r="S549"/>
      <c r="T549"/>
      <c r="U549"/>
      <c r="V549"/>
      <c r="W549"/>
      <c r="X549"/>
    </row>
    <row r="550" spans="1:24" ht="15" x14ac:dyDescent="0.2">
      <c r="A550"/>
      <c r="B550"/>
      <c r="C550"/>
      <c r="D550"/>
      <c r="E550"/>
      <c r="F550"/>
      <c r="G550"/>
      <c r="H550"/>
      <c r="I550"/>
      <c r="J550"/>
      <c r="K550"/>
      <c r="L550"/>
      <c r="M550"/>
      <c r="N550"/>
      <c r="O550"/>
      <c r="P550"/>
      <c r="Q550"/>
      <c r="R550"/>
      <c r="S550"/>
      <c r="T550"/>
      <c r="U550"/>
      <c r="V550"/>
      <c r="W550"/>
      <c r="X550"/>
    </row>
    <row r="551" spans="1:24" ht="15" x14ac:dyDescent="0.2">
      <c r="A551"/>
      <c r="B551"/>
      <c r="C551"/>
      <c r="D551"/>
      <c r="E551"/>
      <c r="F551"/>
      <c r="G551"/>
      <c r="H551"/>
      <c r="I551"/>
      <c r="J551"/>
      <c r="K551"/>
      <c r="L551"/>
      <c r="M551"/>
      <c r="N551"/>
      <c r="O551"/>
      <c r="P551"/>
      <c r="Q551"/>
      <c r="R551"/>
      <c r="S551"/>
      <c r="T551"/>
      <c r="U551"/>
      <c r="V551"/>
      <c r="W551"/>
      <c r="X551"/>
    </row>
    <row r="552" spans="1:24" ht="15" x14ac:dyDescent="0.2">
      <c r="A552"/>
      <c r="B552"/>
      <c r="C552"/>
      <c r="D552"/>
      <c r="E552"/>
      <c r="F552"/>
      <c r="G552"/>
      <c r="H552"/>
      <c r="I552"/>
      <c r="J552"/>
      <c r="K552"/>
      <c r="L552"/>
      <c r="M552"/>
      <c r="N552"/>
      <c r="O552"/>
      <c r="P552"/>
      <c r="Q552"/>
      <c r="R552"/>
      <c r="S552"/>
      <c r="T552"/>
      <c r="U552"/>
      <c r="V552"/>
      <c r="W552"/>
      <c r="X552"/>
    </row>
    <row r="553" spans="1:24" ht="15" x14ac:dyDescent="0.2">
      <c r="A553"/>
      <c r="B553"/>
      <c r="C553"/>
      <c r="D553"/>
      <c r="E553"/>
      <c r="F553"/>
      <c r="G553"/>
      <c r="H553"/>
      <c r="I553"/>
      <c r="J553"/>
      <c r="K553"/>
      <c r="L553"/>
      <c r="M553"/>
      <c r="N553"/>
      <c r="O553"/>
      <c r="P553"/>
      <c r="Q553"/>
      <c r="R553"/>
      <c r="S553"/>
      <c r="T553"/>
      <c r="U553"/>
      <c r="V553"/>
      <c r="W553"/>
      <c r="X553"/>
    </row>
    <row r="554" spans="1:24" ht="15" x14ac:dyDescent="0.2">
      <c r="A554"/>
      <c r="B554"/>
      <c r="C554"/>
      <c r="D554"/>
      <c r="E554"/>
      <c r="F554"/>
      <c r="G554"/>
      <c r="H554"/>
      <c r="I554"/>
      <c r="J554"/>
      <c r="K554"/>
      <c r="L554"/>
      <c r="M554"/>
      <c r="N554"/>
      <c r="O554"/>
      <c r="P554"/>
      <c r="Q554"/>
      <c r="R554"/>
      <c r="S554"/>
      <c r="T554"/>
      <c r="U554"/>
      <c r="V554"/>
      <c r="W554"/>
      <c r="X554"/>
    </row>
    <row r="555" spans="1:24" ht="15" x14ac:dyDescent="0.2">
      <c r="A555"/>
      <c r="B555"/>
      <c r="C555"/>
      <c r="D555"/>
      <c r="E555"/>
      <c r="F555"/>
      <c r="G555"/>
      <c r="H555"/>
      <c r="I555"/>
      <c r="J555"/>
      <c r="K555"/>
      <c r="L555"/>
      <c r="M555"/>
      <c r="N555"/>
      <c r="O555"/>
      <c r="P555"/>
      <c r="Q555"/>
      <c r="R555"/>
      <c r="S555"/>
      <c r="T555"/>
      <c r="U555"/>
      <c r="V555"/>
      <c r="W555"/>
      <c r="X555"/>
    </row>
    <row r="556" spans="1:24" ht="15" x14ac:dyDescent="0.2">
      <c r="A556"/>
      <c r="B556"/>
      <c r="C556"/>
      <c r="D556"/>
      <c r="E556"/>
      <c r="F556"/>
      <c r="G556"/>
      <c r="H556"/>
      <c r="I556"/>
      <c r="J556"/>
      <c r="K556"/>
      <c r="L556"/>
      <c r="M556"/>
      <c r="N556"/>
      <c r="O556"/>
      <c r="P556"/>
      <c r="Q556"/>
      <c r="R556"/>
      <c r="S556"/>
      <c r="T556"/>
      <c r="U556"/>
      <c r="V556"/>
      <c r="W556"/>
      <c r="X556"/>
    </row>
    <row r="557" spans="1:24" ht="15" x14ac:dyDescent="0.2">
      <c r="A557"/>
      <c r="B557"/>
      <c r="C557"/>
      <c r="D557"/>
      <c r="E557"/>
      <c r="F557"/>
      <c r="G557"/>
      <c r="H557"/>
      <c r="I557"/>
      <c r="J557"/>
      <c r="K557"/>
      <c r="L557"/>
      <c r="M557"/>
      <c r="N557"/>
      <c r="O557"/>
      <c r="P557"/>
      <c r="Q557"/>
      <c r="R557"/>
      <c r="S557"/>
      <c r="T557"/>
      <c r="U557"/>
      <c r="V557"/>
      <c r="W557"/>
      <c r="X557"/>
    </row>
    <row r="558" spans="1:24" ht="15" x14ac:dyDescent="0.2">
      <c r="A558"/>
      <c r="B558"/>
      <c r="C558"/>
      <c r="D558"/>
      <c r="E558"/>
      <c r="F558"/>
      <c r="G558"/>
      <c r="H558"/>
      <c r="I558"/>
      <c r="J558"/>
      <c r="K558"/>
      <c r="L558"/>
      <c r="M558"/>
      <c r="N558"/>
      <c r="O558"/>
      <c r="P558"/>
      <c r="Q558"/>
      <c r="R558"/>
      <c r="S558"/>
      <c r="T558"/>
      <c r="U558"/>
      <c r="V558"/>
      <c r="W558"/>
      <c r="X558"/>
    </row>
    <row r="559" spans="1:24" ht="15" x14ac:dyDescent="0.2">
      <c r="A559"/>
      <c r="B559"/>
      <c r="C559"/>
      <c r="D559"/>
      <c r="E559"/>
      <c r="F559"/>
      <c r="G559"/>
      <c r="H559"/>
      <c r="I559"/>
      <c r="J559"/>
      <c r="K559"/>
      <c r="L559"/>
      <c r="M559"/>
      <c r="N559"/>
      <c r="O559"/>
      <c r="P559"/>
      <c r="Q559"/>
      <c r="R559"/>
      <c r="S559"/>
      <c r="T559"/>
      <c r="U559"/>
      <c r="V559"/>
      <c r="W559"/>
      <c r="X559"/>
    </row>
    <row r="560" spans="1:24" ht="15" x14ac:dyDescent="0.2">
      <c r="A560"/>
      <c r="B560"/>
      <c r="C560"/>
      <c r="D560"/>
      <c r="E560"/>
      <c r="F560"/>
      <c r="G560"/>
      <c r="H560"/>
      <c r="I560"/>
      <c r="J560"/>
      <c r="K560"/>
      <c r="L560"/>
      <c r="M560"/>
      <c r="N560"/>
      <c r="O560"/>
      <c r="P560"/>
      <c r="Q560"/>
      <c r="R560"/>
      <c r="S560"/>
      <c r="T560"/>
      <c r="U560"/>
      <c r="V560"/>
      <c r="W560"/>
      <c r="X560"/>
    </row>
    <row r="561" spans="1:24" ht="15" x14ac:dyDescent="0.2">
      <c r="A561"/>
      <c r="B561"/>
      <c r="C561"/>
      <c r="D561"/>
      <c r="E561"/>
      <c r="F561"/>
      <c r="G561"/>
      <c r="H561"/>
      <c r="I561"/>
      <c r="J561"/>
      <c r="K561"/>
      <c r="L561"/>
      <c r="M561"/>
      <c r="N561"/>
      <c r="O561"/>
      <c r="P561"/>
      <c r="Q561"/>
      <c r="R561"/>
      <c r="S561"/>
      <c r="T561"/>
      <c r="U561"/>
      <c r="V561"/>
      <c r="W561"/>
      <c r="X561"/>
    </row>
    <row r="562" spans="1:24" ht="15" x14ac:dyDescent="0.2">
      <c r="A562"/>
      <c r="B562"/>
      <c r="C562"/>
      <c r="D562"/>
      <c r="E562"/>
      <c r="F562"/>
      <c r="G562"/>
      <c r="H562"/>
      <c r="I562"/>
      <c r="J562"/>
      <c r="K562"/>
      <c r="L562"/>
      <c r="M562"/>
      <c r="N562"/>
      <c r="O562"/>
      <c r="P562"/>
      <c r="Q562"/>
      <c r="R562"/>
      <c r="S562"/>
      <c r="T562"/>
      <c r="U562"/>
      <c r="V562"/>
      <c r="W562"/>
      <c r="X562"/>
    </row>
    <row r="563" spans="1:24" ht="15" x14ac:dyDescent="0.2">
      <c r="A563"/>
      <c r="B563"/>
      <c r="C563"/>
      <c r="D563"/>
      <c r="E563"/>
      <c r="F563"/>
      <c r="G563"/>
      <c r="H563"/>
      <c r="I563"/>
      <c r="J563"/>
      <c r="K563"/>
      <c r="L563"/>
      <c r="M563"/>
      <c r="N563"/>
      <c r="O563"/>
      <c r="P563"/>
      <c r="Q563"/>
      <c r="R563"/>
      <c r="S563"/>
      <c r="T563"/>
      <c r="U563"/>
      <c r="V563"/>
      <c r="W563"/>
      <c r="X563"/>
    </row>
    <row r="564" spans="1:24" ht="15" x14ac:dyDescent="0.2">
      <c r="A564"/>
      <c r="B564"/>
      <c r="C564"/>
      <c r="D564"/>
      <c r="E564"/>
      <c r="F564"/>
      <c r="G564"/>
      <c r="H564"/>
      <c r="I564"/>
      <c r="J564"/>
      <c r="K564"/>
      <c r="L564"/>
      <c r="M564"/>
      <c r="N564"/>
      <c r="O564"/>
      <c r="P564"/>
      <c r="Q564"/>
      <c r="R564"/>
      <c r="S564"/>
      <c r="T564"/>
      <c r="U564"/>
      <c r="V564"/>
      <c r="W564"/>
      <c r="X564"/>
    </row>
    <row r="565" spans="1:24" ht="15" x14ac:dyDescent="0.2">
      <c r="A565"/>
      <c r="B565"/>
      <c r="C565"/>
      <c r="D565"/>
      <c r="E565"/>
      <c r="F565"/>
      <c r="G565"/>
      <c r="H565"/>
      <c r="I565"/>
      <c r="J565"/>
      <c r="K565"/>
      <c r="L565"/>
      <c r="M565"/>
      <c r="N565"/>
      <c r="O565"/>
      <c r="P565"/>
      <c r="Q565"/>
      <c r="R565"/>
      <c r="S565"/>
      <c r="T565"/>
      <c r="U565"/>
      <c r="V565"/>
      <c r="W565"/>
      <c r="X565"/>
    </row>
    <row r="566" spans="1:24" ht="15" x14ac:dyDescent="0.2">
      <c r="A566"/>
      <c r="B566"/>
      <c r="C566"/>
      <c r="D566"/>
      <c r="E566"/>
      <c r="F566"/>
      <c r="G566"/>
      <c r="H566"/>
      <c r="I566"/>
      <c r="J566"/>
      <c r="K566"/>
      <c r="L566"/>
      <c r="M566"/>
      <c r="N566"/>
      <c r="O566"/>
      <c r="P566"/>
      <c r="Q566"/>
      <c r="R566"/>
      <c r="S566"/>
      <c r="T566"/>
      <c r="U566"/>
      <c r="V566"/>
      <c r="W566"/>
      <c r="X566"/>
    </row>
    <row r="567" spans="1:24" ht="15" x14ac:dyDescent="0.2">
      <c r="A567"/>
      <c r="B567"/>
      <c r="C567"/>
      <c r="D567"/>
      <c r="E567"/>
      <c r="F567"/>
      <c r="G567"/>
      <c r="H567"/>
      <c r="I567"/>
      <c r="J567"/>
      <c r="K567"/>
      <c r="L567"/>
      <c r="M567"/>
      <c r="N567"/>
      <c r="O567"/>
      <c r="P567"/>
      <c r="Q567"/>
      <c r="R567"/>
      <c r="S567"/>
      <c r="T567"/>
      <c r="U567"/>
      <c r="V567"/>
      <c r="W567"/>
      <c r="X567"/>
    </row>
    <row r="568" spans="1:24" ht="15" x14ac:dyDescent="0.2">
      <c r="A568"/>
      <c r="B568"/>
      <c r="C568"/>
      <c r="D568"/>
      <c r="E568"/>
      <c r="F568"/>
      <c r="G568"/>
      <c r="H568"/>
      <c r="I568"/>
      <c r="J568"/>
      <c r="K568"/>
      <c r="L568"/>
      <c r="M568"/>
      <c r="N568"/>
      <c r="O568"/>
      <c r="P568"/>
      <c r="Q568"/>
      <c r="R568"/>
      <c r="S568"/>
      <c r="T568"/>
      <c r="U568"/>
      <c r="V568"/>
      <c r="W568"/>
      <c r="X568"/>
    </row>
    <row r="569" spans="1:24" ht="15" x14ac:dyDescent="0.2">
      <c r="A569"/>
      <c r="B569"/>
      <c r="C569"/>
      <c r="D569"/>
      <c r="E569"/>
      <c r="F569"/>
      <c r="G569"/>
      <c r="H569"/>
      <c r="I569"/>
      <c r="J569"/>
      <c r="K569"/>
      <c r="L569"/>
      <c r="M569"/>
      <c r="N569"/>
      <c r="O569"/>
      <c r="P569"/>
      <c r="Q569"/>
      <c r="R569"/>
      <c r="S569"/>
      <c r="T569"/>
      <c r="U569"/>
      <c r="V569"/>
      <c r="W569"/>
      <c r="X569"/>
    </row>
    <row r="570" spans="1:24" ht="15" x14ac:dyDescent="0.2">
      <c r="A570"/>
      <c r="B570"/>
      <c r="C570"/>
      <c r="D570"/>
      <c r="E570"/>
      <c r="F570"/>
      <c r="G570"/>
      <c r="H570"/>
      <c r="I570"/>
      <c r="J570"/>
      <c r="K570"/>
      <c r="L570"/>
      <c r="M570"/>
      <c r="N570"/>
      <c r="O570"/>
      <c r="P570"/>
      <c r="Q570"/>
      <c r="R570"/>
      <c r="S570"/>
      <c r="T570"/>
      <c r="U570"/>
      <c r="V570"/>
      <c r="W570"/>
      <c r="X570"/>
    </row>
    <row r="571" spans="1:24" ht="15" x14ac:dyDescent="0.2">
      <c r="A571"/>
      <c r="B571"/>
      <c r="C571"/>
      <c r="D571"/>
      <c r="E571"/>
      <c r="F571"/>
      <c r="G571"/>
      <c r="H571"/>
      <c r="I571"/>
      <c r="J571"/>
      <c r="K571"/>
      <c r="L571"/>
      <c r="M571"/>
      <c r="N571"/>
      <c r="O571"/>
      <c r="P571"/>
      <c r="Q571"/>
      <c r="R571"/>
      <c r="S571"/>
      <c r="T571"/>
      <c r="U571"/>
      <c r="V571"/>
      <c r="W571"/>
      <c r="X571"/>
    </row>
    <row r="572" spans="1:24" ht="15" x14ac:dyDescent="0.2">
      <c r="A572"/>
      <c r="B572"/>
      <c r="C572"/>
      <c r="D572"/>
      <c r="E572"/>
      <c r="F572"/>
      <c r="G572"/>
      <c r="H572"/>
      <c r="I572"/>
      <c r="J572"/>
      <c r="K572"/>
      <c r="L572"/>
      <c r="M572"/>
      <c r="N572"/>
      <c r="O572"/>
      <c r="P572"/>
      <c r="Q572"/>
      <c r="R572"/>
      <c r="S572"/>
      <c r="T572"/>
      <c r="U572"/>
      <c r="V572"/>
      <c r="W572"/>
      <c r="X572"/>
    </row>
    <row r="573" spans="1:24" ht="15" x14ac:dyDescent="0.2">
      <c r="A573"/>
      <c r="B573"/>
      <c r="C573"/>
      <c r="D573"/>
      <c r="E573"/>
      <c r="F573"/>
      <c r="G573"/>
      <c r="H573"/>
      <c r="I573"/>
      <c r="J573"/>
      <c r="K573"/>
      <c r="L573"/>
      <c r="M573"/>
      <c r="N573"/>
      <c r="O573"/>
      <c r="P573"/>
      <c r="Q573"/>
      <c r="R573"/>
      <c r="S573"/>
      <c r="T573"/>
      <c r="U573"/>
      <c r="V573"/>
      <c r="W573"/>
      <c r="X573"/>
    </row>
    <row r="574" spans="1:24" ht="15" x14ac:dyDescent="0.2">
      <c r="A574"/>
      <c r="B574"/>
      <c r="C574"/>
      <c r="D574"/>
      <c r="E574"/>
      <c r="F574"/>
      <c r="G574"/>
      <c r="H574"/>
      <c r="I574"/>
      <c r="J574"/>
      <c r="K574"/>
      <c r="L574"/>
      <c r="M574"/>
      <c r="N574"/>
      <c r="O574"/>
      <c r="P574"/>
      <c r="Q574"/>
      <c r="R574"/>
      <c r="S574"/>
      <c r="T574"/>
      <c r="U574"/>
      <c r="V574"/>
      <c r="W574"/>
      <c r="X574"/>
    </row>
    <row r="575" spans="1:24" ht="15" x14ac:dyDescent="0.2">
      <c r="A575"/>
      <c r="B575"/>
      <c r="C575"/>
      <c r="D575"/>
      <c r="E575"/>
      <c r="F575"/>
      <c r="G575"/>
      <c r="H575"/>
      <c r="I575"/>
      <c r="J575"/>
      <c r="K575"/>
      <c r="L575"/>
      <c r="M575"/>
      <c r="N575"/>
      <c r="O575"/>
      <c r="P575"/>
      <c r="Q575"/>
      <c r="R575"/>
      <c r="S575"/>
      <c r="T575"/>
      <c r="U575"/>
      <c r="V575"/>
      <c r="W575"/>
      <c r="X575"/>
    </row>
    <row r="576" spans="1:24" ht="15" x14ac:dyDescent="0.2">
      <c r="A576"/>
      <c r="B576"/>
      <c r="C576"/>
      <c r="D576"/>
      <c r="E576"/>
      <c r="F576"/>
      <c r="G576"/>
      <c r="H576"/>
      <c r="I576"/>
      <c r="J576"/>
      <c r="K576"/>
      <c r="L576"/>
      <c r="M576"/>
      <c r="N576"/>
      <c r="O576"/>
      <c r="P576"/>
      <c r="Q576"/>
      <c r="R576"/>
      <c r="S576"/>
      <c r="T576"/>
      <c r="U576"/>
      <c r="V576"/>
      <c r="W576"/>
      <c r="X576"/>
    </row>
    <row r="577" spans="1:24" ht="15" x14ac:dyDescent="0.2">
      <c r="A577"/>
      <c r="B577"/>
      <c r="C577"/>
      <c r="D577"/>
      <c r="E577"/>
      <c r="F577"/>
      <c r="G577"/>
      <c r="H577"/>
      <c r="I577"/>
      <c r="J577"/>
      <c r="K577"/>
      <c r="L577"/>
      <c r="M577"/>
      <c r="N577"/>
      <c r="O577"/>
      <c r="P577"/>
      <c r="Q577"/>
      <c r="R577"/>
      <c r="S577"/>
      <c r="T577"/>
      <c r="U577"/>
      <c r="V577"/>
      <c r="W577"/>
      <c r="X577"/>
    </row>
    <row r="578" spans="1:24" ht="15" x14ac:dyDescent="0.2">
      <c r="A578"/>
      <c r="B578"/>
      <c r="C578"/>
      <c r="D578"/>
      <c r="E578"/>
      <c r="F578"/>
      <c r="G578"/>
      <c r="H578"/>
      <c r="I578"/>
      <c r="J578"/>
      <c r="K578"/>
      <c r="L578"/>
      <c r="M578"/>
      <c r="N578"/>
      <c r="O578"/>
      <c r="P578"/>
      <c r="Q578"/>
      <c r="R578"/>
      <c r="S578"/>
      <c r="T578"/>
      <c r="U578"/>
      <c r="V578"/>
      <c r="W578"/>
      <c r="X578"/>
    </row>
    <row r="579" spans="1:24" ht="15" x14ac:dyDescent="0.2">
      <c r="A579"/>
      <c r="B579"/>
      <c r="C579"/>
      <c r="D579"/>
      <c r="E579"/>
      <c r="F579"/>
      <c r="G579"/>
      <c r="H579"/>
      <c r="I579"/>
      <c r="J579"/>
      <c r="K579"/>
      <c r="L579"/>
      <c r="M579"/>
      <c r="N579"/>
      <c r="O579"/>
      <c r="P579"/>
      <c r="Q579"/>
      <c r="R579"/>
      <c r="S579"/>
      <c r="T579"/>
      <c r="U579"/>
      <c r="V579"/>
      <c r="W579"/>
      <c r="X579"/>
    </row>
    <row r="580" spans="1:24" ht="15" x14ac:dyDescent="0.2">
      <c r="A580"/>
      <c r="B580"/>
      <c r="C580"/>
      <c r="D580"/>
      <c r="E580"/>
      <c r="F580"/>
      <c r="G580"/>
      <c r="H580"/>
      <c r="I580"/>
      <c r="J580"/>
      <c r="K580"/>
      <c r="L580"/>
      <c r="M580"/>
      <c r="N580"/>
      <c r="O580"/>
      <c r="P580"/>
      <c r="Q580"/>
      <c r="R580"/>
      <c r="S580"/>
      <c r="T580"/>
      <c r="U580"/>
      <c r="V580"/>
      <c r="W580"/>
      <c r="X580"/>
    </row>
    <row r="581" spans="1:24" ht="15" x14ac:dyDescent="0.2">
      <c r="A581"/>
      <c r="B581"/>
      <c r="C581"/>
      <c r="D581"/>
      <c r="E581"/>
      <c r="F581"/>
      <c r="G581"/>
      <c r="H581"/>
      <c r="I581"/>
      <c r="J581"/>
      <c r="K581"/>
      <c r="L581"/>
      <c r="M581"/>
      <c r="N581"/>
      <c r="O581"/>
      <c r="P581"/>
      <c r="Q581"/>
      <c r="R581"/>
      <c r="S581"/>
      <c r="T581"/>
      <c r="U581"/>
      <c r="V581"/>
      <c r="W581"/>
      <c r="X581"/>
    </row>
    <row r="582" spans="1:24" ht="15" x14ac:dyDescent="0.2">
      <c r="A582"/>
      <c r="B582"/>
      <c r="C582"/>
      <c r="D582"/>
      <c r="E582"/>
      <c r="F582"/>
      <c r="G582"/>
      <c r="H582"/>
      <c r="I582"/>
      <c r="J582"/>
      <c r="K582"/>
      <c r="L582"/>
      <c r="M582"/>
      <c r="N582"/>
      <c r="O582"/>
      <c r="P582"/>
      <c r="Q582"/>
      <c r="R582"/>
      <c r="S582"/>
      <c r="T582"/>
      <c r="U582"/>
      <c r="V582"/>
      <c r="W582"/>
      <c r="X582"/>
    </row>
    <row r="583" spans="1:24" ht="15" x14ac:dyDescent="0.2">
      <c r="A583"/>
      <c r="B583"/>
      <c r="C583"/>
      <c r="D583"/>
      <c r="E583"/>
      <c r="F583"/>
      <c r="G583"/>
      <c r="H583"/>
      <c r="I583"/>
      <c r="J583"/>
      <c r="K583"/>
      <c r="L583"/>
      <c r="M583"/>
      <c r="N583"/>
      <c r="O583"/>
      <c r="P583"/>
      <c r="Q583"/>
      <c r="R583"/>
      <c r="S583"/>
      <c r="T583"/>
      <c r="U583"/>
      <c r="V583"/>
      <c r="W583"/>
      <c r="X583"/>
    </row>
    <row r="584" spans="1:24" ht="15" x14ac:dyDescent="0.2">
      <c r="A584"/>
      <c r="B584"/>
      <c r="C584"/>
      <c r="D584"/>
      <c r="E584"/>
      <c r="F584"/>
      <c r="G584"/>
      <c r="H584"/>
      <c r="I584"/>
      <c r="J584"/>
      <c r="K584"/>
      <c r="L584"/>
      <c r="M584"/>
      <c r="N584"/>
      <c r="O584"/>
      <c r="P584"/>
      <c r="Q584"/>
      <c r="R584"/>
      <c r="S584"/>
      <c r="T584"/>
      <c r="U584"/>
      <c r="V584"/>
      <c r="W584"/>
      <c r="X584"/>
    </row>
    <row r="585" spans="1:24" ht="15" x14ac:dyDescent="0.2">
      <c r="A585"/>
      <c r="B585"/>
      <c r="C585"/>
      <c r="D585"/>
      <c r="E585"/>
      <c r="F585"/>
      <c r="G585"/>
      <c r="H585"/>
      <c r="I585"/>
      <c r="J585"/>
      <c r="K585"/>
      <c r="L585"/>
      <c r="M585"/>
      <c r="N585"/>
      <c r="O585"/>
      <c r="P585"/>
      <c r="Q585"/>
      <c r="R585"/>
      <c r="S585"/>
      <c r="T585"/>
      <c r="U585"/>
      <c r="V585"/>
      <c r="W585"/>
      <c r="X585"/>
    </row>
    <row r="586" spans="1:24" ht="15" x14ac:dyDescent="0.2">
      <c r="A586"/>
      <c r="B586"/>
      <c r="C586"/>
      <c r="D586"/>
      <c r="E586"/>
      <c r="F586"/>
      <c r="G586"/>
      <c r="H586"/>
      <c r="I586"/>
      <c r="J586"/>
      <c r="K586"/>
      <c r="L586"/>
      <c r="M586"/>
      <c r="N586"/>
      <c r="O586"/>
      <c r="P586"/>
      <c r="Q586"/>
      <c r="R586"/>
      <c r="S586"/>
      <c r="T586"/>
      <c r="U586"/>
      <c r="V586"/>
      <c r="W586"/>
      <c r="X586"/>
    </row>
    <row r="587" spans="1:24" ht="15" x14ac:dyDescent="0.2">
      <c r="A587"/>
      <c r="B587"/>
      <c r="C587"/>
      <c r="D587"/>
      <c r="E587"/>
      <c r="F587"/>
      <c r="G587"/>
      <c r="H587"/>
      <c r="I587"/>
      <c r="J587"/>
      <c r="K587"/>
      <c r="L587"/>
      <c r="M587"/>
      <c r="N587"/>
      <c r="O587"/>
      <c r="P587"/>
      <c r="Q587"/>
      <c r="R587"/>
      <c r="S587"/>
      <c r="T587"/>
      <c r="U587"/>
      <c r="V587"/>
      <c r="W587"/>
      <c r="X587"/>
    </row>
    <row r="588" spans="1:24" ht="15" x14ac:dyDescent="0.2">
      <c r="A588"/>
      <c r="B588"/>
      <c r="C588"/>
      <c r="D588"/>
      <c r="E588"/>
      <c r="F588"/>
      <c r="G588"/>
      <c r="H588"/>
      <c r="I588"/>
      <c r="J588"/>
      <c r="K588"/>
      <c r="L588"/>
      <c r="M588"/>
      <c r="N588"/>
      <c r="O588"/>
      <c r="P588"/>
      <c r="Q588"/>
      <c r="R588"/>
      <c r="S588"/>
      <c r="T588"/>
      <c r="U588"/>
      <c r="V588"/>
      <c r="W588"/>
      <c r="X588"/>
    </row>
    <row r="589" spans="1:24" ht="15" x14ac:dyDescent="0.2">
      <c r="A589"/>
      <c r="B589"/>
      <c r="C589"/>
      <c r="D589"/>
      <c r="E589"/>
      <c r="F589"/>
      <c r="G589"/>
      <c r="H589"/>
      <c r="I589"/>
      <c r="J589"/>
      <c r="K589"/>
      <c r="L589"/>
      <c r="M589"/>
      <c r="N589"/>
      <c r="O589"/>
      <c r="P589"/>
      <c r="Q589"/>
      <c r="R589"/>
      <c r="S589"/>
      <c r="T589"/>
      <c r="U589"/>
      <c r="V589"/>
      <c r="W589"/>
      <c r="X589"/>
    </row>
    <row r="590" spans="1:24" ht="15" x14ac:dyDescent="0.2">
      <c r="A590"/>
      <c r="B590"/>
      <c r="C590"/>
      <c r="D590"/>
      <c r="E590"/>
      <c r="F590"/>
      <c r="G590"/>
      <c r="H590"/>
      <c r="I590"/>
      <c r="J590"/>
      <c r="K590"/>
      <c r="L590"/>
      <c r="M590"/>
      <c r="N590"/>
      <c r="O590"/>
      <c r="P590"/>
      <c r="Q590"/>
      <c r="R590"/>
      <c r="S590"/>
      <c r="T590"/>
      <c r="U590"/>
      <c r="V590"/>
      <c r="W590"/>
      <c r="X590"/>
    </row>
    <row r="591" spans="1:24" ht="15" x14ac:dyDescent="0.2">
      <c r="A591"/>
      <c r="B591"/>
      <c r="C591"/>
      <c r="D591"/>
      <c r="E591"/>
      <c r="F591"/>
      <c r="G591"/>
      <c r="H591"/>
      <c r="I591"/>
      <c r="J591"/>
      <c r="K591"/>
      <c r="L591"/>
      <c r="M591"/>
      <c r="N591"/>
      <c r="O591"/>
      <c r="P591"/>
      <c r="Q591"/>
      <c r="R591"/>
      <c r="S591"/>
      <c r="T591"/>
      <c r="U591"/>
      <c r="V591"/>
      <c r="W591"/>
      <c r="X591"/>
    </row>
    <row r="592" spans="1:24" ht="15" x14ac:dyDescent="0.2">
      <c r="A592"/>
      <c r="B592"/>
      <c r="C592"/>
      <c r="D592"/>
      <c r="E592"/>
      <c r="F592"/>
      <c r="G592"/>
      <c r="H592"/>
      <c r="I592"/>
      <c r="J592"/>
      <c r="K592"/>
      <c r="L592"/>
      <c r="M592"/>
      <c r="N592"/>
      <c r="O592"/>
      <c r="P592"/>
      <c r="Q592"/>
      <c r="R592"/>
      <c r="S592"/>
      <c r="T592"/>
      <c r="U592"/>
      <c r="V592"/>
      <c r="W592"/>
      <c r="X592"/>
    </row>
    <row r="593" spans="1:24" ht="15" x14ac:dyDescent="0.2">
      <c r="A593"/>
      <c r="B593"/>
      <c r="C593"/>
      <c r="D593"/>
      <c r="E593"/>
      <c r="F593"/>
      <c r="G593"/>
      <c r="H593"/>
      <c r="I593"/>
      <c r="J593"/>
      <c r="K593"/>
      <c r="L593"/>
      <c r="M593"/>
      <c r="N593"/>
      <c r="O593"/>
      <c r="P593"/>
      <c r="Q593"/>
      <c r="R593"/>
      <c r="S593"/>
      <c r="T593"/>
      <c r="U593"/>
      <c r="V593"/>
      <c r="W593"/>
      <c r="X593"/>
    </row>
    <row r="594" spans="1:24" ht="15" x14ac:dyDescent="0.2">
      <c r="A594"/>
      <c r="B594"/>
      <c r="C594"/>
      <c r="D594"/>
      <c r="E594"/>
      <c r="F594"/>
      <c r="G594"/>
      <c r="H594"/>
      <c r="I594"/>
      <c r="J594"/>
      <c r="K594"/>
      <c r="L594"/>
      <c r="M594"/>
      <c r="N594"/>
      <c r="O594"/>
      <c r="P594"/>
      <c r="Q594"/>
      <c r="R594"/>
      <c r="S594"/>
      <c r="T594"/>
      <c r="U594"/>
      <c r="V594"/>
      <c r="W594"/>
      <c r="X594"/>
    </row>
    <row r="595" spans="1:24" ht="15" x14ac:dyDescent="0.2">
      <c r="A595"/>
      <c r="B595"/>
      <c r="C595"/>
      <c r="D595"/>
      <c r="E595"/>
      <c r="F595"/>
      <c r="G595"/>
      <c r="H595"/>
      <c r="I595"/>
      <c r="J595"/>
      <c r="K595"/>
      <c r="L595"/>
      <c r="M595"/>
      <c r="N595"/>
      <c r="O595"/>
      <c r="P595"/>
      <c r="Q595"/>
      <c r="R595"/>
      <c r="S595"/>
      <c r="T595"/>
      <c r="U595"/>
      <c r="V595"/>
      <c r="W595"/>
      <c r="X595"/>
    </row>
    <row r="596" spans="1:24" ht="15" x14ac:dyDescent="0.2">
      <c r="A596"/>
      <c r="B596"/>
      <c r="C596"/>
      <c r="D596"/>
      <c r="E596"/>
      <c r="F596"/>
      <c r="G596"/>
      <c r="H596"/>
      <c r="I596"/>
      <c r="J596"/>
      <c r="K596"/>
      <c r="L596"/>
      <c r="M596"/>
      <c r="N596"/>
      <c r="O596"/>
      <c r="P596"/>
      <c r="Q596"/>
      <c r="R596"/>
      <c r="S596"/>
      <c r="T596"/>
      <c r="U596"/>
      <c r="V596"/>
      <c r="W596"/>
      <c r="X596"/>
    </row>
    <row r="597" spans="1:24" ht="15" x14ac:dyDescent="0.2">
      <c r="A597"/>
      <c r="B597"/>
      <c r="C597"/>
      <c r="D597"/>
      <c r="E597"/>
      <c r="F597"/>
      <c r="G597"/>
      <c r="H597"/>
      <c r="I597"/>
      <c r="J597"/>
      <c r="K597"/>
      <c r="L597"/>
      <c r="M597"/>
      <c r="N597"/>
      <c r="O597"/>
      <c r="P597"/>
      <c r="Q597"/>
      <c r="R597"/>
      <c r="S597"/>
      <c r="T597"/>
      <c r="U597"/>
      <c r="V597"/>
      <c r="W597"/>
      <c r="X597"/>
    </row>
    <row r="598" spans="1:24" ht="15" x14ac:dyDescent="0.2">
      <c r="A598"/>
      <c r="B598"/>
      <c r="C598"/>
      <c r="D598"/>
      <c r="E598"/>
      <c r="F598"/>
      <c r="G598"/>
      <c r="H598"/>
      <c r="I598"/>
      <c r="J598"/>
      <c r="K598"/>
      <c r="L598"/>
      <c r="M598"/>
      <c r="N598"/>
      <c r="O598"/>
      <c r="P598"/>
      <c r="Q598"/>
      <c r="R598"/>
      <c r="S598"/>
      <c r="T598"/>
      <c r="U598"/>
      <c r="V598"/>
      <c r="W598"/>
      <c r="X598"/>
    </row>
    <row r="599" spans="1:24" ht="15" x14ac:dyDescent="0.2">
      <c r="A599"/>
      <c r="B599"/>
      <c r="C599"/>
      <c r="D599"/>
      <c r="E599"/>
      <c r="F599"/>
      <c r="G599"/>
      <c r="H599"/>
      <c r="I599"/>
      <c r="J599"/>
      <c r="K599"/>
      <c r="L599"/>
      <c r="M599"/>
      <c r="N599"/>
      <c r="O599"/>
      <c r="P599"/>
      <c r="Q599"/>
      <c r="R599"/>
      <c r="S599"/>
      <c r="T599"/>
      <c r="U599"/>
      <c r="V599"/>
      <c r="W599"/>
      <c r="X599"/>
    </row>
    <row r="600" spans="1:24" ht="15" x14ac:dyDescent="0.2">
      <c r="A600"/>
      <c r="B600"/>
      <c r="C600"/>
      <c r="D600"/>
      <c r="E600"/>
      <c r="F600"/>
      <c r="G600"/>
      <c r="H600"/>
      <c r="I600"/>
      <c r="J600"/>
      <c r="K600"/>
      <c r="L600"/>
      <c r="M600"/>
      <c r="N600"/>
      <c r="O600"/>
      <c r="P600"/>
      <c r="Q600"/>
      <c r="R600"/>
      <c r="S600"/>
      <c r="T600"/>
      <c r="U600"/>
      <c r="V600"/>
      <c r="W600"/>
      <c r="X600"/>
    </row>
    <row r="601" spans="1:24" ht="15" x14ac:dyDescent="0.2">
      <c r="A601"/>
      <c r="B601"/>
      <c r="C601"/>
      <c r="D601"/>
      <c r="E601"/>
      <c r="F601"/>
      <c r="G601"/>
      <c r="H601"/>
      <c r="I601"/>
      <c r="J601"/>
      <c r="K601"/>
      <c r="L601"/>
      <c r="M601"/>
      <c r="N601"/>
      <c r="O601"/>
      <c r="P601"/>
      <c r="Q601"/>
      <c r="R601"/>
      <c r="S601"/>
      <c r="T601"/>
      <c r="U601"/>
      <c r="V601"/>
      <c r="W601"/>
      <c r="X601"/>
    </row>
    <row r="602" spans="1:24" ht="15" x14ac:dyDescent="0.2">
      <c r="A602"/>
      <c r="B602"/>
      <c r="C602"/>
      <c r="D602"/>
      <c r="E602"/>
      <c r="F602"/>
      <c r="G602"/>
      <c r="H602"/>
      <c r="I602"/>
      <c r="J602"/>
      <c r="K602"/>
      <c r="L602"/>
      <c r="M602"/>
      <c r="N602"/>
      <c r="O602"/>
      <c r="P602"/>
      <c r="Q602"/>
      <c r="R602"/>
      <c r="S602"/>
      <c r="T602"/>
      <c r="U602"/>
      <c r="V602"/>
      <c r="W602"/>
      <c r="X602"/>
    </row>
    <row r="603" spans="1:24" ht="15" x14ac:dyDescent="0.2">
      <c r="A603"/>
      <c r="B603"/>
      <c r="C603"/>
      <c r="D603"/>
      <c r="E603"/>
      <c r="F603"/>
      <c r="G603"/>
      <c r="H603"/>
      <c r="I603"/>
      <c r="J603"/>
      <c r="K603"/>
      <c r="L603"/>
      <c r="M603"/>
      <c r="N603"/>
      <c r="O603"/>
      <c r="P603"/>
      <c r="Q603"/>
      <c r="R603"/>
      <c r="S603"/>
      <c r="T603"/>
      <c r="U603"/>
      <c r="V603"/>
      <c r="W603"/>
      <c r="X603"/>
    </row>
    <row r="604" spans="1:24" ht="15" x14ac:dyDescent="0.2">
      <c r="A604"/>
      <c r="B604"/>
      <c r="C604"/>
      <c r="D604"/>
      <c r="E604"/>
      <c r="F604"/>
      <c r="G604"/>
      <c r="H604"/>
      <c r="I604"/>
      <c r="J604"/>
      <c r="K604"/>
      <c r="L604"/>
      <c r="M604"/>
      <c r="N604"/>
      <c r="O604"/>
      <c r="P604"/>
      <c r="Q604"/>
      <c r="R604"/>
      <c r="S604"/>
      <c r="T604"/>
      <c r="U604"/>
      <c r="V604"/>
      <c r="W604"/>
      <c r="X604"/>
    </row>
    <row r="605" spans="1:24" ht="15" x14ac:dyDescent="0.2">
      <c r="A605"/>
      <c r="B605"/>
      <c r="C605"/>
      <c r="D605"/>
      <c r="E605"/>
      <c r="F605"/>
      <c r="G605"/>
      <c r="H605"/>
      <c r="I605"/>
      <c r="J605"/>
      <c r="K605"/>
      <c r="L605"/>
      <c r="M605"/>
      <c r="N605"/>
      <c r="O605"/>
      <c r="P605"/>
      <c r="Q605"/>
      <c r="R605"/>
      <c r="S605"/>
      <c r="T605"/>
      <c r="U605"/>
      <c r="V605"/>
      <c r="W605"/>
      <c r="X605"/>
    </row>
    <row r="606" spans="1:24" ht="15" x14ac:dyDescent="0.2">
      <c r="A606"/>
      <c r="B606"/>
      <c r="C606"/>
      <c r="D606"/>
      <c r="E606"/>
      <c r="F606"/>
      <c r="G606"/>
      <c r="H606"/>
      <c r="I606"/>
      <c r="J606"/>
      <c r="K606"/>
      <c r="L606"/>
      <c r="M606"/>
      <c r="N606"/>
      <c r="O606"/>
      <c r="P606"/>
      <c r="Q606"/>
      <c r="R606"/>
      <c r="S606"/>
      <c r="T606"/>
      <c r="U606"/>
      <c r="V606"/>
      <c r="W606"/>
      <c r="X606"/>
    </row>
    <row r="607" spans="1:24" ht="15" x14ac:dyDescent="0.2">
      <c r="A607"/>
      <c r="B607"/>
      <c r="C607"/>
      <c r="D607"/>
      <c r="E607"/>
      <c r="F607"/>
      <c r="G607"/>
      <c r="H607"/>
      <c r="I607"/>
      <c r="J607"/>
      <c r="K607"/>
      <c r="L607"/>
      <c r="M607"/>
      <c r="N607"/>
      <c r="O607"/>
      <c r="P607"/>
      <c r="Q607"/>
      <c r="R607"/>
      <c r="S607"/>
      <c r="T607"/>
      <c r="U607"/>
      <c r="V607"/>
      <c r="W607"/>
      <c r="X607"/>
    </row>
    <row r="608" spans="1:24" ht="15" x14ac:dyDescent="0.2">
      <c r="A608"/>
      <c r="B608"/>
      <c r="C608"/>
      <c r="D608"/>
      <c r="E608"/>
      <c r="F608"/>
      <c r="G608"/>
      <c r="H608"/>
      <c r="I608"/>
      <c r="J608"/>
      <c r="K608"/>
      <c r="L608"/>
      <c r="M608"/>
      <c r="N608"/>
      <c r="O608"/>
      <c r="P608"/>
      <c r="Q608"/>
      <c r="R608"/>
      <c r="S608"/>
      <c r="T608"/>
      <c r="U608"/>
      <c r="V608"/>
      <c r="W608"/>
      <c r="X608"/>
    </row>
    <row r="609" spans="1:24" ht="15" x14ac:dyDescent="0.2">
      <c r="A609"/>
      <c r="B609"/>
      <c r="C609"/>
      <c r="D609"/>
      <c r="E609"/>
      <c r="F609"/>
      <c r="G609"/>
      <c r="H609"/>
      <c r="I609"/>
      <c r="J609"/>
      <c r="K609"/>
      <c r="L609"/>
      <c r="M609"/>
      <c r="N609"/>
      <c r="O609"/>
      <c r="P609"/>
      <c r="Q609"/>
      <c r="R609"/>
      <c r="S609"/>
      <c r="T609"/>
      <c r="U609"/>
      <c r="V609"/>
      <c r="W609"/>
      <c r="X609"/>
    </row>
    <row r="610" spans="1:24" ht="15" x14ac:dyDescent="0.2">
      <c r="A610"/>
      <c r="B610"/>
      <c r="C610"/>
      <c r="D610"/>
      <c r="E610"/>
      <c r="F610"/>
      <c r="G610"/>
      <c r="H610"/>
      <c r="I610"/>
      <c r="J610"/>
      <c r="K610"/>
      <c r="L610"/>
      <c r="M610"/>
      <c r="N610"/>
      <c r="O610"/>
      <c r="P610"/>
      <c r="Q610"/>
      <c r="R610"/>
      <c r="S610"/>
      <c r="T610"/>
      <c r="U610"/>
      <c r="V610"/>
      <c r="W610"/>
      <c r="X610"/>
    </row>
    <row r="611" spans="1:24" ht="15" x14ac:dyDescent="0.2">
      <c r="A611"/>
      <c r="B611"/>
      <c r="C611"/>
      <c r="D611"/>
      <c r="E611"/>
      <c r="F611"/>
      <c r="G611"/>
      <c r="H611"/>
      <c r="I611"/>
      <c r="J611"/>
      <c r="K611"/>
      <c r="L611"/>
      <c r="M611"/>
      <c r="N611"/>
      <c r="O611"/>
      <c r="P611"/>
      <c r="Q611"/>
      <c r="R611"/>
      <c r="S611"/>
      <c r="T611"/>
      <c r="U611"/>
      <c r="V611"/>
      <c r="W611"/>
      <c r="X611"/>
    </row>
    <row r="612" spans="1:24" ht="15" x14ac:dyDescent="0.2">
      <c r="A612"/>
      <c r="B612"/>
      <c r="C612"/>
      <c r="D612"/>
      <c r="E612"/>
      <c r="F612"/>
      <c r="G612"/>
      <c r="H612"/>
      <c r="I612"/>
      <c r="J612"/>
      <c r="K612"/>
      <c r="L612"/>
      <c r="M612"/>
      <c r="N612"/>
      <c r="O612"/>
      <c r="P612"/>
      <c r="Q612"/>
      <c r="R612"/>
      <c r="S612"/>
      <c r="T612"/>
      <c r="U612"/>
      <c r="V612"/>
      <c r="W612"/>
      <c r="X612"/>
    </row>
    <row r="613" spans="1:24" ht="15" x14ac:dyDescent="0.2">
      <c r="A613"/>
      <c r="B613"/>
      <c r="C613"/>
      <c r="D613"/>
      <c r="E613"/>
      <c r="F613"/>
      <c r="G613"/>
      <c r="H613"/>
      <c r="I613"/>
      <c r="J613"/>
      <c r="K613"/>
      <c r="L613"/>
      <c r="M613"/>
      <c r="N613"/>
      <c r="O613"/>
      <c r="P613"/>
      <c r="Q613"/>
      <c r="R613"/>
      <c r="S613"/>
      <c r="T613"/>
      <c r="U613"/>
      <c r="V613"/>
      <c r="W613"/>
      <c r="X613"/>
    </row>
    <row r="614" spans="1:24" ht="15" x14ac:dyDescent="0.2">
      <c r="A614"/>
      <c r="B614"/>
      <c r="C614"/>
      <c r="D614"/>
      <c r="E614"/>
      <c r="F614"/>
      <c r="G614"/>
      <c r="H614"/>
      <c r="I614"/>
      <c r="J614"/>
      <c r="K614"/>
      <c r="L614"/>
      <c r="M614"/>
      <c r="N614"/>
      <c r="O614"/>
      <c r="P614"/>
      <c r="Q614"/>
      <c r="R614"/>
      <c r="S614"/>
      <c r="T614"/>
      <c r="U614"/>
      <c r="V614"/>
      <c r="W614"/>
      <c r="X614"/>
    </row>
    <row r="615" spans="1:24" ht="15" x14ac:dyDescent="0.2">
      <c r="A615"/>
      <c r="B615"/>
      <c r="C615"/>
      <c r="D615"/>
      <c r="E615"/>
      <c r="F615"/>
      <c r="G615"/>
      <c r="H615"/>
      <c r="I615"/>
      <c r="J615"/>
      <c r="K615"/>
      <c r="L615"/>
      <c r="M615"/>
      <c r="N615"/>
      <c r="O615"/>
      <c r="P615"/>
      <c r="Q615"/>
      <c r="R615"/>
      <c r="S615"/>
      <c r="T615"/>
      <c r="U615"/>
      <c r="V615"/>
      <c r="W615"/>
      <c r="X615"/>
    </row>
    <row r="616" spans="1:24" ht="15" x14ac:dyDescent="0.2">
      <c r="A616"/>
      <c r="B616"/>
      <c r="C616"/>
      <c r="D616"/>
      <c r="E616"/>
      <c r="F616"/>
      <c r="G616"/>
      <c r="H616"/>
      <c r="I616"/>
      <c r="J616"/>
      <c r="K616"/>
      <c r="L616"/>
      <c r="M616"/>
      <c r="N616"/>
      <c r="O616"/>
      <c r="P616"/>
      <c r="Q616"/>
      <c r="R616"/>
      <c r="S616"/>
      <c r="T616"/>
      <c r="U616"/>
      <c r="V616"/>
      <c r="W616"/>
      <c r="X616"/>
    </row>
    <row r="617" spans="1:24" ht="15" x14ac:dyDescent="0.2">
      <c r="A617"/>
      <c r="B617"/>
      <c r="C617"/>
      <c r="D617"/>
      <c r="E617"/>
      <c r="F617"/>
      <c r="G617"/>
      <c r="H617"/>
      <c r="I617"/>
      <c r="J617"/>
      <c r="K617"/>
      <c r="L617"/>
      <c r="M617"/>
      <c r="N617"/>
      <c r="O617"/>
      <c r="P617"/>
      <c r="Q617"/>
      <c r="R617"/>
      <c r="S617"/>
      <c r="T617"/>
      <c r="U617"/>
      <c r="V617"/>
      <c r="W617"/>
      <c r="X617"/>
    </row>
    <row r="618" spans="1:24" ht="15" x14ac:dyDescent="0.2">
      <c r="A618"/>
      <c r="B618"/>
      <c r="C618"/>
      <c r="D618"/>
      <c r="E618"/>
      <c r="F618"/>
      <c r="G618"/>
      <c r="H618"/>
      <c r="I618"/>
      <c r="J618"/>
      <c r="K618"/>
      <c r="L618"/>
      <c r="M618"/>
      <c r="N618"/>
      <c r="O618"/>
      <c r="P618"/>
      <c r="Q618"/>
      <c r="R618"/>
      <c r="S618"/>
      <c r="T618"/>
      <c r="U618"/>
      <c r="V618"/>
      <c r="W618"/>
      <c r="X618"/>
    </row>
    <row r="619" spans="1:24" ht="15" x14ac:dyDescent="0.2">
      <c r="A619"/>
      <c r="B619"/>
      <c r="C619"/>
      <c r="D619"/>
      <c r="E619"/>
      <c r="F619"/>
      <c r="G619"/>
      <c r="H619"/>
      <c r="I619"/>
      <c r="J619"/>
      <c r="K619"/>
      <c r="L619"/>
      <c r="M619"/>
      <c r="N619"/>
      <c r="O619"/>
      <c r="P619"/>
      <c r="Q619"/>
      <c r="R619"/>
      <c r="S619"/>
      <c r="T619"/>
      <c r="U619"/>
      <c r="V619"/>
      <c r="W619"/>
      <c r="X619"/>
    </row>
    <row r="620" spans="1:24" ht="15" x14ac:dyDescent="0.2">
      <c r="A620"/>
      <c r="B620"/>
      <c r="C620"/>
      <c r="D620"/>
      <c r="E620"/>
      <c r="F620"/>
      <c r="G620"/>
      <c r="H620"/>
      <c r="I620"/>
      <c r="J620"/>
      <c r="K620"/>
      <c r="L620"/>
      <c r="M620"/>
      <c r="N620"/>
      <c r="O620"/>
      <c r="P620"/>
      <c r="Q620"/>
      <c r="R620"/>
      <c r="S620"/>
      <c r="T620"/>
      <c r="U620"/>
      <c r="V620"/>
      <c r="W620"/>
      <c r="X620"/>
    </row>
    <row r="621" spans="1:24" ht="15" x14ac:dyDescent="0.2">
      <c r="A621"/>
      <c r="B621"/>
      <c r="C621"/>
      <c r="D621"/>
      <c r="E621"/>
      <c r="F621"/>
      <c r="G621"/>
      <c r="H621"/>
      <c r="I621"/>
      <c r="J621"/>
      <c r="K621"/>
      <c r="L621"/>
      <c r="M621"/>
      <c r="N621"/>
      <c r="O621"/>
      <c r="P621"/>
      <c r="Q621"/>
      <c r="R621"/>
      <c r="S621"/>
      <c r="T621"/>
      <c r="U621"/>
      <c r="V621"/>
      <c r="W621"/>
      <c r="X621"/>
    </row>
    <row r="622" spans="1:24" ht="15" x14ac:dyDescent="0.2">
      <c r="A622"/>
      <c r="B622"/>
      <c r="C622"/>
      <c r="D622"/>
      <c r="E622"/>
      <c r="F622"/>
      <c r="G622"/>
      <c r="H622"/>
      <c r="I622"/>
      <c r="J622"/>
      <c r="K622"/>
      <c r="L622"/>
      <c r="M622"/>
      <c r="N622"/>
      <c r="O622"/>
      <c r="P622"/>
      <c r="Q622"/>
      <c r="R622"/>
      <c r="S622"/>
      <c r="T622"/>
      <c r="U622"/>
      <c r="V622"/>
      <c r="W622"/>
      <c r="X622"/>
    </row>
    <row r="623" spans="1:24" ht="15" x14ac:dyDescent="0.2">
      <c r="A623"/>
      <c r="B623"/>
      <c r="C623"/>
      <c r="D623"/>
      <c r="E623"/>
      <c r="F623"/>
      <c r="G623"/>
      <c r="H623"/>
      <c r="I623"/>
      <c r="J623"/>
      <c r="K623"/>
      <c r="L623"/>
      <c r="M623"/>
      <c r="N623"/>
      <c r="O623"/>
      <c r="P623"/>
      <c r="Q623"/>
      <c r="R623"/>
      <c r="S623"/>
      <c r="T623"/>
      <c r="U623"/>
      <c r="V623"/>
      <c r="W623"/>
      <c r="X623"/>
    </row>
    <row r="624" spans="1:24" ht="15" x14ac:dyDescent="0.2">
      <c r="A624"/>
      <c r="B624"/>
      <c r="C624"/>
      <c r="D624"/>
      <c r="E624"/>
      <c r="F624"/>
      <c r="G624"/>
      <c r="H624"/>
      <c r="I624"/>
      <c r="J624"/>
      <c r="K624"/>
      <c r="L624"/>
      <c r="M624"/>
      <c r="N624"/>
      <c r="O624"/>
      <c r="P624"/>
      <c r="Q624"/>
      <c r="R624"/>
      <c r="S624"/>
      <c r="T624"/>
      <c r="U624"/>
      <c r="V624"/>
      <c r="W624"/>
      <c r="X624"/>
    </row>
    <row r="625" spans="1:24" ht="15" x14ac:dyDescent="0.2">
      <c r="A625"/>
      <c r="B625"/>
      <c r="C625"/>
      <c r="D625"/>
      <c r="E625"/>
      <c r="F625"/>
      <c r="G625"/>
      <c r="H625"/>
      <c r="I625"/>
      <c r="J625"/>
      <c r="K625"/>
      <c r="L625"/>
      <c r="M625"/>
      <c r="N625"/>
      <c r="O625"/>
      <c r="P625"/>
      <c r="Q625"/>
      <c r="R625"/>
      <c r="S625"/>
      <c r="T625"/>
      <c r="U625"/>
      <c r="V625"/>
      <c r="W625"/>
      <c r="X625"/>
    </row>
    <row r="626" spans="1:24" ht="15" x14ac:dyDescent="0.2">
      <c r="A626"/>
      <c r="B626"/>
      <c r="C626"/>
      <c r="D626"/>
      <c r="E626"/>
      <c r="F626"/>
      <c r="G626"/>
      <c r="H626"/>
      <c r="I626"/>
      <c r="J626"/>
      <c r="K626"/>
      <c r="L626"/>
      <c r="M626"/>
      <c r="N626"/>
      <c r="O626"/>
      <c r="P626"/>
      <c r="Q626"/>
      <c r="R626"/>
      <c r="S626"/>
      <c r="T626"/>
      <c r="U626"/>
      <c r="V626"/>
      <c r="W626"/>
      <c r="X626"/>
    </row>
    <row r="627" spans="1:24" ht="15" x14ac:dyDescent="0.2">
      <c r="A627"/>
      <c r="B627"/>
      <c r="C627"/>
      <c r="D627"/>
      <c r="E627"/>
      <c r="F627"/>
      <c r="G627"/>
      <c r="H627"/>
      <c r="I627"/>
      <c r="J627"/>
      <c r="K627"/>
      <c r="L627"/>
      <c r="M627"/>
      <c r="N627"/>
      <c r="O627"/>
      <c r="P627"/>
      <c r="Q627"/>
      <c r="R627"/>
      <c r="S627"/>
      <c r="T627"/>
      <c r="U627"/>
      <c r="V627"/>
      <c r="W627"/>
      <c r="X627"/>
    </row>
    <row r="628" spans="1:24" ht="15" x14ac:dyDescent="0.2">
      <c r="A628"/>
      <c r="B628"/>
      <c r="C628"/>
      <c r="D628"/>
      <c r="E628"/>
      <c r="F628"/>
      <c r="G628"/>
      <c r="H628"/>
      <c r="I628"/>
      <c r="J628"/>
      <c r="K628"/>
      <c r="L628"/>
      <c r="M628"/>
      <c r="N628"/>
      <c r="O628"/>
      <c r="P628"/>
      <c r="Q628"/>
      <c r="R628"/>
      <c r="S628"/>
      <c r="T628"/>
      <c r="U628"/>
      <c r="V628"/>
      <c r="W628"/>
      <c r="X628"/>
    </row>
    <row r="629" spans="1:24" ht="15" x14ac:dyDescent="0.2">
      <c r="A629"/>
      <c r="B629"/>
      <c r="C629"/>
      <c r="D629"/>
      <c r="E629"/>
      <c r="F629"/>
      <c r="G629"/>
      <c r="H629"/>
      <c r="I629"/>
      <c r="J629"/>
      <c r="K629"/>
      <c r="L629"/>
      <c r="M629"/>
      <c r="N629"/>
      <c r="O629"/>
      <c r="P629"/>
      <c r="Q629"/>
      <c r="R629"/>
      <c r="S629"/>
      <c r="T629"/>
      <c r="U629"/>
      <c r="V629"/>
      <c r="W629"/>
      <c r="X629"/>
    </row>
    <row r="630" spans="1:24" ht="15" x14ac:dyDescent="0.2">
      <c r="A630"/>
      <c r="B630"/>
      <c r="C630"/>
      <c r="D630"/>
      <c r="E630"/>
      <c r="F630"/>
      <c r="G630"/>
      <c r="H630"/>
      <c r="I630"/>
      <c r="J630"/>
      <c r="K630"/>
      <c r="L630"/>
      <c r="M630"/>
      <c r="N630"/>
      <c r="O630"/>
      <c r="P630"/>
      <c r="Q630"/>
      <c r="R630"/>
      <c r="S630"/>
      <c r="T630"/>
      <c r="U630"/>
      <c r="V630"/>
      <c r="W630"/>
      <c r="X630"/>
    </row>
    <row r="631" spans="1:24" ht="15" x14ac:dyDescent="0.2">
      <c r="A631"/>
      <c r="B631"/>
      <c r="C631"/>
      <c r="D631"/>
      <c r="E631"/>
      <c r="F631"/>
      <c r="G631"/>
      <c r="H631"/>
      <c r="I631"/>
      <c r="J631"/>
      <c r="K631"/>
      <c r="L631"/>
      <c r="M631"/>
      <c r="N631"/>
      <c r="O631"/>
      <c r="P631"/>
      <c r="Q631"/>
      <c r="R631"/>
      <c r="S631"/>
      <c r="T631"/>
      <c r="U631"/>
      <c r="V631"/>
      <c r="W631"/>
      <c r="X631"/>
    </row>
    <row r="632" spans="1:24" ht="15" x14ac:dyDescent="0.2">
      <c r="A632"/>
      <c r="B632"/>
      <c r="C632"/>
      <c r="D632"/>
      <c r="E632"/>
      <c r="F632"/>
      <c r="G632"/>
      <c r="H632"/>
      <c r="I632"/>
      <c r="J632"/>
      <c r="K632"/>
      <c r="L632"/>
      <c r="M632"/>
      <c r="N632"/>
      <c r="O632"/>
      <c r="P632"/>
      <c r="Q632"/>
      <c r="R632"/>
      <c r="S632"/>
      <c r="T632"/>
      <c r="U632"/>
      <c r="V632"/>
      <c r="W632"/>
      <c r="X632"/>
    </row>
    <row r="633" spans="1:24" ht="15" x14ac:dyDescent="0.2">
      <c r="A633"/>
      <c r="B633"/>
      <c r="C633"/>
      <c r="D633"/>
      <c r="E633"/>
      <c r="F633"/>
      <c r="G633"/>
      <c r="H633"/>
      <c r="I633"/>
      <c r="J633"/>
      <c r="K633"/>
      <c r="L633"/>
      <c r="M633"/>
      <c r="N633"/>
      <c r="O633"/>
      <c r="P633"/>
      <c r="Q633"/>
      <c r="R633"/>
      <c r="S633"/>
      <c r="T633"/>
      <c r="U633"/>
      <c r="V633"/>
      <c r="W633"/>
      <c r="X633"/>
    </row>
    <row r="634" spans="1:24" ht="15" x14ac:dyDescent="0.2">
      <c r="A634"/>
      <c r="B634"/>
      <c r="C634"/>
      <c r="D634"/>
      <c r="E634"/>
      <c r="F634"/>
      <c r="G634"/>
      <c r="H634"/>
      <c r="I634"/>
      <c r="J634"/>
      <c r="K634"/>
      <c r="L634"/>
      <c r="M634"/>
      <c r="N634"/>
      <c r="O634"/>
      <c r="P634"/>
      <c r="Q634"/>
      <c r="R634"/>
      <c r="S634"/>
      <c r="T634"/>
      <c r="U634"/>
      <c r="V634"/>
      <c r="W634"/>
      <c r="X634"/>
    </row>
    <row r="635" spans="1:24" ht="15" x14ac:dyDescent="0.2">
      <c r="A635"/>
      <c r="B635"/>
      <c r="C635"/>
      <c r="D635"/>
      <c r="E635"/>
      <c r="F635"/>
      <c r="G635"/>
      <c r="H635"/>
      <c r="I635"/>
      <c r="J635"/>
      <c r="K635"/>
      <c r="L635"/>
      <c r="M635"/>
      <c r="N635"/>
      <c r="O635"/>
      <c r="P635"/>
      <c r="Q635"/>
      <c r="R635"/>
      <c r="S635"/>
      <c r="T635"/>
      <c r="U635"/>
      <c r="V635"/>
      <c r="W635"/>
      <c r="X635"/>
    </row>
    <row r="636" spans="1:24" ht="15" x14ac:dyDescent="0.2">
      <c r="A636"/>
      <c r="B636"/>
      <c r="C636"/>
      <c r="D636"/>
      <c r="E636"/>
      <c r="F636"/>
      <c r="G636"/>
      <c r="H636"/>
      <c r="I636"/>
      <c r="J636"/>
      <c r="K636"/>
      <c r="L636"/>
      <c r="M636"/>
      <c r="N636"/>
      <c r="O636"/>
      <c r="P636"/>
      <c r="Q636"/>
      <c r="R636"/>
      <c r="S636"/>
      <c r="T636"/>
      <c r="U636"/>
      <c r="V636"/>
      <c r="W636"/>
      <c r="X636"/>
    </row>
    <row r="637" spans="1:24" ht="15" x14ac:dyDescent="0.2">
      <c r="A637"/>
      <c r="B637"/>
      <c r="C637"/>
      <c r="D637"/>
      <c r="E637"/>
      <c r="F637"/>
      <c r="G637"/>
      <c r="H637"/>
      <c r="I637"/>
      <c r="J637"/>
      <c r="K637"/>
      <c r="L637"/>
      <c r="M637"/>
      <c r="N637"/>
      <c r="O637"/>
      <c r="P637"/>
      <c r="Q637"/>
      <c r="R637"/>
      <c r="S637"/>
      <c r="T637"/>
      <c r="U637"/>
      <c r="V637"/>
      <c r="W637"/>
      <c r="X637"/>
    </row>
    <row r="638" spans="1:24" ht="15" x14ac:dyDescent="0.2">
      <c r="A638"/>
      <c r="B638"/>
      <c r="C638"/>
      <c r="D638"/>
      <c r="E638"/>
      <c r="F638"/>
      <c r="G638"/>
      <c r="H638"/>
      <c r="I638"/>
      <c r="J638"/>
      <c r="K638"/>
      <c r="L638"/>
      <c r="M638"/>
      <c r="N638"/>
      <c r="O638"/>
      <c r="P638"/>
      <c r="Q638"/>
      <c r="R638"/>
      <c r="S638"/>
      <c r="T638"/>
      <c r="U638"/>
      <c r="V638"/>
      <c r="W638"/>
      <c r="X638"/>
    </row>
    <row r="639" spans="1:24" ht="15" x14ac:dyDescent="0.2">
      <c r="A639"/>
      <c r="B639"/>
      <c r="C639"/>
      <c r="D639"/>
      <c r="E639"/>
      <c r="F639"/>
      <c r="G639"/>
      <c r="H639"/>
      <c r="I639"/>
      <c r="J639"/>
      <c r="K639"/>
      <c r="L639"/>
      <c r="M639"/>
      <c r="N639"/>
      <c r="O639"/>
      <c r="P639"/>
      <c r="Q639"/>
      <c r="R639"/>
      <c r="S639"/>
      <c r="T639"/>
      <c r="U639"/>
      <c r="V639"/>
      <c r="W639"/>
      <c r="X639"/>
    </row>
    <row r="640" spans="1:24" ht="15" x14ac:dyDescent="0.2">
      <c r="A640"/>
      <c r="B640"/>
      <c r="C640"/>
      <c r="D640"/>
      <c r="E640"/>
      <c r="F640"/>
      <c r="G640"/>
      <c r="H640"/>
      <c r="I640"/>
      <c r="J640"/>
      <c r="K640"/>
      <c r="L640"/>
      <c r="M640"/>
      <c r="N640"/>
      <c r="O640"/>
      <c r="P640"/>
      <c r="Q640"/>
      <c r="R640"/>
      <c r="S640"/>
      <c r="T640"/>
      <c r="U640"/>
      <c r="V640"/>
      <c r="W640"/>
      <c r="X640"/>
    </row>
    <row r="641" spans="1:24" ht="15" x14ac:dyDescent="0.2">
      <c r="A641"/>
      <c r="B641"/>
      <c r="C641"/>
      <c r="D641"/>
      <c r="E641"/>
      <c r="F641"/>
      <c r="G641"/>
      <c r="H641"/>
      <c r="I641"/>
      <c r="J641"/>
      <c r="K641"/>
      <c r="L641"/>
      <c r="M641"/>
      <c r="N641"/>
      <c r="O641"/>
      <c r="P641"/>
      <c r="Q641"/>
      <c r="R641"/>
      <c r="S641"/>
      <c r="T641"/>
      <c r="U641"/>
      <c r="V641"/>
      <c r="W641"/>
      <c r="X641"/>
    </row>
    <row r="642" spans="1:24" ht="15" x14ac:dyDescent="0.2">
      <c r="A642"/>
      <c r="B642"/>
      <c r="C642"/>
      <c r="D642"/>
      <c r="E642"/>
      <c r="F642"/>
      <c r="G642"/>
      <c r="H642"/>
      <c r="I642"/>
      <c r="J642"/>
      <c r="K642"/>
      <c r="L642"/>
      <c r="M642"/>
      <c r="N642"/>
      <c r="O642"/>
      <c r="P642"/>
      <c r="Q642"/>
      <c r="R642"/>
      <c r="S642"/>
      <c r="T642"/>
      <c r="U642"/>
      <c r="V642"/>
      <c r="W642"/>
      <c r="X642"/>
    </row>
    <row r="643" spans="1:24" ht="15" x14ac:dyDescent="0.2">
      <c r="A643"/>
      <c r="B643"/>
      <c r="C643"/>
      <c r="D643"/>
      <c r="E643"/>
      <c r="F643"/>
      <c r="G643"/>
      <c r="H643"/>
      <c r="I643"/>
      <c r="J643"/>
      <c r="K643"/>
      <c r="L643"/>
      <c r="M643"/>
      <c r="N643"/>
      <c r="O643"/>
      <c r="P643"/>
      <c r="Q643"/>
      <c r="R643"/>
      <c r="S643"/>
      <c r="T643"/>
      <c r="U643"/>
      <c r="V643"/>
      <c r="W643"/>
      <c r="X643"/>
    </row>
    <row r="644" spans="1:24" ht="15" x14ac:dyDescent="0.2">
      <c r="A644"/>
      <c r="B644"/>
      <c r="C644"/>
      <c r="D644"/>
      <c r="E644"/>
      <c r="F644"/>
      <c r="G644"/>
      <c r="H644"/>
      <c r="I644"/>
      <c r="J644"/>
      <c r="K644"/>
      <c r="L644"/>
      <c r="M644"/>
      <c r="N644"/>
      <c r="O644"/>
      <c r="P644"/>
      <c r="Q644"/>
      <c r="R644"/>
      <c r="S644"/>
      <c r="T644"/>
      <c r="U644"/>
      <c r="V644"/>
      <c r="W644"/>
      <c r="X644"/>
    </row>
    <row r="645" spans="1:24" ht="15" x14ac:dyDescent="0.2">
      <c r="A645"/>
      <c r="B645"/>
      <c r="C645"/>
      <c r="D645"/>
      <c r="E645"/>
      <c r="F645"/>
      <c r="G645"/>
      <c r="H645"/>
      <c r="I645"/>
      <c r="J645"/>
      <c r="K645"/>
      <c r="L645"/>
      <c r="M645"/>
      <c r="N645"/>
      <c r="O645"/>
      <c r="P645"/>
      <c r="Q645"/>
      <c r="R645"/>
      <c r="S645"/>
      <c r="T645"/>
      <c r="U645"/>
      <c r="V645"/>
      <c r="W645"/>
      <c r="X645"/>
    </row>
    <row r="646" spans="1:24" ht="15" x14ac:dyDescent="0.2">
      <c r="A646"/>
      <c r="B646"/>
      <c r="C646"/>
      <c r="D646"/>
      <c r="E646"/>
      <c r="F646"/>
      <c r="G646"/>
      <c r="H646"/>
      <c r="I646"/>
      <c r="J646"/>
      <c r="K646"/>
      <c r="L646"/>
      <c r="M646"/>
      <c r="N646"/>
      <c r="O646"/>
      <c r="P646"/>
      <c r="Q646"/>
      <c r="R646"/>
      <c r="S646"/>
      <c r="T646"/>
      <c r="U646"/>
      <c r="V646"/>
      <c r="W646"/>
      <c r="X646"/>
    </row>
    <row r="647" spans="1:24" ht="15" x14ac:dyDescent="0.2">
      <c r="A647"/>
      <c r="B647"/>
      <c r="C647"/>
      <c r="D647"/>
      <c r="E647"/>
      <c r="F647"/>
      <c r="G647"/>
      <c r="H647"/>
      <c r="I647"/>
      <c r="J647"/>
      <c r="K647"/>
      <c r="L647"/>
      <c r="M647"/>
      <c r="N647"/>
      <c r="O647"/>
      <c r="P647"/>
      <c r="Q647"/>
      <c r="R647"/>
      <c r="S647"/>
      <c r="T647"/>
      <c r="U647"/>
      <c r="V647"/>
      <c r="W647"/>
      <c r="X647"/>
    </row>
    <row r="648" spans="1:24" ht="15" x14ac:dyDescent="0.2">
      <c r="A648"/>
      <c r="B648"/>
      <c r="C648"/>
      <c r="D648"/>
      <c r="E648"/>
      <c r="F648"/>
      <c r="G648"/>
      <c r="H648"/>
      <c r="I648"/>
      <c r="J648"/>
      <c r="K648"/>
      <c r="L648"/>
      <c r="M648"/>
      <c r="N648"/>
      <c r="O648"/>
      <c r="P648"/>
      <c r="Q648"/>
      <c r="R648"/>
      <c r="S648"/>
      <c r="T648"/>
      <c r="U648"/>
      <c r="V648"/>
      <c r="W648"/>
      <c r="X648"/>
    </row>
    <row r="649" spans="1:24" ht="15" x14ac:dyDescent="0.2">
      <c r="A649"/>
      <c r="B649"/>
      <c r="C649"/>
      <c r="D649"/>
      <c r="E649"/>
      <c r="F649"/>
      <c r="G649"/>
      <c r="H649"/>
      <c r="I649"/>
      <c r="J649"/>
      <c r="K649"/>
      <c r="L649"/>
      <c r="M649"/>
      <c r="N649"/>
      <c r="O649"/>
      <c r="P649"/>
      <c r="Q649"/>
      <c r="R649"/>
      <c r="S649"/>
      <c r="T649"/>
      <c r="U649"/>
      <c r="V649"/>
      <c r="W649"/>
      <c r="X649"/>
    </row>
    <row r="650" spans="1:24" ht="15" x14ac:dyDescent="0.2">
      <c r="A650"/>
      <c r="B650"/>
      <c r="C650"/>
      <c r="D650"/>
      <c r="E650"/>
      <c r="F650"/>
      <c r="G650"/>
      <c r="H650"/>
      <c r="I650"/>
      <c r="J650"/>
      <c r="K650"/>
      <c r="L650"/>
      <c r="M650"/>
      <c r="N650"/>
      <c r="O650"/>
      <c r="P650"/>
      <c r="Q650"/>
      <c r="R650"/>
      <c r="S650"/>
      <c r="T650"/>
      <c r="U650"/>
      <c r="V650"/>
      <c r="W650"/>
      <c r="X650"/>
    </row>
    <row r="651" spans="1:24" ht="15" x14ac:dyDescent="0.2">
      <c r="A651"/>
      <c r="B651"/>
      <c r="C651"/>
      <c r="D651"/>
      <c r="E651"/>
      <c r="F651"/>
      <c r="G651"/>
      <c r="H651"/>
      <c r="I651"/>
      <c r="J651"/>
      <c r="K651"/>
      <c r="L651"/>
      <c r="M651"/>
      <c r="N651"/>
      <c r="O651"/>
      <c r="P651"/>
      <c r="Q651"/>
      <c r="R651"/>
      <c r="S651"/>
      <c r="T651"/>
      <c r="U651"/>
      <c r="V651"/>
      <c r="W651"/>
      <c r="X651"/>
    </row>
    <row r="652" spans="1:24" ht="15" x14ac:dyDescent="0.2">
      <c r="A652"/>
      <c r="B652"/>
      <c r="C652"/>
      <c r="D652"/>
      <c r="E652"/>
      <c r="F652"/>
      <c r="G652"/>
      <c r="H652"/>
      <c r="I652"/>
      <c r="J652"/>
      <c r="K652"/>
      <c r="L652"/>
      <c r="M652"/>
      <c r="N652"/>
      <c r="O652"/>
      <c r="P652"/>
      <c r="Q652"/>
      <c r="R652"/>
      <c r="S652"/>
      <c r="T652"/>
      <c r="U652"/>
      <c r="V652"/>
      <c r="W652"/>
      <c r="X652"/>
    </row>
    <row r="653" spans="1:24" ht="15" x14ac:dyDescent="0.2">
      <c r="A653"/>
      <c r="B653"/>
      <c r="C653"/>
      <c r="D653"/>
      <c r="E653"/>
      <c r="F653"/>
      <c r="G653"/>
      <c r="H653"/>
      <c r="I653"/>
      <c r="J653"/>
      <c r="K653"/>
      <c r="L653"/>
      <c r="M653"/>
      <c r="N653"/>
      <c r="O653"/>
      <c r="P653"/>
      <c r="Q653"/>
      <c r="R653"/>
      <c r="S653"/>
      <c r="T653"/>
      <c r="U653"/>
      <c r="V653"/>
      <c r="W653"/>
      <c r="X653"/>
    </row>
    <row r="654" spans="1:24" ht="15" x14ac:dyDescent="0.2">
      <c r="A654"/>
      <c r="B654"/>
      <c r="C654"/>
      <c r="D654"/>
      <c r="E654"/>
      <c r="F654"/>
      <c r="G654"/>
      <c r="H654"/>
      <c r="I654"/>
      <c r="J654"/>
      <c r="K654"/>
      <c r="L654"/>
      <c r="M654"/>
      <c r="N654"/>
      <c r="O654"/>
      <c r="P654"/>
      <c r="Q654"/>
      <c r="R654"/>
      <c r="S654"/>
      <c r="T654"/>
      <c r="U654"/>
      <c r="V654"/>
      <c r="W654"/>
      <c r="X654"/>
    </row>
    <row r="655" spans="1:24" ht="15" x14ac:dyDescent="0.2">
      <c r="A655"/>
      <c r="B655"/>
      <c r="C655"/>
      <c r="D655"/>
      <c r="E655"/>
      <c r="F655"/>
      <c r="G655"/>
      <c r="H655"/>
      <c r="I655"/>
      <c r="J655"/>
      <c r="K655"/>
      <c r="L655"/>
      <c r="M655"/>
      <c r="N655"/>
      <c r="O655"/>
      <c r="P655"/>
      <c r="Q655"/>
      <c r="R655"/>
      <c r="S655"/>
      <c r="T655"/>
      <c r="U655"/>
      <c r="V655"/>
      <c r="W655"/>
      <c r="X655"/>
    </row>
    <row r="656" spans="1:24" ht="15" x14ac:dyDescent="0.2">
      <c r="A656"/>
      <c r="B656"/>
      <c r="C656"/>
      <c r="D656"/>
      <c r="E656"/>
      <c r="F656"/>
      <c r="G656"/>
      <c r="H656"/>
      <c r="I656"/>
      <c r="J656"/>
      <c r="K656"/>
      <c r="L656"/>
      <c r="M656"/>
      <c r="N656"/>
      <c r="O656"/>
      <c r="P656"/>
      <c r="Q656"/>
      <c r="R656"/>
      <c r="S656"/>
      <c r="T656"/>
      <c r="U656"/>
      <c r="V656"/>
      <c r="W656"/>
      <c r="X656"/>
    </row>
    <row r="657" spans="1:24" ht="15" x14ac:dyDescent="0.2">
      <c r="A657"/>
      <c r="B657"/>
      <c r="C657"/>
      <c r="D657"/>
      <c r="E657"/>
      <c r="F657"/>
      <c r="G657"/>
      <c r="H657"/>
      <c r="I657"/>
      <c r="J657"/>
      <c r="K657"/>
      <c r="L657"/>
      <c r="M657"/>
      <c r="N657"/>
      <c r="O657"/>
      <c r="P657"/>
      <c r="Q657"/>
      <c r="R657"/>
      <c r="S657"/>
      <c r="T657"/>
      <c r="U657"/>
      <c r="V657"/>
      <c r="W657"/>
      <c r="X657"/>
    </row>
    <row r="658" spans="1:24" ht="15" x14ac:dyDescent="0.2">
      <c r="A658"/>
      <c r="B658"/>
      <c r="C658"/>
      <c r="D658"/>
      <c r="E658"/>
      <c r="F658"/>
      <c r="G658"/>
      <c r="H658"/>
      <c r="I658"/>
      <c r="J658"/>
      <c r="K658"/>
      <c r="L658"/>
      <c r="M658"/>
      <c r="N658"/>
      <c r="O658"/>
      <c r="P658"/>
      <c r="Q658"/>
      <c r="R658"/>
      <c r="S658"/>
      <c r="T658"/>
      <c r="U658"/>
      <c r="V658"/>
      <c r="W658"/>
      <c r="X658"/>
    </row>
    <row r="659" spans="1:24" ht="15" x14ac:dyDescent="0.2">
      <c r="A659"/>
      <c r="B659"/>
      <c r="C659"/>
      <c r="D659"/>
      <c r="E659"/>
      <c r="F659"/>
      <c r="G659"/>
      <c r="H659"/>
      <c r="I659"/>
      <c r="J659"/>
      <c r="K659"/>
      <c r="L659"/>
      <c r="M659"/>
      <c r="N659"/>
      <c r="O659"/>
      <c r="P659"/>
      <c r="Q659"/>
      <c r="R659"/>
      <c r="S659"/>
      <c r="T659"/>
      <c r="U659"/>
      <c r="V659"/>
      <c r="W659"/>
      <c r="X659"/>
    </row>
    <row r="660" spans="1:24" ht="15" x14ac:dyDescent="0.2">
      <c r="A660"/>
      <c r="B660"/>
      <c r="C660"/>
      <c r="D660"/>
      <c r="E660"/>
      <c r="F660"/>
      <c r="G660"/>
      <c r="H660"/>
      <c r="I660"/>
      <c r="J660"/>
      <c r="K660"/>
      <c r="L660"/>
      <c r="M660"/>
      <c r="N660"/>
      <c r="O660"/>
      <c r="P660"/>
      <c r="Q660"/>
      <c r="R660"/>
      <c r="S660"/>
      <c r="T660"/>
      <c r="U660"/>
      <c r="V660"/>
      <c r="W660"/>
      <c r="X660"/>
    </row>
    <row r="661" spans="1:24" ht="15" x14ac:dyDescent="0.2">
      <c r="A661"/>
      <c r="B661"/>
      <c r="C661"/>
      <c r="D661"/>
      <c r="E661"/>
      <c r="F661"/>
      <c r="G661"/>
      <c r="H661"/>
      <c r="I661"/>
      <c r="J661"/>
      <c r="K661"/>
      <c r="L661"/>
      <c r="M661"/>
      <c r="N661"/>
      <c r="O661"/>
      <c r="P661"/>
      <c r="Q661"/>
      <c r="R661"/>
      <c r="S661"/>
      <c r="T661"/>
      <c r="U661"/>
      <c r="V661"/>
      <c r="W661"/>
      <c r="X661"/>
    </row>
    <row r="662" spans="1:24" ht="15" x14ac:dyDescent="0.2">
      <c r="A662"/>
      <c r="B662"/>
      <c r="C662"/>
      <c r="D662"/>
      <c r="E662"/>
      <c r="F662"/>
      <c r="G662"/>
      <c r="H662"/>
      <c r="I662"/>
      <c r="J662"/>
      <c r="K662"/>
      <c r="L662"/>
      <c r="M662"/>
      <c r="N662"/>
      <c r="O662"/>
      <c r="P662"/>
      <c r="Q662"/>
      <c r="R662"/>
      <c r="S662"/>
      <c r="T662"/>
      <c r="U662"/>
      <c r="V662"/>
      <c r="W662"/>
      <c r="X662"/>
    </row>
    <row r="663" spans="1:24" ht="15" x14ac:dyDescent="0.2">
      <c r="A663"/>
      <c r="B663"/>
      <c r="C663"/>
      <c r="D663"/>
      <c r="E663"/>
      <c r="F663"/>
      <c r="G663"/>
      <c r="H663"/>
      <c r="I663"/>
      <c r="J663"/>
      <c r="K663"/>
      <c r="L663"/>
      <c r="M663"/>
      <c r="N663"/>
      <c r="O663"/>
      <c r="P663"/>
      <c r="Q663"/>
      <c r="R663"/>
      <c r="S663"/>
      <c r="T663"/>
      <c r="U663"/>
      <c r="V663"/>
      <c r="W663"/>
      <c r="X663"/>
    </row>
    <row r="664" spans="1:24" ht="15" x14ac:dyDescent="0.2">
      <c r="A664"/>
      <c r="B664"/>
      <c r="C664"/>
      <c r="D664"/>
      <c r="E664"/>
      <c r="F664"/>
      <c r="G664"/>
      <c r="H664"/>
      <c r="I664"/>
      <c r="J664"/>
      <c r="K664"/>
      <c r="L664"/>
      <c r="M664"/>
      <c r="N664"/>
      <c r="O664"/>
      <c r="P664"/>
      <c r="Q664"/>
      <c r="R664"/>
      <c r="S664"/>
      <c r="T664"/>
      <c r="U664"/>
      <c r="V664"/>
      <c r="W664"/>
      <c r="X664"/>
    </row>
    <row r="665" spans="1:24" ht="15" x14ac:dyDescent="0.2">
      <c r="A665"/>
      <c r="B665"/>
      <c r="C665"/>
      <c r="D665"/>
      <c r="E665"/>
      <c r="F665"/>
      <c r="G665"/>
      <c r="H665"/>
      <c r="I665"/>
      <c r="J665"/>
      <c r="K665"/>
      <c r="L665"/>
      <c r="M665"/>
      <c r="N665"/>
      <c r="O665"/>
      <c r="P665"/>
      <c r="Q665"/>
      <c r="R665"/>
      <c r="S665"/>
      <c r="T665"/>
      <c r="U665"/>
      <c r="V665"/>
      <c r="W665"/>
      <c r="X665"/>
    </row>
    <row r="666" spans="1:24" ht="15" x14ac:dyDescent="0.2">
      <c r="A666"/>
      <c r="B666"/>
      <c r="C666"/>
      <c r="D666"/>
      <c r="E666"/>
      <c r="F666"/>
      <c r="G666"/>
      <c r="H666"/>
      <c r="I666"/>
      <c r="J666"/>
      <c r="K666"/>
      <c r="L666"/>
      <c r="M666"/>
      <c r="N666"/>
      <c r="O666"/>
      <c r="P666"/>
      <c r="Q666"/>
      <c r="R666"/>
      <c r="S666"/>
      <c r="T666"/>
      <c r="U666"/>
      <c r="V666"/>
      <c r="W666"/>
      <c r="X666"/>
    </row>
    <row r="667" spans="1:24" ht="15" x14ac:dyDescent="0.2">
      <c r="A667"/>
      <c r="B667"/>
      <c r="C667"/>
      <c r="D667"/>
      <c r="E667"/>
      <c r="F667"/>
      <c r="G667"/>
      <c r="H667"/>
      <c r="I667"/>
      <c r="J667"/>
      <c r="K667"/>
      <c r="L667"/>
      <c r="M667"/>
      <c r="N667"/>
      <c r="O667"/>
      <c r="P667"/>
      <c r="Q667"/>
      <c r="R667"/>
      <c r="S667"/>
      <c r="T667"/>
      <c r="U667"/>
      <c r="V667"/>
      <c r="W667"/>
      <c r="X667"/>
    </row>
    <row r="668" spans="1:24" ht="15" x14ac:dyDescent="0.2">
      <c r="A668"/>
      <c r="B668"/>
      <c r="C668"/>
      <c r="D668"/>
      <c r="E668"/>
      <c r="F668"/>
      <c r="G668"/>
      <c r="H668"/>
      <c r="I668"/>
      <c r="J668"/>
      <c r="K668"/>
      <c r="L668"/>
      <c r="M668"/>
      <c r="N668"/>
      <c r="O668"/>
      <c r="P668"/>
      <c r="Q668"/>
      <c r="R668"/>
      <c r="S668"/>
      <c r="T668"/>
      <c r="U668"/>
      <c r="V668"/>
      <c r="W668"/>
      <c r="X668"/>
    </row>
    <row r="669" spans="1:24" ht="15" x14ac:dyDescent="0.2">
      <c r="A669"/>
      <c r="B669"/>
      <c r="C669"/>
      <c r="D669"/>
      <c r="E669"/>
      <c r="F669"/>
      <c r="G669"/>
      <c r="H669"/>
      <c r="I669"/>
      <c r="J669"/>
      <c r="K669"/>
      <c r="L669"/>
      <c r="M669"/>
      <c r="N669"/>
      <c r="O669"/>
      <c r="P669"/>
      <c r="Q669"/>
      <c r="R669"/>
      <c r="S669"/>
      <c r="T669"/>
      <c r="U669"/>
      <c r="V669"/>
      <c r="W669"/>
      <c r="X669"/>
    </row>
    <row r="670" spans="1:24" ht="15" x14ac:dyDescent="0.2">
      <c r="A670"/>
      <c r="B670"/>
      <c r="C670"/>
      <c r="D670"/>
      <c r="E670"/>
      <c r="F670"/>
      <c r="G670"/>
      <c r="H670"/>
      <c r="I670"/>
      <c r="J670"/>
      <c r="K670"/>
      <c r="L670"/>
      <c r="M670"/>
      <c r="N670"/>
      <c r="O670"/>
      <c r="P670"/>
      <c r="Q670"/>
      <c r="R670"/>
      <c r="S670"/>
      <c r="T670"/>
      <c r="U670"/>
      <c r="V670"/>
      <c r="W670"/>
      <c r="X670"/>
    </row>
    <row r="671" spans="1:24" ht="15" x14ac:dyDescent="0.2">
      <c r="A671"/>
      <c r="B671"/>
      <c r="C671"/>
      <c r="D671"/>
      <c r="E671"/>
      <c r="F671"/>
      <c r="G671"/>
      <c r="H671"/>
      <c r="I671"/>
      <c r="J671"/>
      <c r="K671"/>
      <c r="L671"/>
      <c r="M671"/>
      <c r="N671"/>
      <c r="O671"/>
      <c r="P671"/>
      <c r="Q671"/>
      <c r="R671"/>
      <c r="S671"/>
      <c r="T671"/>
      <c r="U671"/>
      <c r="V671"/>
      <c r="W671"/>
      <c r="X671"/>
    </row>
    <row r="672" spans="1:24" ht="15" x14ac:dyDescent="0.2">
      <c r="A672"/>
      <c r="B672"/>
      <c r="C672"/>
      <c r="D672"/>
      <c r="E672"/>
      <c r="F672"/>
      <c r="G672"/>
      <c r="H672"/>
      <c r="I672"/>
      <c r="J672"/>
      <c r="K672"/>
      <c r="L672"/>
      <c r="M672"/>
      <c r="N672"/>
      <c r="O672"/>
      <c r="P672"/>
      <c r="Q672"/>
      <c r="R672"/>
      <c r="S672"/>
      <c r="T672"/>
      <c r="U672"/>
      <c r="V672"/>
      <c r="W672"/>
      <c r="X672"/>
    </row>
    <row r="673" spans="1:24" ht="15" x14ac:dyDescent="0.2">
      <c r="A673"/>
      <c r="B673"/>
      <c r="C673"/>
      <c r="D673"/>
      <c r="E673"/>
      <c r="F673"/>
      <c r="G673"/>
      <c r="H673"/>
      <c r="I673"/>
      <c r="J673"/>
      <c r="K673"/>
      <c r="L673"/>
      <c r="M673"/>
      <c r="N673"/>
      <c r="O673"/>
      <c r="P673"/>
      <c r="Q673"/>
      <c r="R673"/>
      <c r="S673"/>
      <c r="T673"/>
      <c r="U673"/>
      <c r="V673"/>
      <c r="W673"/>
      <c r="X673"/>
    </row>
    <row r="674" spans="1:24" ht="15" x14ac:dyDescent="0.2">
      <c r="A674"/>
      <c r="B674"/>
      <c r="C674"/>
      <c r="D674"/>
      <c r="E674"/>
      <c r="F674"/>
      <c r="G674"/>
      <c r="H674"/>
      <c r="I674"/>
      <c r="J674"/>
      <c r="K674"/>
      <c r="L674"/>
      <c r="M674"/>
      <c r="N674"/>
      <c r="O674"/>
      <c r="P674"/>
      <c r="Q674"/>
      <c r="R674"/>
      <c r="S674"/>
      <c r="T674"/>
      <c r="U674"/>
      <c r="V674"/>
      <c r="W674"/>
      <c r="X674"/>
    </row>
    <row r="675" spans="1:24" ht="15" x14ac:dyDescent="0.2">
      <c r="A675"/>
      <c r="B675"/>
      <c r="C675"/>
      <c r="D675"/>
      <c r="E675"/>
      <c r="F675"/>
      <c r="G675"/>
      <c r="H675"/>
      <c r="I675"/>
      <c r="J675"/>
      <c r="K675"/>
      <c r="L675"/>
      <c r="M675"/>
      <c r="N675"/>
      <c r="O675"/>
      <c r="P675"/>
      <c r="Q675"/>
      <c r="R675"/>
      <c r="S675"/>
      <c r="T675"/>
      <c r="U675"/>
      <c r="V675"/>
      <c r="W675"/>
      <c r="X675"/>
    </row>
    <row r="676" spans="1:24" ht="15" x14ac:dyDescent="0.2">
      <c r="A676"/>
      <c r="B676"/>
      <c r="C676"/>
      <c r="D676"/>
      <c r="E676"/>
      <c r="F676"/>
      <c r="G676"/>
      <c r="H676"/>
      <c r="I676"/>
      <c r="J676"/>
      <c r="K676"/>
      <c r="L676"/>
      <c r="M676"/>
      <c r="N676"/>
      <c r="O676"/>
      <c r="P676"/>
      <c r="Q676"/>
      <c r="R676"/>
      <c r="S676"/>
      <c r="T676"/>
      <c r="U676"/>
      <c r="V676"/>
      <c r="W676"/>
      <c r="X676"/>
    </row>
    <row r="677" spans="1:24" ht="15" x14ac:dyDescent="0.2">
      <c r="A677"/>
      <c r="B677"/>
      <c r="C677"/>
      <c r="D677"/>
      <c r="E677"/>
      <c r="F677"/>
      <c r="G677"/>
      <c r="H677"/>
      <c r="I677"/>
      <c r="J677"/>
      <c r="K677"/>
      <c r="L677"/>
      <c r="M677"/>
      <c r="N677"/>
      <c r="O677"/>
      <c r="P677"/>
      <c r="Q677"/>
      <c r="R677"/>
      <c r="S677"/>
      <c r="T677"/>
      <c r="U677"/>
      <c r="V677"/>
      <c r="W677"/>
      <c r="X677"/>
    </row>
    <row r="678" spans="1:24" ht="15" x14ac:dyDescent="0.2">
      <c r="A678"/>
      <c r="B678"/>
      <c r="C678"/>
      <c r="D678"/>
      <c r="E678"/>
      <c r="F678"/>
      <c r="G678"/>
      <c r="H678"/>
      <c r="I678"/>
      <c r="J678"/>
      <c r="K678"/>
      <c r="L678"/>
      <c r="M678"/>
      <c r="N678"/>
      <c r="O678"/>
      <c r="P678"/>
      <c r="Q678"/>
      <c r="R678"/>
      <c r="S678"/>
      <c r="T678"/>
      <c r="U678"/>
      <c r="V678"/>
      <c r="W678"/>
      <c r="X678"/>
    </row>
    <row r="679" spans="1:24" ht="15" x14ac:dyDescent="0.2">
      <c r="A679"/>
      <c r="B679"/>
      <c r="C679"/>
      <c r="D679"/>
      <c r="E679"/>
      <c r="F679"/>
      <c r="G679"/>
      <c r="H679"/>
      <c r="I679"/>
      <c r="J679"/>
      <c r="K679"/>
      <c r="L679"/>
      <c r="M679"/>
      <c r="N679"/>
      <c r="O679"/>
      <c r="P679"/>
      <c r="Q679"/>
      <c r="R679"/>
      <c r="S679"/>
      <c r="T679"/>
      <c r="U679"/>
      <c r="V679"/>
      <c r="W679"/>
      <c r="X679"/>
    </row>
    <row r="680" spans="1:24" ht="15" x14ac:dyDescent="0.2">
      <c r="A680"/>
      <c r="B680"/>
      <c r="C680"/>
      <c r="D680"/>
      <c r="E680"/>
      <c r="F680"/>
      <c r="G680"/>
      <c r="H680"/>
      <c r="I680"/>
      <c r="J680"/>
      <c r="K680"/>
      <c r="L680"/>
      <c r="M680"/>
      <c r="N680"/>
      <c r="O680"/>
      <c r="P680"/>
      <c r="Q680"/>
      <c r="R680"/>
      <c r="S680"/>
      <c r="T680"/>
      <c r="U680"/>
      <c r="V680"/>
      <c r="W680"/>
      <c r="X680"/>
    </row>
    <row r="681" spans="1:24" ht="15" x14ac:dyDescent="0.2">
      <c r="A681"/>
      <c r="B681"/>
      <c r="C681"/>
      <c r="D681"/>
      <c r="E681"/>
      <c r="F681"/>
      <c r="G681"/>
      <c r="H681"/>
      <c r="I681"/>
      <c r="J681"/>
      <c r="K681"/>
      <c r="L681"/>
      <c r="M681"/>
      <c r="N681"/>
      <c r="O681"/>
      <c r="P681"/>
      <c r="Q681"/>
      <c r="R681"/>
      <c r="S681"/>
      <c r="T681"/>
      <c r="U681"/>
      <c r="V681"/>
      <c r="W681"/>
      <c r="X681"/>
    </row>
    <row r="682" spans="1:24" ht="15" x14ac:dyDescent="0.2">
      <c r="A682"/>
      <c r="B682"/>
      <c r="C682"/>
      <c r="D682"/>
      <c r="E682"/>
      <c r="F682"/>
      <c r="G682"/>
      <c r="H682"/>
      <c r="I682"/>
      <c r="J682"/>
      <c r="K682"/>
      <c r="L682"/>
      <c r="M682"/>
      <c r="N682"/>
      <c r="O682"/>
      <c r="P682"/>
      <c r="Q682"/>
      <c r="R682"/>
      <c r="S682"/>
      <c r="T682"/>
      <c r="U682"/>
      <c r="V682"/>
      <c r="W682"/>
      <c r="X682"/>
    </row>
    <row r="683" spans="1:24" ht="15" x14ac:dyDescent="0.2">
      <c r="A683"/>
      <c r="B683"/>
      <c r="C683"/>
      <c r="D683"/>
      <c r="E683"/>
      <c r="F683"/>
      <c r="G683"/>
      <c r="H683"/>
      <c r="I683"/>
      <c r="J683"/>
      <c r="K683"/>
      <c r="L683"/>
      <c r="M683"/>
      <c r="N683"/>
      <c r="O683"/>
      <c r="P683"/>
      <c r="Q683"/>
      <c r="R683"/>
      <c r="S683"/>
      <c r="T683"/>
      <c r="U683"/>
      <c r="V683"/>
      <c r="W683"/>
      <c r="X683"/>
    </row>
    <row r="684" spans="1:24" ht="15" x14ac:dyDescent="0.2">
      <c r="A684"/>
      <c r="B684"/>
      <c r="C684"/>
      <c r="D684"/>
      <c r="E684"/>
      <c r="F684"/>
      <c r="G684"/>
      <c r="H684"/>
      <c r="I684"/>
      <c r="J684"/>
      <c r="K684"/>
      <c r="L684"/>
      <c r="M684"/>
      <c r="N684"/>
      <c r="O684"/>
      <c r="P684"/>
      <c r="Q684"/>
      <c r="R684"/>
      <c r="S684"/>
      <c r="T684"/>
      <c r="U684"/>
      <c r="V684"/>
      <c r="W684"/>
      <c r="X684"/>
    </row>
    <row r="685" spans="1:24" ht="15" x14ac:dyDescent="0.2">
      <c r="A685"/>
      <c r="B685"/>
      <c r="C685"/>
      <c r="D685"/>
      <c r="E685"/>
      <c r="F685"/>
      <c r="G685"/>
      <c r="H685"/>
      <c r="I685"/>
      <c r="J685"/>
      <c r="K685"/>
      <c r="L685"/>
      <c r="M685"/>
      <c r="N685"/>
      <c r="O685"/>
      <c r="P685"/>
      <c r="Q685"/>
      <c r="R685"/>
      <c r="S685"/>
      <c r="T685"/>
      <c r="U685"/>
      <c r="V685"/>
      <c r="W685"/>
      <c r="X685"/>
    </row>
    <row r="686" spans="1:24" ht="15" x14ac:dyDescent="0.2">
      <c r="A686"/>
      <c r="B686"/>
      <c r="C686"/>
      <c r="D686"/>
      <c r="E686"/>
      <c r="F686"/>
      <c r="G686"/>
      <c r="H686"/>
      <c r="I686"/>
      <c r="J686"/>
      <c r="K686"/>
      <c r="L686"/>
      <c r="M686"/>
      <c r="N686"/>
      <c r="O686"/>
      <c r="P686"/>
      <c r="Q686"/>
      <c r="R686"/>
      <c r="S686"/>
      <c r="T686"/>
      <c r="U686"/>
      <c r="V686"/>
      <c r="W686"/>
      <c r="X686"/>
    </row>
    <row r="687" spans="1:24" ht="15" x14ac:dyDescent="0.2">
      <c r="A687"/>
      <c r="B687"/>
      <c r="C687"/>
      <c r="D687"/>
      <c r="E687"/>
      <c r="F687"/>
      <c r="G687"/>
      <c r="H687"/>
      <c r="I687"/>
      <c r="J687"/>
      <c r="K687"/>
      <c r="L687"/>
      <c r="M687"/>
      <c r="N687"/>
      <c r="O687"/>
      <c r="P687"/>
      <c r="Q687"/>
      <c r="R687"/>
      <c r="S687"/>
      <c r="T687"/>
      <c r="U687"/>
      <c r="V687"/>
      <c r="W687"/>
      <c r="X687"/>
    </row>
    <row r="688" spans="1:24" ht="15" x14ac:dyDescent="0.2">
      <c r="A688"/>
      <c r="B688"/>
      <c r="C688"/>
      <c r="D688"/>
      <c r="E688"/>
      <c r="F688"/>
      <c r="G688"/>
      <c r="H688"/>
      <c r="I688"/>
      <c r="J688"/>
      <c r="K688"/>
      <c r="L688"/>
      <c r="M688"/>
      <c r="N688"/>
      <c r="O688"/>
      <c r="P688"/>
      <c r="Q688"/>
      <c r="R688"/>
      <c r="S688"/>
      <c r="T688"/>
      <c r="U688"/>
      <c r="V688"/>
      <c r="W688"/>
      <c r="X688"/>
    </row>
    <row r="689" spans="1:24" ht="15" x14ac:dyDescent="0.2">
      <c r="A689"/>
      <c r="B689"/>
      <c r="C689"/>
      <c r="D689"/>
      <c r="E689"/>
      <c r="F689"/>
      <c r="G689"/>
      <c r="H689"/>
      <c r="I689"/>
      <c r="J689"/>
      <c r="K689"/>
      <c r="L689"/>
      <c r="M689"/>
      <c r="N689"/>
      <c r="O689"/>
      <c r="P689"/>
      <c r="Q689"/>
      <c r="R689"/>
      <c r="S689"/>
      <c r="T689"/>
      <c r="U689"/>
      <c r="V689"/>
      <c r="W689"/>
      <c r="X689"/>
    </row>
    <row r="690" spans="1:24" ht="15" x14ac:dyDescent="0.2">
      <c r="A690"/>
      <c r="B690"/>
      <c r="C690"/>
      <c r="D690"/>
      <c r="E690"/>
      <c r="F690"/>
      <c r="G690"/>
      <c r="H690"/>
      <c r="I690"/>
      <c r="J690"/>
      <c r="K690"/>
      <c r="L690"/>
      <c r="M690"/>
      <c r="N690"/>
      <c r="O690"/>
      <c r="P690"/>
      <c r="Q690"/>
      <c r="R690"/>
      <c r="S690"/>
      <c r="T690"/>
      <c r="U690"/>
      <c r="V690"/>
      <c r="W690"/>
      <c r="X690"/>
    </row>
    <row r="691" spans="1:24" ht="15" x14ac:dyDescent="0.2">
      <c r="A691"/>
      <c r="B691"/>
      <c r="C691"/>
      <c r="D691"/>
      <c r="E691"/>
      <c r="F691"/>
      <c r="G691"/>
      <c r="H691"/>
      <c r="I691"/>
      <c r="J691"/>
      <c r="K691"/>
      <c r="L691"/>
      <c r="M691"/>
      <c r="N691"/>
      <c r="O691"/>
      <c r="P691"/>
      <c r="Q691"/>
      <c r="R691"/>
      <c r="S691"/>
      <c r="T691"/>
      <c r="U691"/>
      <c r="V691"/>
      <c r="W691"/>
      <c r="X691"/>
    </row>
    <row r="692" spans="1:24" ht="15" x14ac:dyDescent="0.2">
      <c r="A692"/>
      <c r="B692"/>
      <c r="C692"/>
      <c r="D692"/>
      <c r="E692"/>
      <c r="F692"/>
      <c r="G692"/>
      <c r="H692"/>
      <c r="I692"/>
      <c r="J692"/>
      <c r="K692"/>
      <c r="L692"/>
      <c r="M692"/>
      <c r="N692"/>
      <c r="O692"/>
      <c r="P692"/>
      <c r="Q692"/>
      <c r="R692"/>
      <c r="S692"/>
      <c r="T692"/>
      <c r="U692"/>
      <c r="V692"/>
      <c r="W692"/>
      <c r="X692"/>
    </row>
    <row r="693" spans="1:24" ht="15" x14ac:dyDescent="0.2">
      <c r="A693"/>
      <c r="B693"/>
      <c r="C693"/>
      <c r="D693"/>
      <c r="E693"/>
      <c r="F693"/>
      <c r="G693"/>
      <c r="H693"/>
      <c r="I693"/>
      <c r="J693"/>
      <c r="K693"/>
      <c r="L693"/>
      <c r="M693"/>
      <c r="N693"/>
      <c r="O693"/>
      <c r="P693"/>
      <c r="Q693"/>
      <c r="R693"/>
      <c r="S693"/>
      <c r="T693"/>
      <c r="U693"/>
      <c r="V693"/>
      <c r="W693"/>
      <c r="X693"/>
    </row>
    <row r="694" spans="1:24" ht="15" x14ac:dyDescent="0.2">
      <c r="A694"/>
      <c r="B694"/>
      <c r="C694"/>
      <c r="D694"/>
      <c r="E694"/>
      <c r="F694"/>
      <c r="G694"/>
      <c r="H694"/>
      <c r="I694"/>
      <c r="J694"/>
      <c r="K694"/>
      <c r="L694"/>
      <c r="M694"/>
      <c r="N694"/>
      <c r="O694"/>
      <c r="P694"/>
      <c r="Q694"/>
      <c r="R694"/>
      <c r="S694"/>
      <c r="T694"/>
      <c r="U694"/>
      <c r="V694"/>
      <c r="W694"/>
      <c r="X694"/>
    </row>
    <row r="695" spans="1:24" ht="15" x14ac:dyDescent="0.2">
      <c r="A695"/>
      <c r="B695"/>
      <c r="C695"/>
      <c r="D695"/>
      <c r="E695"/>
      <c r="F695"/>
      <c r="G695"/>
      <c r="H695"/>
      <c r="I695"/>
      <c r="J695"/>
      <c r="K695"/>
      <c r="L695"/>
      <c r="M695"/>
      <c r="N695"/>
      <c r="O695"/>
      <c r="P695"/>
      <c r="Q695"/>
      <c r="R695"/>
      <c r="S695"/>
      <c r="T695"/>
      <c r="U695"/>
      <c r="V695"/>
      <c r="W695"/>
      <c r="X695"/>
    </row>
    <row r="696" spans="1:24" ht="15" x14ac:dyDescent="0.2">
      <c r="A696"/>
      <c r="B696"/>
      <c r="C696"/>
      <c r="D696"/>
      <c r="E696"/>
      <c r="F696"/>
      <c r="G696"/>
      <c r="H696"/>
      <c r="I696"/>
      <c r="J696"/>
      <c r="K696"/>
      <c r="L696"/>
      <c r="M696"/>
      <c r="N696"/>
      <c r="O696"/>
      <c r="P696"/>
      <c r="Q696"/>
      <c r="R696"/>
      <c r="S696"/>
      <c r="T696"/>
      <c r="U696"/>
      <c r="V696"/>
      <c r="W696"/>
      <c r="X696"/>
    </row>
    <row r="697" spans="1:24" ht="15" x14ac:dyDescent="0.2">
      <c r="A697"/>
      <c r="B697"/>
      <c r="C697"/>
      <c r="D697"/>
      <c r="E697"/>
      <c r="F697"/>
      <c r="G697"/>
      <c r="H697"/>
      <c r="I697"/>
      <c r="J697"/>
      <c r="K697"/>
      <c r="L697"/>
      <c r="M697"/>
      <c r="N697"/>
      <c r="O697"/>
      <c r="P697"/>
      <c r="Q697"/>
      <c r="R697"/>
      <c r="S697"/>
      <c r="T697"/>
      <c r="U697"/>
      <c r="V697"/>
      <c r="W697"/>
      <c r="X697"/>
    </row>
    <row r="698" spans="1:24" ht="15" x14ac:dyDescent="0.2">
      <c r="A698"/>
      <c r="B698"/>
      <c r="C698"/>
      <c r="D698"/>
      <c r="E698"/>
      <c r="F698"/>
      <c r="G698"/>
      <c r="H698"/>
      <c r="I698"/>
      <c r="J698"/>
      <c r="K698"/>
      <c r="L698"/>
      <c r="M698"/>
      <c r="N698"/>
      <c r="O698"/>
      <c r="P698"/>
      <c r="Q698"/>
      <c r="R698"/>
      <c r="S698"/>
      <c r="T698"/>
      <c r="U698"/>
      <c r="V698"/>
      <c r="W698"/>
      <c r="X698"/>
    </row>
    <row r="699" spans="1:24" ht="15" x14ac:dyDescent="0.2">
      <c r="A699"/>
      <c r="B699"/>
      <c r="C699"/>
      <c r="D699"/>
      <c r="E699"/>
      <c r="F699"/>
      <c r="G699"/>
      <c r="H699"/>
      <c r="I699"/>
      <c r="J699"/>
      <c r="K699"/>
      <c r="L699"/>
      <c r="M699"/>
      <c r="N699"/>
      <c r="O699"/>
      <c r="P699"/>
      <c r="Q699"/>
      <c r="R699"/>
      <c r="S699"/>
      <c r="T699"/>
      <c r="U699"/>
      <c r="V699"/>
      <c r="W699"/>
      <c r="X699"/>
    </row>
    <row r="700" spans="1:24" ht="15" x14ac:dyDescent="0.2">
      <c r="A700"/>
      <c r="B700"/>
      <c r="C700"/>
      <c r="D700"/>
      <c r="E700"/>
      <c r="F700"/>
      <c r="G700"/>
      <c r="H700"/>
      <c r="I700"/>
      <c r="J700"/>
      <c r="K700"/>
      <c r="L700"/>
      <c r="M700"/>
      <c r="N700"/>
      <c r="O700"/>
      <c r="P700"/>
      <c r="Q700"/>
      <c r="R700"/>
      <c r="S700"/>
      <c r="T700"/>
      <c r="U700"/>
      <c r="V700"/>
      <c r="W700"/>
      <c r="X700"/>
    </row>
    <row r="701" spans="1:24" ht="15" x14ac:dyDescent="0.2">
      <c r="A701"/>
      <c r="B701"/>
      <c r="C701"/>
      <c r="D701"/>
      <c r="E701"/>
      <c r="F701"/>
      <c r="G701"/>
      <c r="H701"/>
      <c r="I701"/>
      <c r="J701"/>
      <c r="K701"/>
      <c r="L701"/>
      <c r="M701"/>
      <c r="N701"/>
      <c r="O701"/>
      <c r="P701"/>
      <c r="Q701"/>
      <c r="R701"/>
      <c r="S701"/>
      <c r="T701"/>
      <c r="U701"/>
      <c r="V701"/>
      <c r="W701"/>
      <c r="X701"/>
    </row>
    <row r="702" spans="1:24" ht="15" x14ac:dyDescent="0.2">
      <c r="A702"/>
      <c r="B702"/>
      <c r="C702"/>
      <c r="D702"/>
      <c r="E702"/>
      <c r="F702"/>
      <c r="G702"/>
      <c r="H702"/>
      <c r="I702"/>
      <c r="J702"/>
      <c r="K702"/>
      <c r="L702"/>
      <c r="M702"/>
      <c r="N702"/>
      <c r="O702"/>
      <c r="P702"/>
      <c r="Q702"/>
      <c r="R702"/>
      <c r="S702"/>
      <c r="T702"/>
      <c r="U702"/>
      <c r="V702"/>
      <c r="W702"/>
      <c r="X702"/>
    </row>
    <row r="703" spans="1:24" ht="15" x14ac:dyDescent="0.2">
      <c r="A703"/>
      <c r="B703"/>
      <c r="C703"/>
      <c r="D703"/>
      <c r="E703"/>
      <c r="F703"/>
      <c r="G703"/>
      <c r="H703"/>
      <c r="I703"/>
      <c r="J703"/>
      <c r="K703"/>
      <c r="L703"/>
      <c r="M703"/>
      <c r="N703"/>
      <c r="O703"/>
      <c r="P703"/>
      <c r="Q703"/>
      <c r="R703"/>
      <c r="S703"/>
      <c r="T703"/>
      <c r="U703"/>
      <c r="V703"/>
      <c r="W703"/>
      <c r="X703"/>
    </row>
    <row r="704" spans="1:24" ht="15" x14ac:dyDescent="0.2">
      <c r="A704"/>
      <c r="B704"/>
      <c r="C704"/>
      <c r="D704"/>
      <c r="E704"/>
      <c r="F704"/>
      <c r="G704"/>
      <c r="H704"/>
      <c r="I704"/>
      <c r="J704"/>
      <c r="K704"/>
      <c r="L704"/>
      <c r="M704"/>
      <c r="N704"/>
      <c r="O704"/>
      <c r="P704"/>
      <c r="Q704"/>
      <c r="R704"/>
      <c r="S704"/>
      <c r="T704"/>
      <c r="U704"/>
      <c r="V704"/>
      <c r="W704"/>
      <c r="X704"/>
    </row>
    <row r="705" spans="1:24" ht="15" x14ac:dyDescent="0.2">
      <c r="A705"/>
      <c r="B705"/>
      <c r="C705"/>
      <c r="D705"/>
      <c r="E705"/>
      <c r="F705"/>
      <c r="G705"/>
      <c r="H705"/>
      <c r="I705"/>
      <c r="J705"/>
      <c r="K705"/>
      <c r="L705"/>
      <c r="M705"/>
      <c r="N705"/>
      <c r="O705"/>
      <c r="P705"/>
      <c r="Q705"/>
      <c r="R705"/>
      <c r="S705"/>
      <c r="T705"/>
      <c r="U705"/>
      <c r="V705"/>
      <c r="W705"/>
      <c r="X705"/>
    </row>
    <row r="706" spans="1:24" ht="15" x14ac:dyDescent="0.2">
      <c r="A706"/>
      <c r="B706"/>
      <c r="C706"/>
      <c r="D706"/>
      <c r="E706"/>
      <c r="F706"/>
      <c r="G706"/>
      <c r="H706"/>
      <c r="I706"/>
      <c r="J706"/>
      <c r="K706"/>
      <c r="L706"/>
      <c r="M706"/>
      <c r="N706"/>
      <c r="O706"/>
      <c r="P706"/>
      <c r="Q706"/>
      <c r="R706"/>
      <c r="S706"/>
      <c r="T706"/>
      <c r="U706"/>
      <c r="V706"/>
      <c r="W706"/>
      <c r="X706"/>
    </row>
    <row r="707" spans="1:24" ht="15" x14ac:dyDescent="0.2">
      <c r="A707"/>
      <c r="B707"/>
      <c r="C707"/>
      <c r="D707"/>
      <c r="E707"/>
      <c r="F707"/>
      <c r="G707"/>
      <c r="H707"/>
      <c r="I707"/>
      <c r="J707"/>
      <c r="K707"/>
      <c r="L707"/>
      <c r="M707"/>
      <c r="N707"/>
      <c r="O707"/>
      <c r="P707"/>
      <c r="Q707"/>
      <c r="R707"/>
      <c r="S707"/>
      <c r="T707"/>
      <c r="U707"/>
      <c r="V707"/>
      <c r="W707"/>
      <c r="X707"/>
    </row>
    <row r="708" spans="1:24" ht="15" x14ac:dyDescent="0.2">
      <c r="A708"/>
      <c r="B708"/>
      <c r="C708"/>
      <c r="D708"/>
      <c r="E708"/>
      <c r="F708"/>
      <c r="G708"/>
      <c r="H708"/>
      <c r="I708"/>
      <c r="J708"/>
      <c r="K708"/>
      <c r="L708"/>
      <c r="M708"/>
      <c r="N708"/>
      <c r="O708"/>
      <c r="P708"/>
      <c r="Q708"/>
      <c r="R708"/>
      <c r="S708"/>
      <c r="T708"/>
      <c r="U708"/>
      <c r="V708"/>
      <c r="W708"/>
      <c r="X708"/>
    </row>
    <row r="709" spans="1:24" ht="15" x14ac:dyDescent="0.2">
      <c r="A709"/>
      <c r="B709"/>
      <c r="C709"/>
      <c r="D709"/>
      <c r="E709"/>
      <c r="F709"/>
      <c r="G709"/>
      <c r="H709"/>
      <c r="I709"/>
      <c r="J709"/>
      <c r="K709"/>
      <c r="L709"/>
      <c r="M709"/>
      <c r="N709"/>
      <c r="O709"/>
      <c r="P709"/>
      <c r="Q709"/>
      <c r="R709"/>
      <c r="S709"/>
      <c r="T709"/>
      <c r="U709"/>
      <c r="V709"/>
      <c r="W709"/>
      <c r="X709"/>
    </row>
    <row r="710" spans="1:24" ht="15" x14ac:dyDescent="0.2">
      <c r="A710"/>
      <c r="B710"/>
      <c r="C710"/>
      <c r="D710"/>
      <c r="E710"/>
      <c r="F710"/>
      <c r="G710"/>
      <c r="H710"/>
      <c r="I710"/>
      <c r="J710"/>
      <c r="K710"/>
      <c r="L710"/>
      <c r="M710"/>
      <c r="N710"/>
      <c r="O710"/>
      <c r="P710"/>
      <c r="Q710"/>
      <c r="R710"/>
      <c r="S710"/>
      <c r="T710"/>
      <c r="U710"/>
      <c r="V710"/>
      <c r="W710"/>
      <c r="X710"/>
    </row>
    <row r="711" spans="1:24" ht="15" x14ac:dyDescent="0.2">
      <c r="A711"/>
      <c r="B711"/>
      <c r="C711"/>
      <c r="D711"/>
      <c r="E711"/>
      <c r="F711"/>
      <c r="G711"/>
      <c r="H711"/>
      <c r="I711"/>
      <c r="J711"/>
      <c r="K711"/>
      <c r="L711"/>
      <c r="M711"/>
      <c r="N711"/>
      <c r="O711"/>
      <c r="P711"/>
      <c r="Q711"/>
      <c r="R711"/>
      <c r="S711"/>
      <c r="T711"/>
      <c r="U711"/>
      <c r="V711"/>
      <c r="W711"/>
      <c r="X711"/>
    </row>
    <row r="712" spans="1:24" ht="15" x14ac:dyDescent="0.2">
      <c r="A712"/>
      <c r="B712"/>
      <c r="C712"/>
      <c r="D712"/>
      <c r="E712"/>
      <c r="F712"/>
      <c r="G712"/>
      <c r="H712"/>
      <c r="I712"/>
      <c r="J712"/>
      <c r="K712"/>
      <c r="L712"/>
      <c r="M712"/>
      <c r="N712"/>
      <c r="O712"/>
      <c r="P712"/>
      <c r="Q712"/>
      <c r="R712"/>
      <c r="S712"/>
      <c r="T712"/>
      <c r="U712"/>
      <c r="V712"/>
      <c r="W712"/>
      <c r="X712"/>
    </row>
    <row r="713" spans="1:24" ht="15" x14ac:dyDescent="0.2">
      <c r="A713"/>
      <c r="B713"/>
      <c r="C713"/>
      <c r="D713"/>
      <c r="E713"/>
      <c r="F713"/>
      <c r="G713"/>
      <c r="H713"/>
      <c r="I713"/>
      <c r="J713"/>
      <c r="K713"/>
      <c r="L713"/>
      <c r="M713"/>
      <c r="N713"/>
      <c r="O713"/>
      <c r="P713"/>
      <c r="Q713"/>
      <c r="R713"/>
      <c r="S713"/>
      <c r="T713"/>
      <c r="U713"/>
      <c r="V713"/>
      <c r="W713"/>
      <c r="X713"/>
    </row>
    <row r="714" spans="1:24" ht="15" x14ac:dyDescent="0.2">
      <c r="A714"/>
      <c r="B714"/>
      <c r="C714"/>
      <c r="D714"/>
      <c r="E714"/>
      <c r="F714"/>
      <c r="G714"/>
      <c r="H714"/>
      <c r="I714"/>
      <c r="J714"/>
      <c r="K714"/>
      <c r="L714"/>
      <c r="M714"/>
      <c r="N714"/>
      <c r="O714"/>
      <c r="P714"/>
      <c r="Q714"/>
      <c r="R714"/>
      <c r="S714"/>
      <c r="T714"/>
      <c r="U714"/>
      <c r="V714"/>
      <c r="W714"/>
      <c r="X714"/>
    </row>
    <row r="715" spans="1:24" ht="15" x14ac:dyDescent="0.2">
      <c r="A715"/>
      <c r="B715"/>
      <c r="C715"/>
      <c r="D715"/>
      <c r="E715"/>
      <c r="F715"/>
      <c r="G715"/>
      <c r="H715"/>
      <c r="I715"/>
      <c r="J715"/>
      <c r="K715"/>
      <c r="L715"/>
      <c r="M715"/>
      <c r="N715"/>
      <c r="O715"/>
      <c r="P715"/>
      <c r="Q715"/>
      <c r="R715"/>
      <c r="S715"/>
      <c r="T715"/>
      <c r="U715"/>
      <c r="V715"/>
      <c r="W715"/>
      <c r="X715"/>
    </row>
    <row r="716" spans="1:24" ht="15" x14ac:dyDescent="0.2">
      <c r="A716"/>
      <c r="B716"/>
      <c r="C716"/>
      <c r="D716"/>
      <c r="E716"/>
      <c r="F716"/>
      <c r="G716"/>
      <c r="H716"/>
      <c r="I716"/>
      <c r="J716"/>
      <c r="K716"/>
      <c r="L716"/>
      <c r="M716"/>
      <c r="N716"/>
      <c r="O716"/>
      <c r="P716"/>
      <c r="Q716"/>
      <c r="R716"/>
      <c r="S716"/>
      <c r="T716"/>
      <c r="U716"/>
      <c r="V716"/>
      <c r="W716"/>
      <c r="X716"/>
    </row>
    <row r="717" spans="1:24" ht="15" x14ac:dyDescent="0.2">
      <c r="A717"/>
      <c r="B717"/>
      <c r="C717"/>
      <c r="D717"/>
      <c r="E717"/>
      <c r="F717"/>
      <c r="G717"/>
      <c r="H717"/>
      <c r="I717"/>
      <c r="J717"/>
      <c r="K717"/>
      <c r="L717"/>
      <c r="M717"/>
      <c r="N717"/>
      <c r="O717"/>
      <c r="P717"/>
      <c r="Q717"/>
      <c r="R717"/>
      <c r="S717"/>
      <c r="T717"/>
      <c r="U717"/>
      <c r="V717"/>
      <c r="W717"/>
      <c r="X717"/>
    </row>
    <row r="718" spans="1:24" ht="15" x14ac:dyDescent="0.2">
      <c r="A718"/>
      <c r="B718"/>
      <c r="C718"/>
      <c r="D718"/>
      <c r="E718"/>
      <c r="F718"/>
      <c r="G718"/>
      <c r="H718"/>
      <c r="I718"/>
      <c r="J718"/>
      <c r="K718"/>
      <c r="L718"/>
      <c r="M718"/>
      <c r="N718"/>
      <c r="O718"/>
      <c r="P718"/>
      <c r="Q718"/>
      <c r="R718"/>
      <c r="S718"/>
      <c r="T718"/>
      <c r="U718"/>
      <c r="V718"/>
      <c r="W718"/>
      <c r="X718"/>
    </row>
    <row r="719" spans="1:24" ht="15" x14ac:dyDescent="0.2">
      <c r="A719"/>
      <c r="B719"/>
      <c r="C719"/>
      <c r="D719"/>
      <c r="E719"/>
      <c r="F719"/>
      <c r="G719"/>
      <c r="H719"/>
      <c r="I719"/>
      <c r="J719"/>
      <c r="K719"/>
      <c r="L719"/>
      <c r="M719"/>
      <c r="N719"/>
      <c r="O719"/>
      <c r="P719"/>
      <c r="Q719"/>
      <c r="R719"/>
      <c r="S719"/>
      <c r="T719"/>
      <c r="U719"/>
      <c r="V719"/>
      <c r="W719"/>
      <c r="X719"/>
    </row>
    <row r="720" spans="1:24" ht="15" x14ac:dyDescent="0.2">
      <c r="A720"/>
      <c r="B720"/>
      <c r="C720"/>
      <c r="D720"/>
      <c r="E720"/>
      <c r="F720"/>
      <c r="G720"/>
      <c r="H720"/>
      <c r="I720"/>
      <c r="J720"/>
      <c r="K720"/>
      <c r="L720"/>
      <c r="M720"/>
      <c r="N720"/>
      <c r="O720"/>
      <c r="P720"/>
      <c r="Q720"/>
      <c r="R720"/>
      <c r="S720"/>
      <c r="T720"/>
      <c r="U720"/>
      <c r="V720"/>
      <c r="W720"/>
      <c r="X720"/>
    </row>
    <row r="721" spans="1:24" ht="15" x14ac:dyDescent="0.2">
      <c r="A721"/>
      <c r="B721"/>
      <c r="C721"/>
      <c r="D721"/>
      <c r="E721"/>
      <c r="F721"/>
      <c r="G721"/>
      <c r="H721"/>
      <c r="I721"/>
      <c r="J721"/>
      <c r="K721"/>
      <c r="L721"/>
      <c r="M721"/>
      <c r="N721"/>
      <c r="O721"/>
      <c r="P721"/>
      <c r="Q721"/>
      <c r="R721"/>
      <c r="S721"/>
      <c r="T721"/>
      <c r="U721"/>
      <c r="V721"/>
      <c r="W721"/>
      <c r="X721"/>
    </row>
    <row r="722" spans="1:24" ht="15" x14ac:dyDescent="0.2">
      <c r="A722"/>
      <c r="B722"/>
      <c r="C722"/>
      <c r="D722"/>
      <c r="E722"/>
      <c r="F722"/>
      <c r="G722"/>
      <c r="H722"/>
      <c r="I722"/>
      <c r="J722"/>
      <c r="K722"/>
      <c r="L722"/>
      <c r="M722"/>
      <c r="N722"/>
      <c r="O722"/>
      <c r="P722"/>
      <c r="Q722"/>
      <c r="R722"/>
      <c r="S722"/>
      <c r="T722"/>
      <c r="U722"/>
      <c r="V722"/>
      <c r="W722"/>
      <c r="X722"/>
    </row>
    <row r="723" spans="1:24" ht="15" x14ac:dyDescent="0.2">
      <c r="A723"/>
      <c r="B723"/>
      <c r="C723"/>
      <c r="D723"/>
      <c r="E723"/>
      <c r="F723"/>
      <c r="G723"/>
      <c r="H723"/>
      <c r="I723"/>
      <c r="J723"/>
      <c r="K723"/>
      <c r="L723"/>
      <c r="M723"/>
      <c r="N723"/>
      <c r="O723"/>
      <c r="P723"/>
      <c r="Q723"/>
      <c r="R723"/>
      <c r="S723"/>
      <c r="T723"/>
      <c r="U723"/>
      <c r="V723"/>
      <c r="W723"/>
      <c r="X723"/>
    </row>
    <row r="724" spans="1:24" ht="15" x14ac:dyDescent="0.2">
      <c r="A724"/>
      <c r="B724"/>
      <c r="C724"/>
      <c r="D724"/>
      <c r="E724"/>
      <c r="F724"/>
      <c r="G724"/>
      <c r="H724"/>
      <c r="I724"/>
      <c r="J724"/>
      <c r="K724"/>
      <c r="L724"/>
      <c r="M724"/>
      <c r="N724"/>
      <c r="O724"/>
      <c r="P724"/>
      <c r="Q724"/>
      <c r="R724"/>
      <c r="S724"/>
      <c r="T724"/>
      <c r="U724"/>
      <c r="V724"/>
      <c r="W724"/>
      <c r="X724"/>
    </row>
    <row r="725" spans="1:24" ht="15" x14ac:dyDescent="0.2">
      <c r="A725"/>
      <c r="B725"/>
      <c r="C725"/>
      <c r="D725"/>
      <c r="E725"/>
      <c r="F725"/>
      <c r="G725"/>
      <c r="H725"/>
      <c r="I725"/>
      <c r="J725"/>
      <c r="K725"/>
      <c r="L725"/>
      <c r="M725"/>
      <c r="N725"/>
      <c r="O725"/>
      <c r="P725"/>
      <c r="Q725"/>
      <c r="R725"/>
      <c r="S725"/>
      <c r="T725"/>
      <c r="U725"/>
      <c r="V725"/>
      <c r="W725"/>
      <c r="X725"/>
    </row>
    <row r="726" spans="1:24" ht="15" x14ac:dyDescent="0.2">
      <c r="A726"/>
      <c r="B726"/>
      <c r="C726"/>
      <c r="D726"/>
      <c r="E726"/>
      <c r="F726"/>
      <c r="G726"/>
      <c r="H726"/>
      <c r="I726"/>
      <c r="J726"/>
      <c r="K726"/>
      <c r="L726"/>
      <c r="M726"/>
      <c r="N726"/>
      <c r="O726"/>
      <c r="P726"/>
      <c r="Q726"/>
      <c r="R726"/>
      <c r="S726"/>
      <c r="T726"/>
      <c r="U726"/>
      <c r="V726"/>
      <c r="W726"/>
      <c r="X726"/>
    </row>
    <row r="727" spans="1:24" ht="15" x14ac:dyDescent="0.2">
      <c r="A727"/>
      <c r="B727"/>
      <c r="C727"/>
      <c r="D727"/>
      <c r="E727"/>
      <c r="F727"/>
      <c r="G727"/>
      <c r="H727"/>
      <c r="I727"/>
      <c r="J727"/>
      <c r="K727"/>
      <c r="L727"/>
      <c r="M727"/>
      <c r="N727"/>
      <c r="O727"/>
      <c r="P727"/>
      <c r="Q727"/>
      <c r="R727"/>
      <c r="S727"/>
      <c r="T727"/>
      <c r="U727"/>
      <c r="V727"/>
      <c r="W727"/>
      <c r="X727"/>
    </row>
    <row r="728" spans="1:24" ht="15" x14ac:dyDescent="0.2">
      <c r="A728"/>
      <c r="B728"/>
      <c r="C728"/>
      <c r="D728"/>
      <c r="E728"/>
      <c r="F728"/>
      <c r="G728"/>
      <c r="H728"/>
      <c r="I728"/>
      <c r="J728"/>
      <c r="K728"/>
      <c r="L728"/>
      <c r="M728"/>
      <c r="N728"/>
      <c r="O728"/>
      <c r="P728"/>
      <c r="Q728"/>
      <c r="R728"/>
      <c r="S728"/>
      <c r="T728"/>
      <c r="U728"/>
      <c r="V728"/>
      <c r="W728"/>
      <c r="X728"/>
    </row>
    <row r="729" spans="1:24" ht="15" x14ac:dyDescent="0.2">
      <c r="A729"/>
      <c r="B729"/>
      <c r="C729"/>
      <c r="D729"/>
      <c r="E729"/>
      <c r="F729"/>
      <c r="G729"/>
      <c r="H729"/>
      <c r="I729"/>
      <c r="J729"/>
      <c r="K729"/>
      <c r="L729"/>
      <c r="M729"/>
      <c r="N729"/>
      <c r="O729"/>
      <c r="P729"/>
      <c r="Q729"/>
      <c r="R729"/>
      <c r="S729"/>
      <c r="T729"/>
      <c r="U729"/>
      <c r="V729"/>
      <c r="W729"/>
      <c r="X729"/>
    </row>
    <row r="730" spans="1:24" ht="15" x14ac:dyDescent="0.2">
      <c r="A730"/>
      <c r="B730"/>
      <c r="C730"/>
      <c r="D730"/>
      <c r="E730"/>
      <c r="F730"/>
      <c r="G730"/>
      <c r="H730"/>
      <c r="I730"/>
      <c r="J730"/>
      <c r="K730"/>
      <c r="L730"/>
      <c r="M730"/>
      <c r="N730"/>
      <c r="O730"/>
      <c r="P730"/>
      <c r="Q730"/>
      <c r="R730"/>
      <c r="S730"/>
      <c r="T730"/>
      <c r="U730"/>
      <c r="V730"/>
      <c r="W730"/>
      <c r="X730"/>
    </row>
    <row r="731" spans="1:24" ht="15" x14ac:dyDescent="0.2">
      <c r="A731"/>
      <c r="B731"/>
      <c r="C731"/>
      <c r="D731"/>
      <c r="E731"/>
      <c r="F731"/>
      <c r="G731"/>
      <c r="H731"/>
      <c r="I731"/>
      <c r="J731"/>
      <c r="K731"/>
      <c r="L731"/>
      <c r="M731"/>
      <c r="N731"/>
      <c r="O731"/>
      <c r="P731"/>
      <c r="Q731"/>
      <c r="R731"/>
      <c r="S731"/>
      <c r="T731"/>
      <c r="U731"/>
      <c r="V731"/>
      <c r="W731"/>
      <c r="X731"/>
    </row>
    <row r="732" spans="1:24" ht="15" x14ac:dyDescent="0.2">
      <c r="A732"/>
      <c r="B732"/>
      <c r="C732"/>
      <c r="D732"/>
      <c r="E732"/>
      <c r="F732"/>
      <c r="G732"/>
      <c r="H732"/>
      <c r="I732"/>
      <c r="J732"/>
      <c r="K732"/>
      <c r="L732"/>
      <c r="M732"/>
      <c r="N732"/>
      <c r="O732"/>
      <c r="P732"/>
      <c r="Q732"/>
      <c r="R732"/>
      <c r="S732"/>
      <c r="T732"/>
      <c r="U732"/>
      <c r="V732"/>
      <c r="W732"/>
      <c r="X732"/>
    </row>
    <row r="733" spans="1:24" ht="15" x14ac:dyDescent="0.2">
      <c r="A733"/>
      <c r="B733"/>
      <c r="C733"/>
      <c r="D733"/>
      <c r="E733"/>
      <c r="F733"/>
      <c r="G733"/>
      <c r="H733"/>
      <c r="I733"/>
      <c r="J733"/>
      <c r="K733"/>
      <c r="L733"/>
      <c r="M733"/>
      <c r="N733"/>
      <c r="O733"/>
      <c r="P733"/>
      <c r="Q733"/>
      <c r="R733"/>
      <c r="S733"/>
      <c r="T733"/>
      <c r="U733"/>
      <c r="V733"/>
      <c r="W733"/>
      <c r="X733"/>
    </row>
    <row r="734" spans="1:24" ht="15" x14ac:dyDescent="0.2">
      <c r="A734"/>
      <c r="B734"/>
      <c r="C734"/>
      <c r="D734"/>
      <c r="E734"/>
      <c r="F734"/>
      <c r="G734"/>
      <c r="H734"/>
      <c r="I734"/>
      <c r="J734"/>
      <c r="K734"/>
      <c r="L734"/>
      <c r="M734"/>
      <c r="N734"/>
      <c r="O734"/>
      <c r="P734"/>
      <c r="Q734"/>
      <c r="R734"/>
      <c r="S734"/>
      <c r="T734"/>
      <c r="U734"/>
      <c r="V734"/>
      <c r="W734"/>
      <c r="X734"/>
    </row>
    <row r="735" spans="1:24" ht="15" x14ac:dyDescent="0.2">
      <c r="A735"/>
      <c r="B735"/>
      <c r="C735"/>
      <c r="D735"/>
      <c r="E735"/>
      <c r="F735"/>
      <c r="G735"/>
      <c r="H735"/>
      <c r="I735"/>
      <c r="J735"/>
      <c r="K735"/>
      <c r="L735"/>
      <c r="M735"/>
      <c r="N735"/>
      <c r="O735"/>
      <c r="P735"/>
      <c r="Q735"/>
      <c r="R735"/>
      <c r="S735"/>
      <c r="T735"/>
      <c r="U735"/>
      <c r="V735"/>
      <c r="W735"/>
      <c r="X735"/>
    </row>
    <row r="736" spans="1:24" ht="15" x14ac:dyDescent="0.2">
      <c r="A736"/>
      <c r="B736"/>
      <c r="C736"/>
      <c r="D736"/>
      <c r="E736"/>
      <c r="F736"/>
      <c r="G736"/>
      <c r="H736"/>
      <c r="I736"/>
      <c r="J736"/>
      <c r="K736"/>
      <c r="L736"/>
      <c r="M736"/>
      <c r="N736"/>
      <c r="O736"/>
      <c r="P736"/>
      <c r="Q736"/>
      <c r="R736"/>
      <c r="S736"/>
      <c r="T736"/>
      <c r="U736"/>
      <c r="V736"/>
      <c r="W736"/>
      <c r="X736"/>
    </row>
    <row r="737" spans="1:24" ht="15" x14ac:dyDescent="0.2">
      <c r="A737"/>
      <c r="B737"/>
      <c r="C737"/>
      <c r="D737"/>
      <c r="E737"/>
      <c r="F737"/>
      <c r="G737"/>
      <c r="H737"/>
      <c r="I737"/>
      <c r="J737"/>
      <c r="K737"/>
      <c r="L737"/>
      <c r="M737"/>
      <c r="N737"/>
      <c r="O737"/>
      <c r="P737"/>
      <c r="Q737"/>
      <c r="R737"/>
      <c r="S737"/>
      <c r="T737"/>
      <c r="U737"/>
      <c r="V737"/>
      <c r="W737"/>
      <c r="X737"/>
    </row>
    <row r="738" spans="1:24" ht="15" x14ac:dyDescent="0.2">
      <c r="A738"/>
      <c r="B738"/>
      <c r="C738"/>
      <c r="D738"/>
      <c r="E738"/>
      <c r="F738"/>
      <c r="G738"/>
      <c r="H738"/>
      <c r="I738"/>
      <c r="J738"/>
      <c r="K738"/>
      <c r="L738"/>
      <c r="M738"/>
      <c r="N738"/>
      <c r="O738"/>
      <c r="P738"/>
      <c r="Q738"/>
      <c r="R738"/>
      <c r="S738"/>
      <c r="T738"/>
      <c r="U738"/>
      <c r="V738"/>
      <c r="W738"/>
      <c r="X738"/>
    </row>
    <row r="739" spans="1:24" ht="15" x14ac:dyDescent="0.2">
      <c r="A739"/>
      <c r="B739"/>
      <c r="C739"/>
      <c r="D739"/>
      <c r="E739"/>
      <c r="F739"/>
      <c r="G739"/>
      <c r="H739"/>
      <c r="I739"/>
      <c r="J739"/>
      <c r="K739"/>
      <c r="L739"/>
      <c r="M739"/>
      <c r="N739"/>
      <c r="O739"/>
      <c r="P739"/>
      <c r="Q739"/>
      <c r="R739"/>
      <c r="S739"/>
      <c r="T739"/>
      <c r="U739"/>
      <c r="V739"/>
      <c r="W739"/>
      <c r="X739"/>
    </row>
    <row r="740" spans="1:24" ht="15" x14ac:dyDescent="0.2">
      <c r="A740"/>
      <c r="B740"/>
      <c r="C740"/>
      <c r="D740"/>
      <c r="E740"/>
      <c r="F740"/>
      <c r="G740"/>
      <c r="H740"/>
      <c r="I740"/>
      <c r="J740"/>
      <c r="K740"/>
      <c r="L740"/>
      <c r="M740"/>
      <c r="N740"/>
      <c r="O740"/>
      <c r="P740"/>
      <c r="Q740"/>
      <c r="R740"/>
      <c r="S740"/>
      <c r="T740"/>
      <c r="U740"/>
      <c r="V740"/>
      <c r="W740"/>
      <c r="X740"/>
    </row>
    <row r="741" spans="1:24" ht="15" x14ac:dyDescent="0.2">
      <c r="A741"/>
      <c r="B741"/>
      <c r="C741"/>
      <c r="D741"/>
      <c r="E741"/>
      <c r="F741"/>
      <c r="G741"/>
      <c r="H741"/>
      <c r="I741"/>
      <c r="J741"/>
      <c r="K741"/>
      <c r="L741"/>
      <c r="M741"/>
      <c r="N741"/>
      <c r="O741"/>
      <c r="P741"/>
      <c r="Q741"/>
      <c r="R741"/>
      <c r="S741"/>
      <c r="T741"/>
      <c r="U741"/>
      <c r="V741"/>
      <c r="W741"/>
      <c r="X741"/>
    </row>
    <row r="742" spans="1:24" ht="15" x14ac:dyDescent="0.2">
      <c r="A742"/>
      <c r="B742"/>
      <c r="C742"/>
      <c r="D742"/>
      <c r="E742"/>
      <c r="F742"/>
      <c r="G742"/>
      <c r="H742"/>
      <c r="I742"/>
      <c r="J742"/>
      <c r="K742"/>
      <c r="L742"/>
      <c r="M742"/>
      <c r="N742"/>
      <c r="O742"/>
      <c r="P742"/>
      <c r="Q742"/>
      <c r="R742"/>
      <c r="S742"/>
      <c r="T742"/>
      <c r="U742"/>
      <c r="V742"/>
      <c r="W742"/>
      <c r="X742"/>
    </row>
    <row r="743" spans="1:24" ht="15" x14ac:dyDescent="0.2">
      <c r="A743"/>
      <c r="B743"/>
      <c r="C743"/>
      <c r="D743"/>
      <c r="E743"/>
      <c r="F743"/>
      <c r="G743"/>
      <c r="H743"/>
      <c r="I743"/>
      <c r="J743"/>
      <c r="K743"/>
      <c r="L743"/>
      <c r="M743"/>
      <c r="N743"/>
      <c r="O743"/>
      <c r="P743"/>
      <c r="Q743"/>
      <c r="R743"/>
      <c r="S743"/>
      <c r="T743"/>
      <c r="U743"/>
      <c r="V743"/>
      <c r="W743"/>
      <c r="X743"/>
    </row>
    <row r="744" spans="1:24" ht="15" x14ac:dyDescent="0.2">
      <c r="A744"/>
      <c r="B744"/>
      <c r="C744"/>
      <c r="D744"/>
      <c r="E744"/>
      <c r="F744"/>
      <c r="G744"/>
      <c r="H744"/>
      <c r="I744"/>
      <c r="J744"/>
      <c r="K744"/>
      <c r="L744"/>
      <c r="M744"/>
      <c r="N744"/>
      <c r="O744"/>
      <c r="P744"/>
      <c r="Q744"/>
      <c r="R744"/>
      <c r="S744"/>
      <c r="T744"/>
      <c r="U744"/>
      <c r="V744"/>
      <c r="W744"/>
      <c r="X744"/>
    </row>
    <row r="745" spans="1:24" ht="15" x14ac:dyDescent="0.2">
      <c r="A745"/>
      <c r="B745"/>
      <c r="C745"/>
      <c r="D745"/>
      <c r="E745"/>
      <c r="F745"/>
      <c r="G745"/>
      <c r="H745"/>
      <c r="I745"/>
      <c r="J745"/>
      <c r="K745"/>
      <c r="L745"/>
      <c r="M745"/>
      <c r="N745"/>
      <c r="O745"/>
      <c r="P745"/>
      <c r="Q745"/>
      <c r="R745"/>
      <c r="S745"/>
      <c r="T745"/>
      <c r="U745"/>
      <c r="V745"/>
      <c r="W745"/>
      <c r="X745"/>
    </row>
    <row r="746" spans="1:24" ht="15" x14ac:dyDescent="0.2">
      <c r="A746"/>
      <c r="B746"/>
      <c r="C746"/>
      <c r="D746"/>
      <c r="E746"/>
      <c r="F746"/>
      <c r="G746"/>
      <c r="H746"/>
      <c r="I746"/>
      <c r="J746"/>
      <c r="K746"/>
      <c r="L746"/>
      <c r="M746"/>
      <c r="N746"/>
      <c r="O746"/>
      <c r="P746"/>
      <c r="Q746"/>
      <c r="R746"/>
      <c r="S746"/>
      <c r="T746"/>
      <c r="U746"/>
      <c r="V746"/>
      <c r="W746"/>
      <c r="X746"/>
    </row>
    <row r="747" spans="1:24" ht="15" x14ac:dyDescent="0.2">
      <c r="A747"/>
      <c r="B747"/>
      <c r="C747"/>
      <c r="D747"/>
      <c r="E747"/>
      <c r="F747"/>
      <c r="G747"/>
      <c r="H747"/>
      <c r="I747"/>
      <c r="J747"/>
      <c r="K747"/>
      <c r="L747"/>
      <c r="M747"/>
      <c r="N747"/>
      <c r="O747"/>
      <c r="P747"/>
      <c r="Q747"/>
      <c r="R747"/>
      <c r="S747"/>
      <c r="T747"/>
      <c r="U747"/>
      <c r="V747"/>
      <c r="W747"/>
      <c r="X747"/>
    </row>
    <row r="748" spans="1:24" ht="15" x14ac:dyDescent="0.2">
      <c r="A748"/>
      <c r="B748"/>
      <c r="C748"/>
      <c r="D748"/>
      <c r="E748"/>
      <c r="F748"/>
      <c r="G748"/>
      <c r="H748"/>
      <c r="I748"/>
      <c r="J748"/>
      <c r="K748"/>
      <c r="L748"/>
      <c r="M748"/>
      <c r="N748"/>
      <c r="O748"/>
      <c r="P748"/>
      <c r="Q748"/>
      <c r="R748"/>
      <c r="S748"/>
      <c r="T748"/>
      <c r="U748"/>
      <c r="V748"/>
      <c r="W748"/>
      <c r="X748"/>
    </row>
    <row r="749" spans="1:24" ht="15" x14ac:dyDescent="0.2">
      <c r="A749"/>
      <c r="B749"/>
      <c r="C749"/>
      <c r="D749"/>
      <c r="E749"/>
      <c r="F749"/>
      <c r="G749"/>
      <c r="H749"/>
      <c r="I749"/>
      <c r="J749"/>
      <c r="K749"/>
      <c r="L749"/>
      <c r="M749"/>
      <c r="N749"/>
      <c r="O749"/>
      <c r="P749"/>
      <c r="Q749"/>
      <c r="R749"/>
      <c r="S749"/>
      <c r="T749"/>
      <c r="U749"/>
      <c r="V749"/>
      <c r="W749"/>
      <c r="X749"/>
    </row>
    <row r="750" spans="1:24" ht="15" x14ac:dyDescent="0.2">
      <c r="A750"/>
      <c r="B750"/>
      <c r="C750"/>
      <c r="D750"/>
      <c r="E750"/>
      <c r="F750"/>
      <c r="G750"/>
      <c r="H750"/>
      <c r="I750"/>
      <c r="J750"/>
      <c r="K750"/>
      <c r="L750"/>
      <c r="M750"/>
      <c r="N750"/>
      <c r="O750"/>
      <c r="P750"/>
      <c r="Q750"/>
      <c r="R750"/>
      <c r="S750"/>
      <c r="T750"/>
      <c r="U750"/>
      <c r="V750"/>
      <c r="W750"/>
      <c r="X750"/>
    </row>
    <row r="751" spans="1:24" ht="15" x14ac:dyDescent="0.2">
      <c r="A751"/>
      <c r="B751"/>
      <c r="C751"/>
      <c r="D751"/>
      <c r="E751"/>
      <c r="F751"/>
      <c r="G751"/>
      <c r="H751"/>
      <c r="I751"/>
      <c r="J751"/>
      <c r="K751"/>
      <c r="L751"/>
      <c r="M751"/>
      <c r="N751"/>
      <c r="O751"/>
      <c r="P751"/>
      <c r="Q751"/>
      <c r="R751"/>
      <c r="S751"/>
      <c r="T751"/>
      <c r="U751"/>
      <c r="V751"/>
      <c r="W751"/>
      <c r="X751"/>
    </row>
    <row r="752" spans="1:24" ht="15" x14ac:dyDescent="0.2">
      <c r="A752"/>
      <c r="B752"/>
      <c r="C752"/>
      <c r="D752"/>
      <c r="E752"/>
      <c r="F752"/>
      <c r="G752"/>
      <c r="H752"/>
      <c r="I752"/>
      <c r="J752"/>
      <c r="K752"/>
      <c r="L752"/>
      <c r="M752"/>
      <c r="N752"/>
      <c r="O752"/>
      <c r="P752"/>
      <c r="Q752"/>
      <c r="R752"/>
      <c r="S752"/>
      <c r="T752"/>
      <c r="U752"/>
      <c r="V752"/>
      <c r="W752"/>
      <c r="X752"/>
    </row>
    <row r="753" spans="1:24" ht="15" x14ac:dyDescent="0.2">
      <c r="A753"/>
      <c r="B753"/>
      <c r="C753"/>
      <c r="D753"/>
      <c r="E753"/>
      <c r="F753"/>
      <c r="G753"/>
      <c r="H753"/>
      <c r="I753"/>
      <c r="J753"/>
      <c r="K753"/>
      <c r="L753"/>
      <c r="M753"/>
      <c r="N753"/>
      <c r="O753"/>
      <c r="P753"/>
      <c r="Q753"/>
      <c r="R753"/>
      <c r="S753"/>
      <c r="T753"/>
      <c r="U753"/>
      <c r="V753"/>
      <c r="W753"/>
      <c r="X753"/>
    </row>
    <row r="754" spans="1:24" ht="15" x14ac:dyDescent="0.2">
      <c r="A754"/>
      <c r="B754"/>
      <c r="C754"/>
      <c r="D754"/>
      <c r="E754"/>
      <c r="F754"/>
      <c r="G754"/>
      <c r="H754"/>
      <c r="I754"/>
      <c r="J754"/>
      <c r="K754"/>
      <c r="L754"/>
      <c r="M754"/>
      <c r="N754"/>
      <c r="O754"/>
      <c r="P754"/>
      <c r="Q754"/>
      <c r="R754"/>
      <c r="S754"/>
      <c r="T754"/>
      <c r="U754"/>
      <c r="V754"/>
      <c r="W754"/>
      <c r="X754"/>
    </row>
    <row r="755" spans="1:24" ht="15" x14ac:dyDescent="0.2">
      <c r="A755"/>
      <c r="B755"/>
      <c r="C755"/>
      <c r="D755"/>
      <c r="E755"/>
      <c r="F755"/>
      <c r="G755"/>
      <c r="H755"/>
      <c r="I755"/>
      <c r="J755"/>
      <c r="K755"/>
      <c r="L755"/>
      <c r="M755"/>
      <c r="N755"/>
      <c r="O755"/>
      <c r="P755"/>
      <c r="Q755"/>
      <c r="R755"/>
      <c r="S755"/>
      <c r="T755"/>
      <c r="U755"/>
      <c r="V755"/>
      <c r="W755"/>
      <c r="X755"/>
    </row>
    <row r="756" spans="1:24" ht="15" x14ac:dyDescent="0.2">
      <c r="A756"/>
      <c r="B756"/>
      <c r="C756"/>
      <c r="D756"/>
      <c r="E756"/>
      <c r="F756"/>
      <c r="G756"/>
      <c r="H756"/>
      <c r="I756"/>
      <c r="J756"/>
      <c r="K756"/>
      <c r="L756"/>
      <c r="M756"/>
      <c r="N756"/>
      <c r="O756"/>
      <c r="P756"/>
      <c r="Q756"/>
      <c r="R756"/>
      <c r="S756"/>
      <c r="T756"/>
      <c r="U756"/>
      <c r="V756"/>
      <c r="W756"/>
      <c r="X756"/>
    </row>
    <row r="757" spans="1:24" ht="15" x14ac:dyDescent="0.2">
      <c r="A757"/>
      <c r="B757"/>
      <c r="C757"/>
      <c r="D757"/>
      <c r="E757"/>
      <c r="F757"/>
      <c r="G757"/>
      <c r="H757"/>
      <c r="I757"/>
      <c r="J757"/>
      <c r="K757"/>
      <c r="L757"/>
      <c r="M757"/>
      <c r="N757"/>
      <c r="O757"/>
      <c r="P757"/>
      <c r="Q757"/>
      <c r="R757"/>
      <c r="S757"/>
      <c r="T757"/>
      <c r="U757"/>
      <c r="V757"/>
      <c r="W757"/>
      <c r="X757"/>
    </row>
    <row r="758" spans="1:24" ht="15" x14ac:dyDescent="0.2">
      <c r="A758"/>
      <c r="B758"/>
      <c r="C758"/>
      <c r="D758"/>
      <c r="E758"/>
      <c r="F758"/>
      <c r="G758"/>
      <c r="H758"/>
      <c r="I758"/>
      <c r="J758"/>
      <c r="K758"/>
      <c r="L758"/>
      <c r="M758"/>
      <c r="N758"/>
      <c r="O758"/>
      <c r="P758"/>
      <c r="Q758"/>
      <c r="R758"/>
      <c r="S758"/>
      <c r="T758"/>
      <c r="U758"/>
      <c r="V758"/>
      <c r="W758"/>
      <c r="X758"/>
    </row>
    <row r="759" spans="1:24" ht="15" x14ac:dyDescent="0.2">
      <c r="A759"/>
      <c r="B759"/>
      <c r="C759"/>
      <c r="D759"/>
      <c r="E759"/>
      <c r="F759"/>
      <c r="G759"/>
      <c r="H759"/>
      <c r="I759"/>
      <c r="J759"/>
      <c r="K759"/>
      <c r="L759"/>
      <c r="M759"/>
      <c r="N759"/>
      <c r="O759"/>
      <c r="P759"/>
      <c r="Q759"/>
      <c r="R759"/>
      <c r="S759"/>
      <c r="T759"/>
      <c r="U759"/>
      <c r="V759"/>
      <c r="W759"/>
      <c r="X759"/>
    </row>
    <row r="760" spans="1:24" ht="15" x14ac:dyDescent="0.2">
      <c r="A760"/>
      <c r="B760"/>
      <c r="C760"/>
      <c r="D760"/>
      <c r="E760"/>
      <c r="F760"/>
      <c r="G760"/>
      <c r="H760"/>
      <c r="I760"/>
      <c r="J760"/>
      <c r="K760"/>
      <c r="L760"/>
      <c r="M760"/>
      <c r="N760"/>
      <c r="O760"/>
      <c r="P760"/>
      <c r="Q760"/>
      <c r="R760"/>
      <c r="S760"/>
      <c r="T760"/>
      <c r="U760"/>
      <c r="V760"/>
      <c r="W760"/>
      <c r="X760"/>
    </row>
    <row r="761" spans="1:24" ht="15" x14ac:dyDescent="0.2">
      <c r="A761"/>
      <c r="B761"/>
      <c r="C761"/>
      <c r="D761"/>
      <c r="E761"/>
      <c r="F761"/>
      <c r="G761"/>
      <c r="H761"/>
      <c r="I761"/>
      <c r="J761"/>
      <c r="K761"/>
      <c r="L761"/>
      <c r="M761"/>
      <c r="N761"/>
      <c r="O761"/>
      <c r="P761"/>
      <c r="Q761"/>
      <c r="R761"/>
      <c r="S761"/>
      <c r="T761"/>
      <c r="U761"/>
      <c r="V761"/>
      <c r="W761"/>
      <c r="X761"/>
    </row>
    <row r="762" spans="1:24" ht="15" x14ac:dyDescent="0.2">
      <c r="A762"/>
      <c r="B762"/>
      <c r="C762"/>
      <c r="D762"/>
      <c r="E762"/>
      <c r="F762"/>
      <c r="G762"/>
      <c r="H762"/>
      <c r="I762"/>
      <c r="J762"/>
      <c r="K762"/>
      <c r="L762"/>
      <c r="M762"/>
      <c r="N762"/>
      <c r="O762"/>
      <c r="P762"/>
      <c r="Q762"/>
      <c r="R762"/>
      <c r="S762"/>
      <c r="T762"/>
      <c r="U762"/>
      <c r="V762"/>
      <c r="W762"/>
      <c r="X762"/>
    </row>
    <row r="763" spans="1:24" ht="15" x14ac:dyDescent="0.2">
      <c r="A763"/>
      <c r="B763"/>
      <c r="C763"/>
      <c r="D763"/>
      <c r="E763"/>
      <c r="F763"/>
      <c r="G763"/>
      <c r="H763"/>
      <c r="I763"/>
      <c r="J763"/>
      <c r="K763"/>
      <c r="L763"/>
      <c r="M763"/>
      <c r="N763"/>
      <c r="O763"/>
      <c r="P763"/>
      <c r="Q763"/>
      <c r="R763"/>
      <c r="S763"/>
      <c r="T763"/>
      <c r="U763"/>
      <c r="V763"/>
      <c r="W763"/>
      <c r="X763"/>
    </row>
    <row r="764" spans="1:24" ht="15" x14ac:dyDescent="0.2">
      <c r="A764"/>
      <c r="B764"/>
      <c r="C764"/>
      <c r="D764"/>
      <c r="E764"/>
      <c r="F764"/>
      <c r="G764"/>
      <c r="H764"/>
      <c r="I764"/>
      <c r="J764"/>
      <c r="K764"/>
      <c r="L764"/>
      <c r="M764"/>
      <c r="N764"/>
      <c r="O764"/>
      <c r="P764"/>
      <c r="Q764"/>
      <c r="R764"/>
      <c r="S764"/>
      <c r="T764"/>
      <c r="U764"/>
      <c r="V764"/>
      <c r="W764"/>
      <c r="X764"/>
    </row>
    <row r="765" spans="1:24" ht="15" x14ac:dyDescent="0.2">
      <c r="A765"/>
      <c r="B765"/>
      <c r="C765"/>
      <c r="D765"/>
      <c r="E765"/>
      <c r="F765"/>
      <c r="G765"/>
      <c r="H765"/>
      <c r="I765"/>
      <c r="J765"/>
      <c r="K765"/>
      <c r="L765"/>
      <c r="M765"/>
      <c r="N765"/>
      <c r="O765"/>
      <c r="P765"/>
      <c r="Q765"/>
      <c r="R765"/>
      <c r="S765"/>
      <c r="T765"/>
      <c r="U765"/>
      <c r="V765"/>
      <c r="W765"/>
      <c r="X765"/>
    </row>
    <row r="766" spans="1:24" ht="15" x14ac:dyDescent="0.2">
      <c r="A766"/>
      <c r="B766"/>
      <c r="C766"/>
      <c r="D766"/>
      <c r="E766"/>
      <c r="F766"/>
      <c r="G766"/>
      <c r="H766"/>
      <c r="I766"/>
      <c r="J766"/>
      <c r="K766"/>
      <c r="L766"/>
      <c r="M766"/>
      <c r="N766"/>
      <c r="O766"/>
      <c r="P766"/>
      <c r="Q766"/>
      <c r="R766"/>
      <c r="S766"/>
      <c r="T766"/>
      <c r="U766"/>
      <c r="V766"/>
      <c r="W766"/>
      <c r="X766"/>
    </row>
    <row r="767" spans="1:24" ht="15" x14ac:dyDescent="0.2">
      <c r="A767"/>
      <c r="B767"/>
      <c r="C767"/>
      <c r="D767"/>
      <c r="E767"/>
      <c r="F767"/>
      <c r="G767"/>
      <c r="H767"/>
      <c r="I767"/>
      <c r="J767"/>
      <c r="K767"/>
      <c r="L767"/>
      <c r="M767"/>
      <c r="N767"/>
      <c r="O767"/>
      <c r="P767"/>
      <c r="Q767"/>
      <c r="R767"/>
      <c r="S767"/>
      <c r="T767"/>
      <c r="U767"/>
      <c r="V767"/>
      <c r="W767"/>
      <c r="X767"/>
    </row>
    <row r="768" spans="1:24" ht="15" x14ac:dyDescent="0.2">
      <c r="A768"/>
      <c r="B768"/>
      <c r="C768"/>
      <c r="D768"/>
      <c r="E768"/>
      <c r="F768"/>
      <c r="G768"/>
      <c r="H768"/>
      <c r="I768"/>
      <c r="J768"/>
      <c r="K768"/>
      <c r="L768"/>
      <c r="M768"/>
      <c r="N768"/>
      <c r="O768"/>
      <c r="P768"/>
      <c r="Q768"/>
      <c r="R768"/>
      <c r="S768"/>
      <c r="T768"/>
      <c r="U768"/>
      <c r="V768"/>
      <c r="W768"/>
      <c r="X768"/>
    </row>
    <row r="769" spans="1:24" ht="15" x14ac:dyDescent="0.2">
      <c r="A769"/>
      <c r="B769"/>
      <c r="C769"/>
      <c r="D769"/>
      <c r="E769"/>
      <c r="F769"/>
      <c r="G769"/>
      <c r="H769"/>
      <c r="I769"/>
      <c r="J769"/>
      <c r="K769"/>
      <c r="L769"/>
      <c r="M769"/>
      <c r="N769"/>
      <c r="O769"/>
      <c r="P769"/>
      <c r="Q769"/>
      <c r="R769"/>
      <c r="S769"/>
      <c r="T769"/>
      <c r="U769"/>
      <c r="V769"/>
      <c r="W769"/>
      <c r="X769"/>
    </row>
    <row r="770" spans="1:24" ht="15" x14ac:dyDescent="0.2">
      <c r="A770"/>
      <c r="B770"/>
      <c r="C770"/>
      <c r="D770"/>
      <c r="E770"/>
      <c r="F770"/>
      <c r="G770"/>
      <c r="H770"/>
      <c r="I770"/>
      <c r="J770"/>
      <c r="K770"/>
      <c r="L770"/>
      <c r="M770"/>
      <c r="N770"/>
      <c r="O770"/>
      <c r="P770"/>
      <c r="Q770"/>
      <c r="R770"/>
      <c r="S770"/>
      <c r="T770"/>
      <c r="U770"/>
      <c r="V770"/>
      <c r="W770"/>
      <c r="X770"/>
    </row>
    <row r="771" spans="1:24" ht="15" x14ac:dyDescent="0.2">
      <c r="A771"/>
      <c r="B771"/>
      <c r="C771"/>
      <c r="D771"/>
      <c r="E771"/>
      <c r="F771"/>
      <c r="G771"/>
      <c r="H771"/>
      <c r="I771"/>
      <c r="J771"/>
      <c r="K771"/>
      <c r="L771"/>
      <c r="M771"/>
      <c r="N771"/>
      <c r="O771"/>
      <c r="P771"/>
      <c r="Q771"/>
      <c r="R771"/>
      <c r="S771"/>
      <c r="T771"/>
      <c r="U771"/>
      <c r="V771"/>
      <c r="W771"/>
      <c r="X771"/>
    </row>
    <row r="772" spans="1:24" ht="15" x14ac:dyDescent="0.2">
      <c r="A772"/>
      <c r="B772"/>
      <c r="C772"/>
      <c r="D772"/>
      <c r="E772"/>
      <c r="F772"/>
      <c r="G772"/>
      <c r="H772"/>
      <c r="I772"/>
      <c r="J772"/>
      <c r="K772"/>
      <c r="L772"/>
      <c r="M772"/>
      <c r="N772"/>
      <c r="O772"/>
      <c r="P772"/>
      <c r="Q772"/>
      <c r="R772"/>
      <c r="S772"/>
      <c r="T772"/>
      <c r="U772"/>
      <c r="V772"/>
      <c r="W772"/>
      <c r="X772"/>
    </row>
    <row r="773" spans="1:24" ht="15" x14ac:dyDescent="0.2">
      <c r="A773"/>
      <c r="B773"/>
      <c r="C773"/>
      <c r="D773"/>
      <c r="E773"/>
      <c r="F773"/>
      <c r="G773"/>
      <c r="H773"/>
      <c r="I773"/>
      <c r="J773"/>
      <c r="K773"/>
      <c r="L773"/>
      <c r="M773"/>
      <c r="N773"/>
      <c r="O773"/>
      <c r="P773"/>
      <c r="Q773"/>
      <c r="R773"/>
      <c r="S773"/>
      <c r="T773"/>
      <c r="U773"/>
      <c r="V773"/>
      <c r="W773"/>
      <c r="X773"/>
    </row>
    <row r="774" spans="1:24" ht="15" x14ac:dyDescent="0.2">
      <c r="A774"/>
      <c r="B774"/>
      <c r="C774"/>
      <c r="D774"/>
      <c r="E774"/>
      <c r="F774"/>
      <c r="G774"/>
      <c r="H774"/>
      <c r="I774"/>
      <c r="J774"/>
      <c r="K774"/>
      <c r="L774"/>
      <c r="M774"/>
      <c r="N774"/>
      <c r="O774"/>
      <c r="P774"/>
      <c r="Q774"/>
      <c r="R774"/>
      <c r="S774"/>
      <c r="T774"/>
      <c r="U774"/>
      <c r="V774"/>
      <c r="W774"/>
      <c r="X774"/>
    </row>
    <row r="775" spans="1:24" ht="15" x14ac:dyDescent="0.2">
      <c r="A775"/>
      <c r="B775"/>
      <c r="C775"/>
      <c r="D775"/>
      <c r="E775"/>
      <c r="F775"/>
      <c r="G775"/>
      <c r="H775"/>
      <c r="I775"/>
      <c r="J775"/>
      <c r="K775"/>
      <c r="L775"/>
      <c r="M775"/>
      <c r="N775"/>
      <c r="O775"/>
      <c r="P775"/>
      <c r="Q775"/>
      <c r="R775"/>
      <c r="S775"/>
      <c r="T775"/>
      <c r="U775"/>
      <c r="V775"/>
      <c r="W775"/>
      <c r="X775"/>
    </row>
    <row r="776" spans="1:24" ht="15" x14ac:dyDescent="0.2">
      <c r="A776"/>
      <c r="B776"/>
      <c r="C776"/>
      <c r="D776"/>
      <c r="E776"/>
      <c r="F776"/>
      <c r="G776"/>
      <c r="H776"/>
      <c r="I776"/>
      <c r="J776"/>
      <c r="K776"/>
      <c r="L776"/>
      <c r="M776"/>
      <c r="N776"/>
      <c r="O776"/>
      <c r="P776"/>
      <c r="Q776"/>
      <c r="R776"/>
      <c r="S776"/>
      <c r="T776"/>
      <c r="U776"/>
      <c r="V776"/>
      <c r="W776"/>
      <c r="X776"/>
    </row>
    <row r="777" spans="1:24" ht="15" x14ac:dyDescent="0.2">
      <c r="A777"/>
      <c r="B777"/>
      <c r="C777"/>
      <c r="D777"/>
      <c r="E777"/>
      <c r="F777"/>
      <c r="G777"/>
      <c r="H777"/>
      <c r="I777"/>
      <c r="J777"/>
      <c r="K777"/>
      <c r="L777"/>
      <c r="M777"/>
      <c r="N777"/>
      <c r="O777"/>
      <c r="P777"/>
      <c r="Q777"/>
      <c r="R777"/>
      <c r="S777"/>
      <c r="T777"/>
      <c r="U777"/>
      <c r="V777"/>
      <c r="W777"/>
      <c r="X777"/>
    </row>
    <row r="778" spans="1:24" ht="15" x14ac:dyDescent="0.2">
      <c r="A778"/>
      <c r="B778"/>
      <c r="C778"/>
      <c r="D778"/>
      <c r="E778"/>
      <c r="F778"/>
      <c r="G778"/>
      <c r="H778"/>
      <c r="I778"/>
      <c r="J778"/>
      <c r="K778"/>
      <c r="L778"/>
      <c r="M778"/>
      <c r="N778"/>
      <c r="O778"/>
      <c r="P778"/>
      <c r="Q778"/>
      <c r="R778"/>
      <c r="S778"/>
      <c r="T778"/>
      <c r="U778"/>
      <c r="V778"/>
      <c r="W778"/>
      <c r="X778"/>
    </row>
    <row r="779" spans="1:24" ht="15" x14ac:dyDescent="0.2">
      <c r="A779"/>
      <c r="B779"/>
      <c r="C779"/>
      <c r="D779"/>
      <c r="E779"/>
      <c r="F779"/>
      <c r="G779"/>
      <c r="H779"/>
      <c r="I779"/>
      <c r="J779"/>
      <c r="K779"/>
      <c r="L779"/>
      <c r="M779"/>
      <c r="N779"/>
      <c r="O779"/>
      <c r="P779"/>
      <c r="Q779"/>
      <c r="R779"/>
      <c r="S779"/>
      <c r="T779"/>
      <c r="U779"/>
      <c r="V779"/>
      <c r="W779"/>
      <c r="X779"/>
    </row>
    <row r="780" spans="1:24" ht="15" x14ac:dyDescent="0.2">
      <c r="A780"/>
      <c r="B780"/>
      <c r="C780"/>
      <c r="D780"/>
      <c r="E780"/>
      <c r="F780"/>
      <c r="G780"/>
      <c r="H780"/>
      <c r="I780"/>
      <c r="J780"/>
      <c r="K780"/>
      <c r="L780"/>
      <c r="M780"/>
      <c r="N780"/>
      <c r="O780"/>
      <c r="P780"/>
      <c r="Q780"/>
      <c r="R780"/>
      <c r="S780"/>
      <c r="T780"/>
      <c r="U780"/>
      <c r="V780"/>
      <c r="W780"/>
      <c r="X780"/>
    </row>
    <row r="781" spans="1:24" ht="15" x14ac:dyDescent="0.2">
      <c r="A781"/>
      <c r="B781"/>
      <c r="C781"/>
      <c r="D781"/>
      <c r="E781"/>
      <c r="F781"/>
      <c r="G781"/>
      <c r="H781"/>
      <c r="I781"/>
      <c r="J781"/>
      <c r="K781"/>
      <c r="L781"/>
      <c r="M781"/>
      <c r="N781"/>
      <c r="O781"/>
      <c r="P781"/>
      <c r="Q781"/>
      <c r="R781"/>
      <c r="S781"/>
      <c r="T781"/>
      <c r="U781"/>
      <c r="V781"/>
      <c r="W781"/>
      <c r="X781"/>
    </row>
    <row r="782" spans="1:24" ht="15" x14ac:dyDescent="0.2">
      <c r="A782"/>
      <c r="B782"/>
      <c r="C782"/>
      <c r="D782"/>
      <c r="E782"/>
      <c r="F782"/>
      <c r="G782"/>
      <c r="H782"/>
      <c r="I782"/>
      <c r="J782"/>
      <c r="K782"/>
      <c r="L782"/>
      <c r="M782"/>
      <c r="N782"/>
      <c r="O782"/>
      <c r="P782"/>
      <c r="Q782"/>
      <c r="R782"/>
      <c r="S782"/>
      <c r="T782"/>
      <c r="U782"/>
      <c r="V782"/>
      <c r="W782"/>
      <c r="X782"/>
    </row>
    <row r="783" spans="1:24" ht="15" x14ac:dyDescent="0.2">
      <c r="A783"/>
      <c r="B783"/>
      <c r="C783"/>
      <c r="D783"/>
      <c r="E783"/>
      <c r="F783"/>
      <c r="G783"/>
      <c r="H783"/>
      <c r="I783"/>
      <c r="J783"/>
      <c r="K783"/>
      <c r="L783"/>
      <c r="M783"/>
      <c r="N783"/>
      <c r="O783"/>
      <c r="P783"/>
      <c r="Q783"/>
      <c r="R783"/>
      <c r="S783"/>
      <c r="T783"/>
      <c r="U783"/>
      <c r="V783"/>
      <c r="W783"/>
      <c r="X783"/>
    </row>
    <row r="784" spans="1:24" ht="15" x14ac:dyDescent="0.2">
      <c r="A784"/>
      <c r="B784"/>
      <c r="C784"/>
      <c r="D784"/>
      <c r="E784"/>
      <c r="F784"/>
      <c r="G784"/>
      <c r="H784"/>
      <c r="I784"/>
      <c r="J784"/>
      <c r="K784"/>
      <c r="L784"/>
      <c r="M784"/>
      <c r="N784"/>
      <c r="O784"/>
      <c r="P784"/>
      <c r="Q784"/>
      <c r="R784"/>
      <c r="S784"/>
      <c r="T784"/>
      <c r="U784"/>
      <c r="V784"/>
      <c r="W784"/>
      <c r="X784"/>
    </row>
    <row r="785" spans="1:24" ht="15" x14ac:dyDescent="0.2">
      <c r="A785"/>
      <c r="B785"/>
      <c r="C785"/>
      <c r="D785"/>
      <c r="E785"/>
      <c r="F785"/>
      <c r="G785"/>
      <c r="H785"/>
      <c r="I785"/>
      <c r="J785"/>
      <c r="K785"/>
      <c r="L785"/>
      <c r="M785"/>
      <c r="N785"/>
      <c r="O785"/>
      <c r="P785"/>
      <c r="Q785"/>
      <c r="R785"/>
      <c r="S785"/>
      <c r="T785"/>
      <c r="U785"/>
      <c r="V785"/>
      <c r="W785"/>
      <c r="X785"/>
    </row>
    <row r="786" spans="1:24" ht="15" x14ac:dyDescent="0.2">
      <c r="A786"/>
      <c r="B786"/>
      <c r="C786"/>
      <c r="D786"/>
      <c r="E786"/>
      <c r="F786"/>
      <c r="G786"/>
      <c r="H786"/>
      <c r="I786"/>
      <c r="J786"/>
      <c r="K786"/>
      <c r="L786"/>
      <c r="M786"/>
      <c r="N786"/>
      <c r="O786"/>
      <c r="P786"/>
      <c r="Q786"/>
      <c r="R786"/>
      <c r="S786"/>
      <c r="T786"/>
      <c r="U786"/>
      <c r="V786"/>
      <c r="W786"/>
      <c r="X786"/>
    </row>
    <row r="787" spans="1:24" ht="15" x14ac:dyDescent="0.2">
      <c r="A787"/>
      <c r="B787"/>
      <c r="C787"/>
      <c r="D787"/>
      <c r="E787"/>
      <c r="F787"/>
      <c r="G787"/>
      <c r="H787"/>
      <c r="I787"/>
      <c r="J787"/>
      <c r="K787"/>
      <c r="L787"/>
      <c r="M787"/>
      <c r="N787"/>
      <c r="O787"/>
      <c r="P787"/>
      <c r="Q787"/>
      <c r="R787"/>
      <c r="S787"/>
      <c r="T787"/>
      <c r="U787"/>
      <c r="V787"/>
      <c r="W787"/>
      <c r="X787"/>
    </row>
    <row r="788" spans="1:24" ht="15" x14ac:dyDescent="0.2">
      <c r="A788"/>
      <c r="B788"/>
      <c r="C788"/>
      <c r="D788"/>
      <c r="E788"/>
      <c r="F788"/>
      <c r="G788"/>
      <c r="H788"/>
      <c r="I788"/>
      <c r="J788"/>
      <c r="K788"/>
      <c r="L788"/>
      <c r="M788"/>
      <c r="N788"/>
      <c r="O788"/>
      <c r="P788"/>
      <c r="Q788"/>
      <c r="R788"/>
      <c r="S788"/>
      <c r="T788"/>
      <c r="U788"/>
      <c r="V788"/>
      <c r="W788"/>
      <c r="X788"/>
    </row>
    <row r="789" spans="1:24" ht="15" x14ac:dyDescent="0.2">
      <c r="A789"/>
      <c r="B789"/>
      <c r="C789"/>
      <c r="D789"/>
      <c r="E789"/>
      <c r="F789"/>
      <c r="G789"/>
      <c r="H789"/>
      <c r="I789"/>
      <c r="J789"/>
      <c r="K789"/>
      <c r="L789"/>
      <c r="M789"/>
      <c r="N789"/>
      <c r="O789"/>
      <c r="P789"/>
      <c r="Q789"/>
      <c r="R789"/>
      <c r="S789"/>
      <c r="T789"/>
      <c r="U789"/>
      <c r="V789"/>
      <c r="W789"/>
      <c r="X789"/>
    </row>
    <row r="790" spans="1:24" ht="15" x14ac:dyDescent="0.2">
      <c r="A790"/>
      <c r="B790"/>
      <c r="C790"/>
      <c r="D790"/>
      <c r="E790"/>
      <c r="F790"/>
      <c r="G790"/>
      <c r="H790"/>
      <c r="I790"/>
      <c r="J790"/>
      <c r="K790"/>
      <c r="L790"/>
      <c r="M790"/>
      <c r="N790"/>
      <c r="O790"/>
      <c r="P790"/>
      <c r="Q790"/>
      <c r="R790"/>
      <c r="S790"/>
      <c r="T790"/>
      <c r="U790"/>
      <c r="V790"/>
      <c r="W790"/>
      <c r="X790"/>
    </row>
    <row r="791" spans="1:24" ht="15" x14ac:dyDescent="0.2">
      <c r="A791"/>
      <c r="B791"/>
      <c r="C791"/>
      <c r="D791"/>
      <c r="E791"/>
      <c r="F791"/>
      <c r="G791"/>
      <c r="H791"/>
      <c r="I791"/>
      <c r="J791"/>
      <c r="K791"/>
      <c r="L791"/>
      <c r="M791"/>
      <c r="N791"/>
      <c r="O791"/>
      <c r="P791"/>
      <c r="Q791"/>
      <c r="R791"/>
      <c r="S791"/>
      <c r="T791"/>
      <c r="U791"/>
      <c r="V791"/>
      <c r="W791"/>
      <c r="X791"/>
    </row>
    <row r="792" spans="1:24" ht="15" x14ac:dyDescent="0.2">
      <c r="A792"/>
      <c r="B792"/>
      <c r="C792"/>
      <c r="D792"/>
      <c r="E792"/>
      <c r="F792"/>
      <c r="G792"/>
      <c r="H792"/>
      <c r="I792"/>
      <c r="J792"/>
      <c r="K792"/>
      <c r="L792"/>
      <c r="M792"/>
      <c r="N792"/>
      <c r="O792"/>
      <c r="P792"/>
      <c r="Q792"/>
      <c r="R792"/>
      <c r="S792"/>
      <c r="T792"/>
      <c r="U792"/>
      <c r="V792"/>
      <c r="W792"/>
      <c r="X792"/>
    </row>
    <row r="793" spans="1:24" ht="15" x14ac:dyDescent="0.2">
      <c r="A793"/>
      <c r="B793"/>
      <c r="C793"/>
      <c r="D793"/>
      <c r="E793"/>
      <c r="F793"/>
      <c r="G793"/>
      <c r="H793"/>
      <c r="I793"/>
      <c r="J793"/>
      <c r="K793"/>
      <c r="L793"/>
      <c r="M793"/>
      <c r="N793"/>
      <c r="O793"/>
      <c r="P793"/>
      <c r="Q793"/>
      <c r="R793"/>
      <c r="S793"/>
      <c r="T793"/>
      <c r="U793"/>
      <c r="V793"/>
      <c r="W793"/>
      <c r="X793"/>
    </row>
    <row r="794" spans="1:24" ht="15" x14ac:dyDescent="0.2">
      <c r="A794"/>
      <c r="B794"/>
      <c r="C794"/>
      <c r="D794"/>
      <c r="E794"/>
      <c r="F794"/>
      <c r="G794"/>
      <c r="H794"/>
      <c r="I794"/>
      <c r="J794"/>
      <c r="K794"/>
      <c r="L794"/>
      <c r="M794"/>
      <c r="N794"/>
      <c r="O794"/>
      <c r="P794"/>
      <c r="Q794"/>
      <c r="R794"/>
      <c r="S794"/>
      <c r="T794"/>
      <c r="U794"/>
      <c r="V794"/>
      <c r="W794"/>
      <c r="X794"/>
    </row>
    <row r="795" spans="1:24" ht="15" x14ac:dyDescent="0.2">
      <c r="A795"/>
      <c r="B795"/>
      <c r="C795"/>
      <c r="D795"/>
      <c r="E795"/>
      <c r="F795"/>
      <c r="G795"/>
      <c r="H795"/>
      <c r="I795"/>
      <c r="J795"/>
      <c r="K795"/>
      <c r="L795"/>
      <c r="M795"/>
      <c r="N795"/>
      <c r="O795"/>
      <c r="P795"/>
      <c r="Q795"/>
      <c r="R795"/>
      <c r="S795"/>
      <c r="T795"/>
      <c r="U795"/>
      <c r="V795"/>
      <c r="W795"/>
      <c r="X795"/>
    </row>
    <row r="796" spans="1:24" ht="15" x14ac:dyDescent="0.2">
      <c r="A796"/>
      <c r="B796"/>
      <c r="C796"/>
      <c r="D796"/>
      <c r="E796"/>
      <c r="F796"/>
      <c r="G796"/>
      <c r="H796"/>
      <c r="I796"/>
      <c r="J796"/>
      <c r="K796"/>
      <c r="L796"/>
      <c r="M796"/>
      <c r="N796"/>
      <c r="O796"/>
      <c r="P796"/>
      <c r="Q796"/>
      <c r="R796"/>
      <c r="S796"/>
      <c r="T796"/>
      <c r="U796"/>
      <c r="V796"/>
      <c r="W796"/>
      <c r="X796"/>
    </row>
    <row r="797" spans="1:24" ht="15" x14ac:dyDescent="0.2">
      <c r="A797"/>
      <c r="B797"/>
      <c r="C797"/>
      <c r="D797"/>
      <c r="E797"/>
      <c r="F797"/>
      <c r="G797"/>
      <c r="H797"/>
      <c r="I797"/>
      <c r="J797"/>
      <c r="K797"/>
      <c r="L797"/>
      <c r="M797"/>
      <c r="N797"/>
      <c r="O797"/>
      <c r="P797"/>
      <c r="Q797"/>
      <c r="R797"/>
      <c r="S797"/>
      <c r="T797"/>
      <c r="U797"/>
      <c r="V797"/>
      <c r="W797"/>
      <c r="X797"/>
    </row>
    <row r="798" spans="1:24" ht="15" x14ac:dyDescent="0.2">
      <c r="A798"/>
      <c r="B798"/>
      <c r="C798"/>
      <c r="D798"/>
      <c r="E798"/>
      <c r="F798"/>
      <c r="G798"/>
      <c r="H798"/>
      <c r="I798"/>
      <c r="J798"/>
      <c r="K798"/>
      <c r="L798"/>
      <c r="M798"/>
      <c r="N798"/>
      <c r="O798"/>
      <c r="P798"/>
      <c r="Q798"/>
      <c r="R798"/>
      <c r="S798"/>
      <c r="T798"/>
      <c r="U798"/>
      <c r="V798"/>
      <c r="W798"/>
      <c r="X798"/>
    </row>
    <row r="799" spans="1:24" ht="15" x14ac:dyDescent="0.2">
      <c r="A799"/>
      <c r="B799"/>
      <c r="C799"/>
      <c r="D799"/>
      <c r="E799"/>
      <c r="F799"/>
      <c r="G799"/>
      <c r="H799"/>
      <c r="I799"/>
      <c r="J799"/>
      <c r="K799"/>
      <c r="L799"/>
      <c r="M799"/>
      <c r="N799"/>
      <c r="O799"/>
      <c r="P799"/>
      <c r="Q799"/>
      <c r="R799"/>
      <c r="S799"/>
      <c r="T799"/>
      <c r="U799"/>
      <c r="V799"/>
      <c r="W799"/>
      <c r="X799"/>
    </row>
    <row r="800" spans="1:24" ht="15" x14ac:dyDescent="0.2">
      <c r="A800"/>
      <c r="B800"/>
      <c r="C800"/>
      <c r="D800"/>
      <c r="E800"/>
      <c r="F800"/>
      <c r="G800"/>
      <c r="H800"/>
      <c r="I800"/>
      <c r="J800"/>
      <c r="K800"/>
      <c r="L800"/>
      <c r="M800"/>
      <c r="N800"/>
      <c r="O800"/>
      <c r="P800"/>
      <c r="Q800"/>
      <c r="R800"/>
      <c r="S800"/>
      <c r="T800"/>
      <c r="U800"/>
      <c r="V800"/>
      <c r="W800"/>
      <c r="X800"/>
    </row>
    <row r="801" spans="1:24" ht="15" x14ac:dyDescent="0.2">
      <c r="A801"/>
      <c r="B801"/>
      <c r="C801"/>
      <c r="D801"/>
      <c r="E801"/>
      <c r="F801"/>
      <c r="G801"/>
      <c r="H801"/>
      <c r="I801"/>
      <c r="J801"/>
      <c r="K801"/>
      <c r="L801"/>
      <c r="M801"/>
      <c r="N801"/>
      <c r="O801"/>
      <c r="P801"/>
      <c r="Q801"/>
      <c r="R801"/>
      <c r="S801"/>
      <c r="T801"/>
      <c r="U801"/>
      <c r="V801"/>
      <c r="W801"/>
      <c r="X801"/>
    </row>
    <row r="802" spans="1:24" ht="15" x14ac:dyDescent="0.2">
      <c r="A802"/>
      <c r="B802"/>
      <c r="C802"/>
      <c r="D802"/>
      <c r="E802"/>
      <c r="F802"/>
      <c r="G802"/>
      <c r="H802"/>
      <c r="I802"/>
      <c r="J802"/>
      <c r="K802"/>
      <c r="L802"/>
      <c r="M802"/>
      <c r="N802"/>
      <c r="O802"/>
      <c r="P802"/>
      <c r="Q802"/>
      <c r="R802"/>
      <c r="S802"/>
      <c r="T802"/>
      <c r="U802"/>
      <c r="V802"/>
      <c r="W802"/>
      <c r="X802"/>
    </row>
    <row r="803" spans="1:24" ht="15" x14ac:dyDescent="0.2">
      <c r="A803"/>
      <c r="B803"/>
      <c r="C803"/>
      <c r="D803"/>
      <c r="E803"/>
      <c r="F803"/>
      <c r="G803"/>
      <c r="H803"/>
      <c r="I803"/>
      <c r="J803"/>
      <c r="K803"/>
      <c r="L803"/>
      <c r="M803"/>
      <c r="N803"/>
      <c r="O803"/>
      <c r="P803"/>
      <c r="Q803"/>
      <c r="R803"/>
      <c r="S803"/>
      <c r="T803"/>
      <c r="U803"/>
      <c r="V803"/>
      <c r="W803"/>
      <c r="X803"/>
    </row>
    <row r="804" spans="1:24" ht="15" x14ac:dyDescent="0.2">
      <c r="A804"/>
      <c r="B804"/>
      <c r="C804"/>
      <c r="D804"/>
      <c r="E804"/>
      <c r="F804"/>
      <c r="G804"/>
      <c r="H804"/>
      <c r="I804"/>
      <c r="J804"/>
      <c r="K804"/>
      <c r="L804"/>
      <c r="M804"/>
      <c r="N804"/>
      <c r="O804"/>
      <c r="P804"/>
      <c r="Q804"/>
      <c r="R804"/>
      <c r="S804"/>
      <c r="T804"/>
      <c r="U804"/>
      <c r="V804"/>
      <c r="W804"/>
      <c r="X804"/>
    </row>
    <row r="805" spans="1:24" ht="15" x14ac:dyDescent="0.2">
      <c r="A805"/>
      <c r="B805"/>
      <c r="C805"/>
      <c r="D805"/>
      <c r="E805"/>
      <c r="F805"/>
      <c r="G805"/>
      <c r="H805"/>
      <c r="I805"/>
      <c r="J805"/>
      <c r="K805"/>
      <c r="L805"/>
      <c r="M805"/>
      <c r="N805"/>
      <c r="O805"/>
      <c r="P805"/>
      <c r="Q805"/>
      <c r="R805"/>
      <c r="S805"/>
      <c r="T805"/>
      <c r="U805"/>
      <c r="V805"/>
      <c r="W805"/>
      <c r="X805"/>
    </row>
    <row r="806" spans="1:24" ht="15" x14ac:dyDescent="0.2">
      <c r="A806"/>
      <c r="B806"/>
      <c r="C806"/>
      <c r="D806"/>
      <c r="E806"/>
      <c r="F806"/>
      <c r="G806"/>
      <c r="H806"/>
      <c r="I806"/>
      <c r="J806"/>
      <c r="K806"/>
      <c r="L806"/>
      <c r="M806"/>
      <c r="N806"/>
      <c r="O806"/>
      <c r="P806"/>
      <c r="Q806"/>
      <c r="R806"/>
      <c r="S806"/>
      <c r="T806"/>
      <c r="U806"/>
      <c r="V806"/>
      <c r="W806"/>
      <c r="X806"/>
    </row>
    <row r="807" spans="1:24" ht="15" x14ac:dyDescent="0.2">
      <c r="A807"/>
      <c r="B807"/>
      <c r="C807"/>
      <c r="D807"/>
      <c r="E807"/>
      <c r="F807"/>
      <c r="G807"/>
      <c r="H807"/>
      <c r="I807"/>
      <c r="J807"/>
      <c r="K807"/>
      <c r="L807"/>
      <c r="M807"/>
      <c r="N807"/>
      <c r="O807"/>
      <c r="P807"/>
      <c r="Q807"/>
      <c r="R807"/>
      <c r="S807"/>
      <c r="T807"/>
      <c r="U807"/>
      <c r="V807"/>
      <c r="W807"/>
      <c r="X807"/>
    </row>
    <row r="808" spans="1:24" ht="15" x14ac:dyDescent="0.2">
      <c r="A808"/>
      <c r="B808"/>
      <c r="C808"/>
      <c r="D808"/>
      <c r="E808"/>
      <c r="F808"/>
      <c r="G808"/>
      <c r="H808"/>
      <c r="I808"/>
      <c r="J808"/>
      <c r="K808"/>
      <c r="L808"/>
      <c r="M808"/>
      <c r="N808"/>
      <c r="O808"/>
      <c r="P808"/>
      <c r="Q808"/>
      <c r="R808"/>
      <c r="S808"/>
      <c r="T808"/>
      <c r="U808"/>
      <c r="V808"/>
      <c r="W808"/>
      <c r="X808"/>
    </row>
    <row r="809" spans="1:24" ht="15" x14ac:dyDescent="0.2">
      <c r="A809"/>
      <c r="B809"/>
      <c r="C809"/>
      <c r="D809"/>
      <c r="E809"/>
      <c r="F809"/>
      <c r="G809"/>
      <c r="H809"/>
      <c r="I809"/>
      <c r="J809"/>
      <c r="K809"/>
      <c r="L809"/>
      <c r="M809"/>
      <c r="N809"/>
      <c r="O809"/>
      <c r="P809"/>
      <c r="Q809"/>
      <c r="R809"/>
      <c r="S809"/>
      <c r="T809"/>
      <c r="U809"/>
      <c r="V809"/>
      <c r="W809"/>
      <c r="X809"/>
    </row>
    <row r="810" spans="1:24" ht="15" x14ac:dyDescent="0.2">
      <c r="A810"/>
      <c r="B810"/>
      <c r="C810"/>
      <c r="D810"/>
      <c r="E810"/>
      <c r="F810"/>
      <c r="G810"/>
      <c r="H810"/>
      <c r="I810"/>
      <c r="J810"/>
      <c r="K810"/>
      <c r="L810"/>
      <c r="M810"/>
      <c r="N810"/>
      <c r="O810"/>
      <c r="P810"/>
      <c r="Q810"/>
      <c r="R810"/>
      <c r="S810"/>
      <c r="T810"/>
      <c r="U810"/>
      <c r="V810"/>
      <c r="W810"/>
      <c r="X810"/>
    </row>
    <row r="811" spans="1:24" ht="15" x14ac:dyDescent="0.2">
      <c r="A811"/>
      <c r="B811"/>
      <c r="C811"/>
      <c r="D811"/>
      <c r="E811"/>
      <c r="F811"/>
      <c r="G811"/>
      <c r="H811"/>
      <c r="I811"/>
      <c r="J811"/>
      <c r="K811"/>
      <c r="L811"/>
      <c r="M811"/>
      <c r="N811"/>
      <c r="O811"/>
      <c r="P811"/>
      <c r="Q811"/>
      <c r="R811"/>
      <c r="S811"/>
      <c r="T811"/>
      <c r="U811"/>
      <c r="V811"/>
      <c r="W811"/>
      <c r="X811"/>
    </row>
    <row r="812" spans="1:24" ht="15" x14ac:dyDescent="0.2">
      <c r="A812"/>
      <c r="B812"/>
      <c r="C812"/>
      <c r="D812"/>
      <c r="E812"/>
      <c r="F812"/>
      <c r="G812"/>
      <c r="H812"/>
      <c r="I812"/>
      <c r="J812"/>
      <c r="K812"/>
      <c r="L812"/>
      <c r="M812"/>
      <c r="N812"/>
      <c r="O812"/>
      <c r="P812"/>
      <c r="Q812"/>
      <c r="R812"/>
      <c r="S812"/>
      <c r="T812"/>
      <c r="U812"/>
      <c r="V812"/>
      <c r="W812"/>
      <c r="X812"/>
    </row>
    <row r="813" spans="1:24" ht="15" x14ac:dyDescent="0.2">
      <c r="A813"/>
      <c r="B813"/>
      <c r="C813"/>
      <c r="D813"/>
      <c r="E813"/>
      <c r="F813"/>
      <c r="G813"/>
      <c r="H813"/>
      <c r="I813"/>
      <c r="J813"/>
      <c r="K813"/>
      <c r="L813"/>
      <c r="M813"/>
      <c r="N813"/>
      <c r="O813"/>
      <c r="P813"/>
      <c r="Q813"/>
      <c r="R813"/>
      <c r="S813"/>
      <c r="T813"/>
      <c r="U813"/>
      <c r="V813"/>
      <c r="W813"/>
      <c r="X813"/>
    </row>
    <row r="814" spans="1:24" ht="15" x14ac:dyDescent="0.2">
      <c r="A814"/>
      <c r="B814"/>
      <c r="C814"/>
      <c r="D814"/>
      <c r="E814"/>
      <c r="F814"/>
      <c r="G814"/>
      <c r="H814"/>
      <c r="I814"/>
      <c r="J814"/>
      <c r="K814"/>
      <c r="L814"/>
      <c r="M814"/>
      <c r="N814"/>
      <c r="O814"/>
      <c r="P814"/>
      <c r="Q814"/>
      <c r="R814"/>
      <c r="S814"/>
      <c r="T814"/>
      <c r="U814"/>
      <c r="V814"/>
      <c r="W814"/>
      <c r="X814"/>
    </row>
    <row r="815" spans="1:24" ht="15" x14ac:dyDescent="0.2">
      <c r="A815"/>
      <c r="B815"/>
      <c r="C815"/>
      <c r="D815"/>
      <c r="E815"/>
      <c r="F815"/>
      <c r="G815"/>
      <c r="H815"/>
      <c r="I815"/>
      <c r="J815"/>
      <c r="K815"/>
      <c r="L815"/>
      <c r="M815"/>
      <c r="N815"/>
      <c r="O815"/>
      <c r="P815"/>
      <c r="Q815"/>
      <c r="R815"/>
      <c r="S815"/>
      <c r="T815"/>
      <c r="U815"/>
      <c r="V815"/>
      <c r="W815"/>
      <c r="X815"/>
    </row>
    <row r="816" spans="1:24" ht="15" x14ac:dyDescent="0.2">
      <c r="A816"/>
      <c r="B816"/>
      <c r="C816"/>
      <c r="D816"/>
      <c r="E816"/>
      <c r="F816"/>
      <c r="G816"/>
      <c r="H816"/>
      <c r="I816"/>
      <c r="J816"/>
      <c r="K816"/>
      <c r="L816"/>
      <c r="M816"/>
      <c r="N816"/>
      <c r="O816"/>
      <c r="P816"/>
      <c r="Q816"/>
      <c r="R816"/>
      <c r="S816"/>
      <c r="T816"/>
      <c r="U816"/>
      <c r="V816"/>
      <c r="W816"/>
      <c r="X816"/>
    </row>
    <row r="817" spans="1:24" ht="15" x14ac:dyDescent="0.2">
      <c r="A817"/>
      <c r="B817"/>
      <c r="C817"/>
      <c r="D817"/>
      <c r="E817"/>
      <c r="F817"/>
      <c r="G817"/>
      <c r="H817"/>
      <c r="I817"/>
      <c r="J817"/>
      <c r="K817"/>
      <c r="L817"/>
      <c r="M817"/>
      <c r="N817"/>
      <c r="O817"/>
      <c r="P817"/>
      <c r="Q817"/>
      <c r="R817"/>
      <c r="S817"/>
      <c r="T817"/>
      <c r="U817"/>
      <c r="V817"/>
      <c r="W817"/>
      <c r="X817"/>
    </row>
    <row r="818" spans="1:24" ht="15" x14ac:dyDescent="0.2">
      <c r="A818"/>
      <c r="B818"/>
      <c r="C818"/>
      <c r="D818"/>
      <c r="E818"/>
      <c r="F818"/>
      <c r="G818"/>
      <c r="H818"/>
      <c r="I818"/>
      <c r="J818"/>
      <c r="K818"/>
      <c r="L818"/>
      <c r="M818"/>
      <c r="N818"/>
      <c r="O818"/>
      <c r="P818"/>
      <c r="Q818"/>
      <c r="R818"/>
      <c r="S818"/>
      <c r="T818"/>
      <c r="U818"/>
      <c r="V818"/>
      <c r="W818"/>
      <c r="X818"/>
    </row>
    <row r="819" spans="1:24" ht="15" x14ac:dyDescent="0.2">
      <c r="A819"/>
      <c r="B819"/>
      <c r="C819"/>
      <c r="D819"/>
      <c r="E819"/>
      <c r="F819"/>
      <c r="G819"/>
      <c r="H819"/>
      <c r="I819"/>
      <c r="J819"/>
      <c r="K819"/>
      <c r="L819"/>
      <c r="M819"/>
      <c r="N819"/>
      <c r="O819"/>
      <c r="P819"/>
      <c r="Q819"/>
      <c r="R819"/>
      <c r="S819"/>
      <c r="T819"/>
      <c r="U819"/>
      <c r="V819"/>
      <c r="W819"/>
      <c r="X819"/>
    </row>
    <row r="820" spans="1:24" ht="15" x14ac:dyDescent="0.2">
      <c r="A820"/>
      <c r="B820"/>
      <c r="C820"/>
      <c r="D820"/>
      <c r="E820"/>
      <c r="F820"/>
      <c r="G820"/>
      <c r="H820"/>
      <c r="I820"/>
      <c r="J820"/>
      <c r="K820"/>
      <c r="L820"/>
      <c r="M820"/>
      <c r="N820"/>
      <c r="O820"/>
      <c r="P820"/>
      <c r="Q820"/>
      <c r="R820"/>
      <c r="S820"/>
      <c r="T820"/>
      <c r="U820"/>
      <c r="V820"/>
      <c r="W820"/>
      <c r="X820"/>
    </row>
    <row r="821" spans="1:24" ht="15" x14ac:dyDescent="0.2">
      <c r="A821"/>
      <c r="B821"/>
      <c r="C821"/>
      <c r="D821"/>
      <c r="E821"/>
      <c r="F821"/>
      <c r="G821"/>
      <c r="H821"/>
      <c r="I821"/>
      <c r="J821"/>
      <c r="K821"/>
      <c r="L821"/>
      <c r="M821"/>
      <c r="N821"/>
      <c r="O821"/>
      <c r="P821"/>
      <c r="Q821"/>
      <c r="R821"/>
      <c r="S821"/>
      <c r="T821"/>
      <c r="U821"/>
      <c r="V821"/>
      <c r="W821"/>
      <c r="X821"/>
    </row>
    <row r="822" spans="1:24" ht="15" x14ac:dyDescent="0.2">
      <c r="A822"/>
      <c r="B822"/>
      <c r="C822"/>
      <c r="D822"/>
      <c r="E822"/>
      <c r="F822"/>
      <c r="G822"/>
      <c r="H822"/>
      <c r="I822"/>
      <c r="J822"/>
      <c r="K822"/>
      <c r="L822"/>
      <c r="M822"/>
      <c r="N822"/>
      <c r="O822"/>
      <c r="P822"/>
      <c r="Q822"/>
      <c r="R822"/>
      <c r="S822"/>
      <c r="T822"/>
      <c r="U822"/>
      <c r="V822"/>
      <c r="W822"/>
      <c r="X822"/>
    </row>
    <row r="823" spans="1:24" ht="15" x14ac:dyDescent="0.2">
      <c r="A823"/>
      <c r="B823"/>
      <c r="C823"/>
      <c r="D823"/>
      <c r="E823"/>
      <c r="F823"/>
      <c r="G823"/>
      <c r="H823"/>
      <c r="I823"/>
      <c r="J823"/>
      <c r="K823"/>
      <c r="L823"/>
      <c r="M823"/>
      <c r="N823"/>
      <c r="O823"/>
      <c r="P823"/>
      <c r="Q823"/>
      <c r="R823"/>
      <c r="S823"/>
      <c r="T823"/>
      <c r="U823"/>
      <c r="V823"/>
      <c r="W823"/>
      <c r="X823"/>
    </row>
    <row r="824" spans="1:24" ht="15" x14ac:dyDescent="0.2">
      <c r="A824"/>
      <c r="B824"/>
      <c r="C824"/>
      <c r="D824"/>
      <c r="E824"/>
      <c r="F824"/>
      <c r="G824"/>
      <c r="H824"/>
      <c r="I824"/>
      <c r="J824"/>
      <c r="K824"/>
      <c r="L824"/>
      <c r="M824"/>
      <c r="N824"/>
      <c r="O824"/>
      <c r="P824"/>
      <c r="Q824"/>
      <c r="R824"/>
      <c r="S824"/>
      <c r="T824"/>
      <c r="U824"/>
      <c r="V824"/>
      <c r="W824"/>
      <c r="X824"/>
    </row>
    <row r="825" spans="1:24" ht="15" x14ac:dyDescent="0.2">
      <c r="A825"/>
      <c r="B825"/>
      <c r="C825"/>
      <c r="D825"/>
      <c r="E825"/>
      <c r="F825"/>
      <c r="G825"/>
      <c r="H825"/>
      <c r="I825"/>
      <c r="J825"/>
      <c r="K825"/>
      <c r="L825"/>
      <c r="M825"/>
      <c r="N825"/>
      <c r="O825"/>
      <c r="P825"/>
      <c r="Q825"/>
      <c r="R825"/>
      <c r="S825"/>
      <c r="T825"/>
      <c r="U825"/>
      <c r="V825"/>
      <c r="W825"/>
      <c r="X825"/>
    </row>
    <row r="826" spans="1:24" ht="15" x14ac:dyDescent="0.2">
      <c r="A826"/>
      <c r="B826"/>
      <c r="C826"/>
      <c r="D826"/>
      <c r="E826"/>
      <c r="F826"/>
      <c r="G826"/>
      <c r="H826"/>
      <c r="I826"/>
      <c r="J826"/>
      <c r="K826"/>
      <c r="L826"/>
      <c r="M826"/>
      <c r="N826"/>
      <c r="O826"/>
      <c r="P826"/>
      <c r="Q826"/>
      <c r="R826"/>
      <c r="S826"/>
      <c r="T826"/>
      <c r="U826"/>
      <c r="V826"/>
      <c r="W826"/>
      <c r="X826"/>
    </row>
    <row r="827" spans="1:24" ht="15" x14ac:dyDescent="0.2">
      <c r="A827"/>
      <c r="B827"/>
      <c r="C827"/>
      <c r="D827"/>
      <c r="E827"/>
      <c r="F827"/>
      <c r="G827"/>
      <c r="H827"/>
      <c r="I827"/>
      <c r="J827"/>
      <c r="K827"/>
      <c r="L827"/>
      <c r="M827"/>
      <c r="N827"/>
      <c r="O827"/>
      <c r="P827"/>
      <c r="Q827"/>
      <c r="R827"/>
      <c r="S827"/>
      <c r="T827"/>
      <c r="U827"/>
      <c r="V827"/>
      <c r="W827"/>
      <c r="X827"/>
    </row>
    <row r="828" spans="1:24" ht="15" x14ac:dyDescent="0.2">
      <c r="A828"/>
      <c r="B828"/>
      <c r="C828"/>
      <c r="D828"/>
      <c r="E828"/>
      <c r="F828"/>
      <c r="G828"/>
      <c r="H828"/>
      <c r="I828"/>
      <c r="J828"/>
      <c r="K828"/>
      <c r="L828"/>
      <c r="M828"/>
      <c r="N828"/>
      <c r="O828"/>
      <c r="P828"/>
      <c r="Q828"/>
      <c r="R828"/>
      <c r="S828"/>
      <c r="T828"/>
      <c r="U828"/>
      <c r="V828"/>
      <c r="W828"/>
      <c r="X828"/>
    </row>
    <row r="829" spans="1:24" ht="15" x14ac:dyDescent="0.2">
      <c r="A829"/>
      <c r="B829"/>
      <c r="C829"/>
      <c r="D829"/>
      <c r="E829"/>
      <c r="F829"/>
      <c r="G829"/>
      <c r="H829"/>
      <c r="I829"/>
      <c r="J829"/>
      <c r="K829"/>
      <c r="L829"/>
      <c r="M829"/>
      <c r="N829"/>
      <c r="O829"/>
      <c r="P829"/>
      <c r="Q829"/>
      <c r="R829"/>
      <c r="S829"/>
      <c r="T829"/>
      <c r="U829"/>
      <c r="V829"/>
      <c r="W829"/>
      <c r="X829"/>
    </row>
    <row r="830" spans="1:24" ht="15" x14ac:dyDescent="0.2">
      <c r="A830"/>
      <c r="B830"/>
      <c r="C830"/>
      <c r="D830"/>
      <c r="E830"/>
      <c r="F830"/>
      <c r="G830"/>
      <c r="H830"/>
      <c r="I830"/>
      <c r="J830"/>
      <c r="K830"/>
      <c r="L830"/>
      <c r="M830"/>
      <c r="N830"/>
      <c r="O830"/>
      <c r="P830"/>
      <c r="Q830"/>
      <c r="R830"/>
      <c r="S830"/>
      <c r="T830"/>
      <c r="U830"/>
      <c r="V830"/>
      <c r="W830"/>
      <c r="X830"/>
    </row>
    <row r="831" spans="1:24" ht="15" x14ac:dyDescent="0.2">
      <c r="A831"/>
      <c r="B831"/>
      <c r="C831"/>
      <c r="D831"/>
      <c r="E831"/>
      <c r="F831"/>
      <c r="G831"/>
      <c r="H831"/>
      <c r="I831"/>
      <c r="J831"/>
      <c r="K831"/>
      <c r="L831"/>
      <c r="M831"/>
      <c r="N831"/>
      <c r="O831"/>
      <c r="P831"/>
      <c r="Q831"/>
      <c r="R831"/>
      <c r="S831"/>
      <c r="T831"/>
      <c r="U831"/>
      <c r="V831"/>
      <c r="W831"/>
      <c r="X831"/>
    </row>
    <row r="832" spans="1:24" ht="15" x14ac:dyDescent="0.2">
      <c r="A832"/>
      <c r="B832"/>
      <c r="C832"/>
      <c r="D832"/>
      <c r="E832"/>
      <c r="F832"/>
      <c r="G832"/>
      <c r="H832"/>
      <c r="I832"/>
      <c r="J832"/>
      <c r="K832"/>
      <c r="L832"/>
      <c r="M832"/>
      <c r="N832"/>
      <c r="O832"/>
      <c r="P832"/>
      <c r="Q832"/>
      <c r="R832"/>
      <c r="S832"/>
      <c r="T832"/>
      <c r="U832"/>
      <c r="V832"/>
      <c r="W832"/>
      <c r="X832"/>
    </row>
    <row r="833" spans="1:24" ht="15" x14ac:dyDescent="0.2">
      <c r="A833"/>
      <c r="B833"/>
      <c r="C833"/>
      <c r="D833"/>
      <c r="E833"/>
      <c r="F833"/>
      <c r="G833"/>
      <c r="H833"/>
      <c r="I833"/>
      <c r="J833"/>
      <c r="K833"/>
      <c r="L833"/>
      <c r="M833"/>
      <c r="N833"/>
      <c r="O833"/>
      <c r="P833"/>
      <c r="Q833"/>
      <c r="R833"/>
      <c r="S833"/>
      <c r="T833"/>
      <c r="U833"/>
      <c r="V833"/>
      <c r="W833"/>
      <c r="X833"/>
    </row>
    <row r="834" spans="1:24" ht="15" x14ac:dyDescent="0.2">
      <c r="A834"/>
      <c r="B834"/>
      <c r="C834"/>
      <c r="D834"/>
      <c r="E834"/>
      <c r="F834"/>
      <c r="G834"/>
      <c r="H834"/>
      <c r="I834"/>
      <c r="J834"/>
      <c r="K834"/>
      <c r="L834"/>
      <c r="M834"/>
      <c r="N834"/>
      <c r="O834"/>
      <c r="P834"/>
      <c r="Q834"/>
      <c r="R834"/>
      <c r="S834"/>
      <c r="T834"/>
      <c r="U834"/>
      <c r="V834"/>
      <c r="W834"/>
      <c r="X834"/>
    </row>
    <row r="835" spans="1:24" ht="15" x14ac:dyDescent="0.2">
      <c r="A835"/>
      <c r="B835"/>
      <c r="C835"/>
      <c r="D835"/>
      <c r="E835"/>
      <c r="F835"/>
      <c r="G835"/>
      <c r="H835"/>
      <c r="I835"/>
      <c r="J835"/>
      <c r="K835"/>
      <c r="L835"/>
      <c r="M835"/>
      <c r="N835"/>
      <c r="O835"/>
      <c r="P835"/>
      <c r="Q835"/>
      <c r="R835"/>
      <c r="S835"/>
      <c r="T835"/>
      <c r="U835"/>
      <c r="V835"/>
      <c r="W835"/>
      <c r="X835"/>
    </row>
    <row r="836" spans="1:24" ht="15" x14ac:dyDescent="0.2">
      <c r="A836"/>
      <c r="B836"/>
      <c r="C836"/>
      <c r="D836"/>
      <c r="E836"/>
      <c r="F836"/>
      <c r="G836"/>
      <c r="H836"/>
      <c r="I836"/>
      <c r="J836"/>
      <c r="K836"/>
      <c r="L836"/>
      <c r="M836"/>
      <c r="N836"/>
      <c r="O836"/>
      <c r="P836"/>
      <c r="Q836"/>
      <c r="R836"/>
      <c r="S836"/>
      <c r="T836"/>
      <c r="U836"/>
      <c r="V836"/>
      <c r="W836"/>
      <c r="X836"/>
    </row>
    <row r="837" spans="1:24" ht="15" x14ac:dyDescent="0.2">
      <c r="A837"/>
      <c r="B837"/>
      <c r="C837"/>
      <c r="D837"/>
      <c r="E837"/>
      <c r="F837"/>
      <c r="G837"/>
      <c r="H837"/>
      <c r="I837"/>
      <c r="J837"/>
      <c r="K837"/>
      <c r="L837"/>
      <c r="M837"/>
      <c r="N837"/>
      <c r="O837"/>
      <c r="P837"/>
      <c r="Q837"/>
      <c r="R837"/>
      <c r="S837"/>
      <c r="T837"/>
      <c r="U837"/>
      <c r="V837"/>
      <c r="W837"/>
      <c r="X837"/>
    </row>
    <row r="838" spans="1:24" ht="15" x14ac:dyDescent="0.2">
      <c r="A838"/>
      <c r="B838"/>
      <c r="C838"/>
      <c r="D838"/>
      <c r="E838"/>
      <c r="F838"/>
      <c r="G838"/>
      <c r="H838"/>
      <c r="I838"/>
      <c r="J838"/>
      <c r="K838"/>
      <c r="L838"/>
      <c r="M838"/>
      <c r="N838"/>
      <c r="O838"/>
      <c r="P838"/>
      <c r="Q838"/>
      <c r="R838"/>
      <c r="S838"/>
      <c r="T838"/>
      <c r="U838"/>
      <c r="V838"/>
      <c r="W838"/>
      <c r="X838"/>
    </row>
    <row r="839" spans="1:24" ht="15" x14ac:dyDescent="0.2">
      <c r="A839"/>
      <c r="B839"/>
      <c r="C839"/>
      <c r="D839"/>
      <c r="E839"/>
      <c r="F839"/>
      <c r="G839"/>
      <c r="H839"/>
      <c r="I839"/>
      <c r="J839"/>
      <c r="K839"/>
      <c r="L839"/>
      <c r="M839"/>
      <c r="N839"/>
      <c r="O839"/>
      <c r="P839"/>
      <c r="Q839"/>
      <c r="R839"/>
      <c r="S839"/>
      <c r="T839"/>
      <c r="U839"/>
      <c r="V839"/>
      <c r="W839"/>
      <c r="X839"/>
    </row>
    <row r="840" spans="1:24" ht="15" x14ac:dyDescent="0.2">
      <c r="A840"/>
      <c r="B840"/>
      <c r="C840"/>
      <c r="D840"/>
      <c r="E840"/>
      <c r="F840"/>
      <c r="G840"/>
      <c r="H840"/>
      <c r="I840"/>
      <c r="J840"/>
      <c r="K840"/>
      <c r="L840"/>
      <c r="M840"/>
      <c r="N840"/>
      <c r="O840"/>
      <c r="P840"/>
      <c r="Q840"/>
      <c r="R840"/>
      <c r="S840"/>
      <c r="T840"/>
      <c r="U840"/>
      <c r="V840"/>
      <c r="W840"/>
      <c r="X840"/>
    </row>
    <row r="841" spans="1:24" ht="15" x14ac:dyDescent="0.2">
      <c r="A841"/>
      <c r="B841"/>
      <c r="C841"/>
      <c r="D841"/>
      <c r="E841"/>
      <c r="F841"/>
      <c r="G841"/>
      <c r="H841"/>
      <c r="I841"/>
      <c r="J841"/>
      <c r="K841"/>
      <c r="L841"/>
      <c r="M841"/>
      <c r="N841"/>
      <c r="O841"/>
      <c r="P841"/>
      <c r="Q841"/>
      <c r="R841"/>
      <c r="S841"/>
      <c r="T841"/>
      <c r="U841"/>
      <c r="V841"/>
      <c r="W841"/>
      <c r="X841"/>
    </row>
    <row r="842" spans="1:24" ht="15" x14ac:dyDescent="0.2">
      <c r="A842"/>
      <c r="B842"/>
      <c r="C842"/>
      <c r="D842"/>
      <c r="E842"/>
      <c r="F842"/>
      <c r="G842"/>
      <c r="H842"/>
      <c r="I842"/>
      <c r="J842"/>
      <c r="K842"/>
      <c r="L842"/>
      <c r="M842"/>
      <c r="N842"/>
      <c r="O842"/>
      <c r="P842"/>
      <c r="Q842"/>
      <c r="R842"/>
      <c r="S842"/>
      <c r="T842"/>
      <c r="U842"/>
      <c r="V842"/>
      <c r="W842"/>
      <c r="X842"/>
    </row>
    <row r="843" spans="1:24" ht="15" x14ac:dyDescent="0.2">
      <c r="A843"/>
      <c r="B843"/>
      <c r="C843"/>
      <c r="D843"/>
      <c r="E843"/>
      <c r="F843"/>
      <c r="G843"/>
      <c r="H843"/>
      <c r="I843"/>
      <c r="J843"/>
      <c r="K843"/>
      <c r="L843"/>
      <c r="M843"/>
      <c r="N843"/>
      <c r="O843"/>
      <c r="P843"/>
      <c r="Q843"/>
      <c r="R843"/>
      <c r="S843"/>
      <c r="T843"/>
      <c r="U843"/>
      <c r="V843"/>
      <c r="W843"/>
      <c r="X843"/>
    </row>
    <row r="844" spans="1:24" ht="15" x14ac:dyDescent="0.2">
      <c r="A844"/>
      <c r="B844"/>
      <c r="C844"/>
      <c r="D844"/>
      <c r="E844"/>
      <c r="F844"/>
      <c r="G844"/>
      <c r="H844"/>
      <c r="I844"/>
      <c r="J844"/>
      <c r="K844"/>
      <c r="L844"/>
      <c r="M844"/>
      <c r="N844"/>
      <c r="O844"/>
      <c r="P844"/>
      <c r="Q844"/>
      <c r="R844"/>
      <c r="S844"/>
      <c r="T844"/>
      <c r="U844"/>
      <c r="V844"/>
      <c r="W844"/>
      <c r="X844"/>
    </row>
    <row r="845" spans="1:24" ht="15" x14ac:dyDescent="0.2">
      <c r="A845"/>
      <c r="B845"/>
      <c r="C845"/>
      <c r="D845"/>
      <c r="E845"/>
      <c r="F845"/>
      <c r="G845"/>
      <c r="H845"/>
      <c r="I845"/>
      <c r="J845"/>
      <c r="K845"/>
      <c r="L845"/>
      <c r="M845"/>
      <c r="N845"/>
      <c r="O845"/>
      <c r="P845"/>
      <c r="Q845"/>
      <c r="R845"/>
      <c r="S845"/>
      <c r="T845"/>
      <c r="U845"/>
      <c r="V845"/>
      <c r="W845"/>
      <c r="X845"/>
    </row>
    <row r="846" spans="1:24" ht="15" x14ac:dyDescent="0.2">
      <c r="A846"/>
      <c r="B846"/>
      <c r="C846"/>
      <c r="D846"/>
      <c r="E846"/>
      <c r="F846"/>
      <c r="G846"/>
      <c r="H846"/>
      <c r="I846"/>
      <c r="J846"/>
      <c r="K846"/>
      <c r="L846"/>
      <c r="M846"/>
      <c r="N846"/>
      <c r="O846"/>
      <c r="P846"/>
      <c r="Q846"/>
      <c r="R846"/>
      <c r="S846"/>
      <c r="T846"/>
      <c r="U846"/>
      <c r="V846"/>
      <c r="W846"/>
      <c r="X846"/>
    </row>
    <row r="847" spans="1:24" ht="15" x14ac:dyDescent="0.2">
      <c r="A847"/>
      <c r="B847"/>
      <c r="C847"/>
      <c r="D847"/>
      <c r="E847"/>
      <c r="F847"/>
      <c r="G847"/>
      <c r="H847"/>
      <c r="I847"/>
      <c r="J847"/>
      <c r="K847"/>
      <c r="L847"/>
      <c r="M847"/>
      <c r="N847"/>
      <c r="O847"/>
      <c r="P847"/>
      <c r="Q847"/>
      <c r="R847"/>
      <c r="S847"/>
      <c r="T847"/>
      <c r="U847"/>
      <c r="V847"/>
      <c r="W847"/>
      <c r="X847"/>
    </row>
    <row r="848" spans="1:24" ht="15" x14ac:dyDescent="0.2">
      <c r="A848"/>
      <c r="B848"/>
      <c r="C848"/>
      <c r="D848"/>
      <c r="E848"/>
      <c r="F848"/>
      <c r="G848"/>
      <c r="H848"/>
      <c r="I848"/>
      <c r="J848"/>
      <c r="K848"/>
      <c r="L848"/>
      <c r="M848"/>
      <c r="N848"/>
      <c r="O848"/>
      <c r="P848"/>
      <c r="Q848"/>
      <c r="R848"/>
      <c r="S848"/>
      <c r="T848"/>
      <c r="U848"/>
      <c r="V848"/>
      <c r="W848"/>
      <c r="X848"/>
    </row>
    <row r="849" spans="1:24" ht="15" x14ac:dyDescent="0.2">
      <c r="A849"/>
      <c r="B849"/>
      <c r="C849"/>
      <c r="D849"/>
      <c r="E849"/>
      <c r="F849"/>
      <c r="G849"/>
      <c r="H849"/>
      <c r="I849"/>
      <c r="J849"/>
      <c r="K849"/>
      <c r="L849"/>
      <c r="M849"/>
      <c r="N849"/>
      <c r="O849"/>
      <c r="P849"/>
      <c r="Q849"/>
      <c r="R849"/>
      <c r="S849"/>
      <c r="T849"/>
      <c r="U849"/>
      <c r="V849"/>
      <c r="W849"/>
      <c r="X849"/>
    </row>
    <row r="850" spans="1:24" ht="15" x14ac:dyDescent="0.2">
      <c r="A850"/>
      <c r="B850"/>
      <c r="C850"/>
      <c r="D850"/>
      <c r="E850"/>
      <c r="F850"/>
      <c r="G850"/>
      <c r="H850"/>
      <c r="I850"/>
      <c r="J850"/>
      <c r="K850"/>
      <c r="L850"/>
      <c r="M850"/>
      <c r="N850"/>
      <c r="O850"/>
      <c r="P850"/>
      <c r="Q850"/>
      <c r="R850"/>
      <c r="S850"/>
      <c r="T850"/>
      <c r="U850"/>
      <c r="V850"/>
      <c r="W850"/>
      <c r="X850"/>
    </row>
    <row r="851" spans="1:24" ht="15" x14ac:dyDescent="0.2">
      <c r="A851"/>
      <c r="B851"/>
      <c r="C851"/>
      <c r="D851"/>
      <c r="E851"/>
      <c r="F851"/>
      <c r="G851"/>
      <c r="H851"/>
      <c r="I851"/>
      <c r="J851"/>
      <c r="K851"/>
      <c r="L851"/>
      <c r="M851"/>
      <c r="N851"/>
      <c r="O851"/>
      <c r="P851"/>
      <c r="Q851"/>
      <c r="R851"/>
      <c r="S851"/>
      <c r="T851"/>
      <c r="U851"/>
      <c r="V851"/>
      <c r="W851"/>
      <c r="X851"/>
    </row>
    <row r="852" spans="1:24" ht="15" x14ac:dyDescent="0.2">
      <c r="A852"/>
      <c r="B852"/>
      <c r="C852"/>
      <c r="D852"/>
      <c r="E852"/>
      <c r="F852"/>
      <c r="G852"/>
      <c r="H852"/>
      <c r="I852"/>
      <c r="J852"/>
      <c r="K852"/>
      <c r="L852"/>
      <c r="M852"/>
      <c r="N852"/>
      <c r="O852"/>
      <c r="P852"/>
      <c r="Q852"/>
      <c r="R852"/>
      <c r="S852"/>
      <c r="T852"/>
      <c r="U852"/>
      <c r="V852"/>
      <c r="W852"/>
      <c r="X852"/>
    </row>
    <row r="853" spans="1:24" ht="15" x14ac:dyDescent="0.2">
      <c r="A853"/>
      <c r="B853"/>
      <c r="C853"/>
      <c r="D853"/>
      <c r="E853"/>
      <c r="F853"/>
      <c r="G853"/>
      <c r="H853"/>
      <c r="I853"/>
      <c r="J853"/>
      <c r="K853"/>
      <c r="L853"/>
      <c r="M853"/>
      <c r="N853"/>
      <c r="O853"/>
      <c r="P853"/>
      <c r="Q853"/>
      <c r="R853"/>
      <c r="S853"/>
      <c r="T853"/>
      <c r="U853"/>
      <c r="V853"/>
      <c r="W853"/>
      <c r="X853"/>
    </row>
    <row r="854" spans="1:24" ht="15" x14ac:dyDescent="0.2">
      <c r="A854"/>
      <c r="B854"/>
      <c r="C854"/>
      <c r="D854"/>
      <c r="E854"/>
      <c r="F854"/>
      <c r="G854"/>
      <c r="H854"/>
      <c r="I854"/>
      <c r="J854"/>
      <c r="K854"/>
      <c r="L854"/>
      <c r="M854"/>
      <c r="N854"/>
      <c r="O854"/>
      <c r="P854"/>
      <c r="Q854"/>
      <c r="R854"/>
      <c r="S854"/>
      <c r="T854"/>
      <c r="U854"/>
      <c r="V854"/>
      <c r="W854"/>
      <c r="X854"/>
    </row>
    <row r="855" spans="1:24" ht="15" x14ac:dyDescent="0.2">
      <c r="A855"/>
      <c r="B855"/>
      <c r="C855"/>
      <c r="D855"/>
      <c r="E855"/>
      <c r="F855"/>
      <c r="G855"/>
      <c r="H855"/>
      <c r="I855"/>
      <c r="J855"/>
      <c r="K855"/>
      <c r="L855"/>
      <c r="M855"/>
      <c r="N855"/>
      <c r="O855"/>
      <c r="P855"/>
      <c r="Q855"/>
      <c r="R855"/>
      <c r="S855"/>
      <c r="T855"/>
      <c r="U855"/>
      <c r="V855"/>
      <c r="W855"/>
      <c r="X855"/>
    </row>
    <row r="856" spans="1:24" ht="15" x14ac:dyDescent="0.2">
      <c r="A856"/>
      <c r="B856"/>
      <c r="C856"/>
      <c r="D856"/>
      <c r="E856"/>
      <c r="F856"/>
      <c r="G856"/>
      <c r="H856"/>
      <c r="I856"/>
      <c r="J856"/>
      <c r="K856"/>
      <c r="L856"/>
      <c r="M856"/>
      <c r="N856"/>
      <c r="O856"/>
      <c r="P856"/>
      <c r="Q856"/>
      <c r="R856"/>
      <c r="S856"/>
      <c r="T856"/>
      <c r="U856"/>
      <c r="V856"/>
      <c r="W856"/>
      <c r="X856"/>
    </row>
    <row r="857" spans="1:24" ht="15" x14ac:dyDescent="0.2">
      <c r="A857"/>
      <c r="B857"/>
      <c r="C857"/>
      <c r="D857"/>
      <c r="E857"/>
      <c r="F857"/>
      <c r="G857"/>
      <c r="H857"/>
      <c r="I857"/>
      <c r="J857"/>
      <c r="K857"/>
      <c r="L857"/>
      <c r="M857"/>
      <c r="N857"/>
      <c r="O857"/>
      <c r="P857"/>
      <c r="Q857"/>
      <c r="R857"/>
      <c r="S857"/>
      <c r="T857"/>
      <c r="U857"/>
      <c r="V857"/>
      <c r="W857"/>
      <c r="X857"/>
    </row>
    <row r="858" spans="1:24" ht="15" x14ac:dyDescent="0.2">
      <c r="A858"/>
      <c r="B858"/>
      <c r="C858"/>
      <c r="D858"/>
      <c r="E858"/>
      <c r="F858"/>
      <c r="G858"/>
      <c r="H858"/>
      <c r="I858"/>
      <c r="J858"/>
      <c r="K858"/>
      <c r="L858"/>
      <c r="M858"/>
      <c r="N858"/>
      <c r="O858"/>
      <c r="P858"/>
      <c r="Q858"/>
      <c r="R858"/>
      <c r="S858"/>
      <c r="T858"/>
      <c r="U858"/>
      <c r="V858"/>
      <c r="W858"/>
      <c r="X858"/>
    </row>
    <row r="859" spans="1:24" ht="15" x14ac:dyDescent="0.2">
      <c r="A859"/>
      <c r="B859"/>
      <c r="C859"/>
      <c r="D859"/>
      <c r="E859"/>
      <c r="F859"/>
      <c r="G859"/>
      <c r="H859"/>
      <c r="I859"/>
      <c r="J859"/>
      <c r="K859"/>
      <c r="L859"/>
      <c r="M859"/>
      <c r="N859"/>
      <c r="O859"/>
      <c r="P859"/>
      <c r="Q859"/>
      <c r="R859"/>
      <c r="S859"/>
      <c r="T859"/>
      <c r="U859"/>
      <c r="V859"/>
      <c r="W859"/>
      <c r="X859"/>
    </row>
    <row r="860" spans="1:24" ht="15" x14ac:dyDescent="0.2">
      <c r="A860"/>
      <c r="B860"/>
      <c r="C860"/>
      <c r="D860"/>
      <c r="E860"/>
      <c r="F860"/>
      <c r="G860"/>
      <c r="H860"/>
      <c r="I860"/>
      <c r="J860"/>
      <c r="K860"/>
      <c r="L860"/>
      <c r="M860"/>
      <c r="N860"/>
      <c r="O860"/>
      <c r="P860"/>
      <c r="Q860"/>
      <c r="R860"/>
      <c r="S860"/>
      <c r="T860"/>
      <c r="U860"/>
      <c r="V860"/>
      <c r="W860"/>
      <c r="X860"/>
    </row>
    <row r="861" spans="1:24" ht="15" x14ac:dyDescent="0.2">
      <c r="A861"/>
      <c r="B861"/>
      <c r="C861"/>
      <c r="D861"/>
      <c r="E861"/>
      <c r="F861"/>
      <c r="G861"/>
      <c r="H861"/>
      <c r="I861"/>
      <c r="J861"/>
      <c r="K861"/>
      <c r="L861"/>
      <c r="M861"/>
      <c r="N861"/>
      <c r="O861"/>
      <c r="P861"/>
      <c r="Q861"/>
      <c r="R861"/>
      <c r="S861"/>
      <c r="T861"/>
      <c r="U861"/>
      <c r="V861"/>
      <c r="W861"/>
      <c r="X861"/>
    </row>
    <row r="862" spans="1:24" ht="15" x14ac:dyDescent="0.2">
      <c r="A862"/>
      <c r="B862"/>
      <c r="C862"/>
      <c r="D862"/>
      <c r="E862"/>
      <c r="F862"/>
      <c r="G862"/>
      <c r="H862"/>
      <c r="I862"/>
      <c r="J862"/>
      <c r="K862"/>
      <c r="L862"/>
      <c r="M862"/>
      <c r="N862"/>
      <c r="O862"/>
      <c r="P862"/>
      <c r="Q862"/>
      <c r="R862"/>
      <c r="S862"/>
      <c r="T862"/>
      <c r="U862"/>
      <c r="V862"/>
      <c r="W862"/>
      <c r="X862"/>
    </row>
    <row r="863" spans="1:24" ht="15" x14ac:dyDescent="0.2">
      <c r="A863"/>
      <c r="B863"/>
      <c r="C863"/>
      <c r="D863"/>
      <c r="E863"/>
      <c r="F863"/>
      <c r="G863"/>
      <c r="H863"/>
      <c r="I863"/>
      <c r="J863"/>
      <c r="K863"/>
      <c r="L863"/>
      <c r="M863"/>
      <c r="N863"/>
      <c r="O863"/>
      <c r="P863"/>
      <c r="Q863"/>
      <c r="R863"/>
      <c r="S863"/>
      <c r="T863"/>
      <c r="U863"/>
      <c r="V863"/>
      <c r="W863"/>
      <c r="X863"/>
    </row>
    <row r="864" spans="1:24" ht="15" x14ac:dyDescent="0.2">
      <c r="A864"/>
      <c r="B864"/>
      <c r="C864"/>
      <c r="D864"/>
      <c r="E864"/>
      <c r="F864"/>
      <c r="G864"/>
      <c r="H864"/>
      <c r="I864"/>
      <c r="J864"/>
      <c r="K864"/>
      <c r="L864"/>
      <c r="M864"/>
      <c r="N864"/>
      <c r="O864"/>
      <c r="P864"/>
      <c r="Q864"/>
      <c r="R864"/>
      <c r="S864"/>
      <c r="T864"/>
      <c r="U864"/>
      <c r="V864"/>
      <c r="W864"/>
      <c r="X864"/>
    </row>
    <row r="865" spans="1:24" ht="15" x14ac:dyDescent="0.2">
      <c r="A865"/>
      <c r="B865"/>
      <c r="C865"/>
      <c r="D865"/>
      <c r="E865"/>
      <c r="F865"/>
      <c r="G865"/>
      <c r="H865"/>
      <c r="I865"/>
      <c r="J865"/>
      <c r="K865"/>
      <c r="L865"/>
      <c r="M865"/>
      <c r="N865"/>
      <c r="O865"/>
      <c r="P865"/>
      <c r="Q865"/>
      <c r="R865"/>
      <c r="S865"/>
      <c r="T865"/>
      <c r="U865"/>
      <c r="V865"/>
      <c r="W865"/>
      <c r="X865"/>
    </row>
    <row r="866" spans="1:24" ht="15" x14ac:dyDescent="0.2">
      <c r="A866"/>
      <c r="B866"/>
      <c r="C866"/>
      <c r="D866"/>
      <c r="E866"/>
      <c r="F866"/>
      <c r="G866"/>
      <c r="H866"/>
      <c r="I866"/>
      <c r="J866"/>
      <c r="K866"/>
      <c r="L866"/>
      <c r="M866"/>
      <c r="N866"/>
      <c r="O866"/>
      <c r="P866"/>
      <c r="Q866"/>
      <c r="R866"/>
      <c r="S866"/>
      <c r="T866"/>
      <c r="U866"/>
      <c r="V866"/>
      <c r="W866"/>
      <c r="X866"/>
    </row>
    <row r="867" spans="1:24" ht="15" x14ac:dyDescent="0.2">
      <c r="A867"/>
      <c r="B867"/>
      <c r="C867"/>
      <c r="D867"/>
      <c r="E867"/>
      <c r="F867"/>
      <c r="G867"/>
      <c r="H867"/>
      <c r="I867"/>
      <c r="J867"/>
      <c r="K867"/>
      <c r="L867"/>
      <c r="M867"/>
      <c r="N867"/>
      <c r="O867"/>
      <c r="P867"/>
      <c r="Q867"/>
      <c r="R867"/>
      <c r="S867"/>
      <c r="T867"/>
      <c r="U867"/>
      <c r="V867"/>
      <c r="W867"/>
      <c r="X867"/>
    </row>
    <row r="868" spans="1:24" ht="15" x14ac:dyDescent="0.2">
      <c r="A868"/>
      <c r="B868"/>
      <c r="C868"/>
      <c r="D868"/>
      <c r="E868"/>
      <c r="F868"/>
      <c r="G868"/>
      <c r="H868"/>
      <c r="I868"/>
      <c r="J868"/>
      <c r="K868"/>
      <c r="L868"/>
      <c r="M868"/>
      <c r="N868"/>
      <c r="O868"/>
      <c r="P868"/>
      <c r="Q868"/>
      <c r="R868"/>
      <c r="S868"/>
      <c r="T868"/>
      <c r="U868"/>
      <c r="V868"/>
      <c r="W868"/>
      <c r="X868"/>
    </row>
    <row r="869" spans="1:24" ht="15" x14ac:dyDescent="0.2">
      <c r="A869"/>
      <c r="B869"/>
      <c r="C869"/>
      <c r="D869"/>
      <c r="E869"/>
      <c r="F869"/>
      <c r="G869"/>
      <c r="H869"/>
      <c r="I869"/>
      <c r="J869"/>
      <c r="K869"/>
      <c r="L869"/>
      <c r="M869"/>
      <c r="N869"/>
      <c r="O869"/>
      <c r="P869"/>
      <c r="Q869"/>
      <c r="R869"/>
      <c r="S869"/>
      <c r="T869"/>
      <c r="U869"/>
      <c r="V869"/>
      <c r="W869"/>
      <c r="X869"/>
    </row>
    <row r="870" spans="1:24" ht="15" x14ac:dyDescent="0.2">
      <c r="A870"/>
      <c r="B870"/>
      <c r="C870"/>
      <c r="D870"/>
      <c r="E870"/>
      <c r="F870"/>
      <c r="G870"/>
      <c r="H870"/>
      <c r="I870"/>
      <c r="J870"/>
      <c r="K870"/>
      <c r="L870"/>
      <c r="M870"/>
      <c r="N870"/>
      <c r="O870"/>
      <c r="P870"/>
      <c r="Q870"/>
      <c r="R870"/>
      <c r="S870"/>
      <c r="T870"/>
      <c r="U870"/>
      <c r="V870"/>
      <c r="W870"/>
      <c r="X870"/>
    </row>
    <row r="871" spans="1:24" ht="15" x14ac:dyDescent="0.2">
      <c r="A871"/>
      <c r="B871"/>
      <c r="C871"/>
      <c r="D871"/>
      <c r="E871"/>
      <c r="F871"/>
      <c r="G871"/>
      <c r="H871"/>
      <c r="I871"/>
      <c r="J871"/>
      <c r="K871"/>
      <c r="L871"/>
      <c r="M871"/>
      <c r="N871"/>
      <c r="O871"/>
      <c r="P871"/>
      <c r="Q871"/>
      <c r="R871"/>
      <c r="S871"/>
      <c r="T871"/>
      <c r="U871"/>
      <c r="V871"/>
      <c r="W871"/>
      <c r="X871"/>
    </row>
    <row r="872" spans="1:24" ht="15" x14ac:dyDescent="0.2">
      <c r="A872"/>
      <c r="B872"/>
      <c r="C872"/>
      <c r="D872"/>
      <c r="E872"/>
      <c r="F872"/>
      <c r="G872"/>
      <c r="H872"/>
      <c r="I872"/>
      <c r="J872"/>
      <c r="K872"/>
      <c r="L872"/>
      <c r="M872"/>
      <c r="N872"/>
      <c r="O872"/>
      <c r="P872"/>
      <c r="Q872"/>
      <c r="R872"/>
      <c r="S872"/>
      <c r="T872"/>
      <c r="U872"/>
      <c r="V872"/>
      <c r="W872"/>
      <c r="X872"/>
    </row>
    <row r="873" spans="1:24" ht="15" x14ac:dyDescent="0.2">
      <c r="A873"/>
      <c r="B873"/>
      <c r="C873"/>
      <c r="D873"/>
      <c r="E873"/>
      <c r="F873"/>
      <c r="G873"/>
      <c r="H873"/>
      <c r="I873"/>
      <c r="J873"/>
      <c r="K873"/>
      <c r="L873"/>
      <c r="M873"/>
      <c r="N873"/>
      <c r="O873"/>
      <c r="P873"/>
      <c r="Q873"/>
      <c r="R873"/>
      <c r="S873"/>
      <c r="T873"/>
      <c r="U873"/>
      <c r="V873"/>
      <c r="W873"/>
      <c r="X873"/>
    </row>
    <row r="874" spans="1:24" ht="15" x14ac:dyDescent="0.2">
      <c r="A874"/>
      <c r="B874"/>
      <c r="C874"/>
      <c r="D874"/>
      <c r="E874"/>
      <c r="F874"/>
      <c r="G874"/>
      <c r="H874"/>
      <c r="I874"/>
      <c r="J874"/>
      <c r="K874"/>
      <c r="L874"/>
      <c r="M874"/>
      <c r="N874"/>
      <c r="O874"/>
      <c r="P874"/>
      <c r="Q874"/>
      <c r="R874"/>
      <c r="S874"/>
      <c r="T874"/>
      <c r="U874"/>
      <c r="V874"/>
      <c r="W874"/>
      <c r="X874"/>
    </row>
    <row r="875" spans="1:24" ht="15" x14ac:dyDescent="0.2">
      <c r="A875"/>
      <c r="B875"/>
      <c r="C875"/>
      <c r="D875"/>
      <c r="E875"/>
      <c r="F875"/>
      <c r="G875"/>
      <c r="H875"/>
      <c r="I875"/>
      <c r="J875"/>
      <c r="K875"/>
      <c r="L875"/>
      <c r="M875"/>
      <c r="N875"/>
      <c r="O875"/>
      <c r="P875"/>
      <c r="Q875"/>
      <c r="R875"/>
      <c r="S875"/>
      <c r="T875"/>
      <c r="U875"/>
      <c r="V875"/>
      <c r="W875"/>
      <c r="X875"/>
    </row>
    <row r="876" spans="1:24" ht="15" x14ac:dyDescent="0.2">
      <c r="A876"/>
      <c r="B876"/>
      <c r="C876"/>
      <c r="D876"/>
      <c r="E876"/>
      <c r="F876"/>
      <c r="G876"/>
      <c r="H876"/>
      <c r="I876"/>
      <c r="J876"/>
      <c r="K876"/>
      <c r="L876"/>
      <c r="M876"/>
      <c r="N876"/>
      <c r="O876"/>
      <c r="P876"/>
      <c r="Q876"/>
      <c r="R876"/>
      <c r="S876"/>
      <c r="T876"/>
      <c r="U876"/>
      <c r="V876"/>
      <c r="W876"/>
      <c r="X876"/>
    </row>
    <row r="877" spans="1:24" ht="15" x14ac:dyDescent="0.2">
      <c r="A877"/>
      <c r="B877"/>
      <c r="C877"/>
      <c r="D877"/>
      <c r="E877"/>
      <c r="F877"/>
      <c r="G877"/>
      <c r="H877"/>
      <c r="I877"/>
      <c r="J877"/>
      <c r="K877"/>
      <c r="L877"/>
      <c r="M877"/>
      <c r="N877"/>
      <c r="O877"/>
      <c r="P877"/>
      <c r="Q877"/>
      <c r="R877"/>
      <c r="S877"/>
      <c r="T877"/>
      <c r="U877"/>
      <c r="V877"/>
      <c r="W877"/>
      <c r="X877"/>
    </row>
    <row r="878" spans="1:24" ht="15" x14ac:dyDescent="0.2">
      <c r="A878"/>
      <c r="B878"/>
      <c r="C878"/>
      <c r="D878"/>
      <c r="E878"/>
      <c r="F878"/>
      <c r="G878"/>
      <c r="H878"/>
      <c r="I878"/>
      <c r="J878"/>
      <c r="K878"/>
      <c r="L878"/>
      <c r="M878"/>
      <c r="N878"/>
      <c r="O878"/>
      <c r="P878"/>
      <c r="Q878"/>
      <c r="R878"/>
      <c r="S878"/>
      <c r="T878"/>
      <c r="U878"/>
      <c r="V878"/>
      <c r="W878"/>
      <c r="X878"/>
    </row>
    <row r="879" spans="1:24" ht="15" x14ac:dyDescent="0.2">
      <c r="A879"/>
      <c r="B879"/>
      <c r="C879"/>
      <c r="D879"/>
      <c r="E879"/>
      <c r="F879"/>
      <c r="G879"/>
      <c r="H879"/>
      <c r="I879"/>
      <c r="J879"/>
      <c r="K879"/>
      <c r="L879"/>
      <c r="M879"/>
      <c r="N879"/>
      <c r="O879"/>
      <c r="P879"/>
      <c r="Q879"/>
      <c r="R879"/>
      <c r="S879"/>
      <c r="T879"/>
      <c r="U879"/>
      <c r="V879"/>
      <c r="W879"/>
      <c r="X879"/>
    </row>
    <row r="880" spans="1:24" ht="15" x14ac:dyDescent="0.2">
      <c r="A880"/>
      <c r="B880"/>
      <c r="C880"/>
      <c r="D880"/>
      <c r="E880"/>
      <c r="F880"/>
      <c r="G880"/>
      <c r="H880"/>
      <c r="I880"/>
      <c r="J880"/>
      <c r="K880"/>
      <c r="L880"/>
      <c r="M880"/>
      <c r="N880"/>
      <c r="O880"/>
      <c r="P880"/>
      <c r="Q880"/>
      <c r="R880"/>
      <c r="S880"/>
      <c r="T880"/>
      <c r="U880"/>
      <c r="V880"/>
      <c r="W880"/>
      <c r="X880"/>
    </row>
    <row r="881" spans="1:24" ht="15" x14ac:dyDescent="0.2">
      <c r="A881"/>
      <c r="B881"/>
      <c r="C881"/>
      <c r="D881"/>
      <c r="E881"/>
      <c r="F881"/>
      <c r="G881"/>
      <c r="H881"/>
      <c r="I881"/>
      <c r="J881"/>
      <c r="K881"/>
      <c r="L881"/>
      <c r="M881"/>
      <c r="N881"/>
      <c r="O881"/>
      <c r="P881"/>
      <c r="Q881"/>
      <c r="R881"/>
      <c r="S881"/>
      <c r="T881"/>
      <c r="U881"/>
      <c r="V881"/>
      <c r="W881"/>
      <c r="X881"/>
    </row>
    <row r="882" spans="1:24" ht="15" x14ac:dyDescent="0.2">
      <c r="A882"/>
      <c r="B882"/>
      <c r="C882"/>
      <c r="D882"/>
      <c r="E882"/>
      <c r="F882"/>
      <c r="G882"/>
      <c r="H882"/>
      <c r="I882"/>
      <c r="J882"/>
      <c r="K882"/>
      <c r="L882"/>
      <c r="M882"/>
      <c r="N882"/>
      <c r="O882"/>
      <c r="P882"/>
      <c r="Q882"/>
      <c r="R882"/>
      <c r="S882"/>
      <c r="T882"/>
      <c r="U882"/>
      <c r="V882"/>
      <c r="W882"/>
      <c r="X882"/>
    </row>
    <row r="883" spans="1:24" ht="15" x14ac:dyDescent="0.2">
      <c r="A883"/>
      <c r="B883"/>
      <c r="C883"/>
      <c r="D883"/>
      <c r="E883"/>
      <c r="F883"/>
      <c r="G883"/>
      <c r="H883"/>
      <c r="I883"/>
      <c r="J883"/>
      <c r="K883"/>
      <c r="L883"/>
      <c r="M883"/>
      <c r="N883"/>
      <c r="O883"/>
      <c r="P883"/>
      <c r="Q883"/>
      <c r="R883"/>
      <c r="S883"/>
      <c r="T883"/>
      <c r="U883"/>
      <c r="V883"/>
      <c r="W883"/>
      <c r="X883"/>
    </row>
    <row r="884" spans="1:24" ht="15" x14ac:dyDescent="0.2">
      <c r="A884"/>
      <c r="B884"/>
      <c r="C884"/>
      <c r="D884"/>
      <c r="E884"/>
      <c r="F884"/>
      <c r="G884"/>
      <c r="H884"/>
      <c r="I884"/>
      <c r="J884"/>
      <c r="K884"/>
      <c r="L884"/>
      <c r="M884"/>
      <c r="N884"/>
      <c r="O884"/>
      <c r="P884"/>
      <c r="Q884"/>
      <c r="R884"/>
      <c r="S884"/>
      <c r="T884"/>
      <c r="U884"/>
      <c r="V884"/>
      <c r="W884"/>
      <c r="X884"/>
    </row>
    <row r="885" spans="1:24" ht="15" x14ac:dyDescent="0.2">
      <c r="A885"/>
      <c r="B885"/>
      <c r="C885"/>
      <c r="D885"/>
      <c r="E885"/>
      <c r="F885"/>
      <c r="G885"/>
      <c r="H885"/>
      <c r="I885"/>
      <c r="J885"/>
      <c r="K885"/>
      <c r="L885"/>
      <c r="M885"/>
      <c r="N885"/>
      <c r="O885"/>
      <c r="P885"/>
      <c r="Q885"/>
      <c r="R885"/>
      <c r="S885"/>
      <c r="T885"/>
      <c r="U885"/>
      <c r="V885"/>
      <c r="W885"/>
      <c r="X885"/>
    </row>
    <row r="886" spans="1:24" ht="15" x14ac:dyDescent="0.2">
      <c r="A886"/>
      <c r="B886"/>
      <c r="C886"/>
      <c r="D886"/>
      <c r="E886"/>
      <c r="F886"/>
      <c r="G886"/>
      <c r="H886"/>
      <c r="I886"/>
      <c r="J886"/>
      <c r="K886"/>
      <c r="L886"/>
      <c r="M886"/>
      <c r="N886"/>
      <c r="O886"/>
      <c r="P886"/>
      <c r="Q886"/>
      <c r="R886"/>
      <c r="S886"/>
      <c r="T886"/>
      <c r="U886"/>
      <c r="V886"/>
      <c r="W886"/>
      <c r="X886"/>
    </row>
    <row r="887" spans="1:24" ht="15" x14ac:dyDescent="0.2">
      <c r="A887"/>
      <c r="B887"/>
      <c r="C887"/>
      <c r="D887"/>
      <c r="E887"/>
      <c r="F887"/>
      <c r="G887"/>
      <c r="H887"/>
      <c r="I887"/>
      <c r="J887"/>
      <c r="K887"/>
      <c r="L887"/>
      <c r="M887"/>
      <c r="N887"/>
      <c r="O887"/>
      <c r="P887"/>
      <c r="Q887"/>
      <c r="R887"/>
      <c r="S887"/>
      <c r="T887"/>
      <c r="U887"/>
      <c r="V887"/>
      <c r="W887"/>
      <c r="X887"/>
    </row>
    <row r="888" spans="1:24" ht="15" x14ac:dyDescent="0.2">
      <c r="A888"/>
      <c r="B888"/>
      <c r="C888"/>
      <c r="D888"/>
      <c r="E888"/>
      <c r="F888"/>
      <c r="G888"/>
      <c r="H888"/>
      <c r="I888"/>
      <c r="J888"/>
      <c r="K888"/>
      <c r="L888"/>
      <c r="M888"/>
      <c r="N888"/>
      <c r="O888"/>
      <c r="P888"/>
      <c r="Q888"/>
      <c r="R888"/>
      <c r="S888"/>
      <c r="T888"/>
      <c r="U888"/>
      <c r="V888"/>
      <c r="W888"/>
      <c r="X888"/>
    </row>
    <row r="889" spans="1:24" ht="15" x14ac:dyDescent="0.2">
      <c r="A889"/>
      <c r="B889"/>
      <c r="C889"/>
      <c r="D889"/>
      <c r="E889"/>
      <c r="F889"/>
      <c r="G889"/>
      <c r="H889"/>
      <c r="I889"/>
      <c r="J889"/>
      <c r="K889"/>
      <c r="L889"/>
      <c r="M889"/>
      <c r="N889"/>
      <c r="O889"/>
      <c r="P889"/>
      <c r="Q889"/>
      <c r="R889"/>
      <c r="S889"/>
      <c r="T889"/>
      <c r="U889"/>
      <c r="V889"/>
      <c r="W889"/>
      <c r="X889"/>
    </row>
    <row r="890" spans="1:24" ht="15" x14ac:dyDescent="0.2">
      <c r="A890"/>
      <c r="B890"/>
      <c r="C890"/>
      <c r="D890"/>
      <c r="E890"/>
      <c r="F890"/>
      <c r="G890"/>
      <c r="H890"/>
      <c r="I890"/>
      <c r="J890"/>
      <c r="K890"/>
      <c r="L890"/>
      <c r="M890"/>
      <c r="N890"/>
      <c r="O890"/>
      <c r="P890"/>
      <c r="Q890"/>
      <c r="R890"/>
      <c r="S890"/>
      <c r="T890"/>
      <c r="U890"/>
      <c r="V890"/>
      <c r="W890"/>
      <c r="X890"/>
    </row>
    <row r="891" spans="1:24" ht="15" x14ac:dyDescent="0.2">
      <c r="A891"/>
      <c r="B891"/>
      <c r="C891"/>
      <c r="D891"/>
      <c r="E891"/>
      <c r="F891"/>
      <c r="G891"/>
      <c r="H891"/>
      <c r="I891"/>
      <c r="J891"/>
      <c r="K891"/>
      <c r="L891"/>
      <c r="M891"/>
      <c r="N891"/>
      <c r="O891"/>
      <c r="P891"/>
      <c r="Q891"/>
      <c r="R891"/>
      <c r="S891"/>
      <c r="T891"/>
      <c r="U891"/>
      <c r="V891"/>
      <c r="W891"/>
      <c r="X891"/>
    </row>
    <row r="892" spans="1:24" ht="15" x14ac:dyDescent="0.2">
      <c r="A892"/>
      <c r="B892"/>
      <c r="C892"/>
      <c r="D892"/>
      <c r="E892"/>
      <c r="F892"/>
      <c r="G892"/>
      <c r="H892"/>
      <c r="I892"/>
      <c r="J892"/>
      <c r="K892"/>
      <c r="L892"/>
      <c r="M892"/>
      <c r="N892"/>
      <c r="O892"/>
      <c r="P892"/>
      <c r="Q892"/>
      <c r="R892"/>
      <c r="S892"/>
      <c r="T892"/>
      <c r="U892"/>
      <c r="V892"/>
      <c r="W892"/>
      <c r="X892"/>
    </row>
    <row r="893" spans="1:24" ht="15" x14ac:dyDescent="0.2">
      <c r="A893"/>
      <c r="B893"/>
      <c r="C893"/>
      <c r="D893"/>
      <c r="E893"/>
      <c r="F893"/>
      <c r="G893"/>
      <c r="H893"/>
      <c r="I893"/>
      <c r="J893"/>
      <c r="K893"/>
      <c r="L893"/>
      <c r="M893"/>
      <c r="N893"/>
      <c r="O893"/>
      <c r="P893"/>
      <c r="Q893"/>
      <c r="R893"/>
      <c r="S893"/>
      <c r="T893"/>
      <c r="U893"/>
      <c r="V893"/>
      <c r="W893"/>
      <c r="X893"/>
    </row>
    <row r="894" spans="1:24" ht="15" x14ac:dyDescent="0.2">
      <c r="A894"/>
      <c r="B894"/>
      <c r="C894"/>
      <c r="D894"/>
      <c r="E894"/>
      <c r="F894"/>
      <c r="G894"/>
      <c r="H894"/>
      <c r="I894"/>
      <c r="J894"/>
      <c r="K894"/>
      <c r="L894"/>
      <c r="M894"/>
      <c r="N894"/>
      <c r="O894"/>
      <c r="P894"/>
      <c r="Q894"/>
      <c r="R894"/>
      <c r="S894"/>
      <c r="T894"/>
      <c r="U894"/>
      <c r="V894"/>
      <c r="W894"/>
      <c r="X894"/>
    </row>
    <row r="895" spans="1:24" ht="15" x14ac:dyDescent="0.2">
      <c r="A895"/>
      <c r="B895"/>
      <c r="C895"/>
      <c r="D895"/>
      <c r="E895"/>
      <c r="F895"/>
      <c r="G895"/>
      <c r="H895"/>
      <c r="I895"/>
      <c r="J895"/>
      <c r="K895"/>
      <c r="L895"/>
      <c r="M895"/>
      <c r="N895"/>
      <c r="O895"/>
      <c r="P895"/>
      <c r="Q895"/>
      <c r="R895"/>
      <c r="S895"/>
      <c r="T895"/>
      <c r="U895"/>
      <c r="V895"/>
      <c r="W895"/>
      <c r="X895"/>
    </row>
    <row r="896" spans="1:24" ht="15" x14ac:dyDescent="0.2">
      <c r="A896"/>
      <c r="B896"/>
      <c r="C896"/>
      <c r="D896"/>
      <c r="E896"/>
      <c r="F896"/>
      <c r="G896"/>
      <c r="H896"/>
      <c r="I896"/>
      <c r="J896"/>
      <c r="K896"/>
      <c r="L896"/>
      <c r="M896"/>
      <c r="N896"/>
      <c r="O896"/>
      <c r="P896"/>
      <c r="Q896"/>
      <c r="R896"/>
      <c r="S896"/>
      <c r="T896"/>
      <c r="U896"/>
      <c r="V896"/>
      <c r="W896"/>
      <c r="X896"/>
    </row>
    <row r="897" spans="1:24" ht="15" x14ac:dyDescent="0.2">
      <c r="A897"/>
      <c r="B897"/>
      <c r="C897"/>
      <c r="D897"/>
      <c r="E897"/>
      <c r="F897"/>
      <c r="G897"/>
      <c r="H897"/>
      <c r="I897"/>
      <c r="J897"/>
      <c r="K897"/>
      <c r="L897"/>
      <c r="M897"/>
      <c r="N897"/>
      <c r="O897"/>
      <c r="P897"/>
      <c r="Q897"/>
      <c r="R897"/>
      <c r="S897"/>
      <c r="T897"/>
      <c r="U897"/>
      <c r="V897"/>
      <c r="W897"/>
      <c r="X897"/>
    </row>
    <row r="898" spans="1:24" ht="15" x14ac:dyDescent="0.2">
      <c r="A898"/>
      <c r="B898"/>
      <c r="C898"/>
      <c r="D898"/>
      <c r="E898"/>
      <c r="F898"/>
      <c r="G898"/>
      <c r="H898"/>
      <c r="I898"/>
      <c r="J898"/>
      <c r="K898"/>
      <c r="L898"/>
      <c r="M898"/>
      <c r="N898"/>
      <c r="O898"/>
      <c r="P898"/>
      <c r="Q898"/>
      <c r="R898"/>
      <c r="S898"/>
      <c r="T898"/>
      <c r="U898"/>
      <c r="V898"/>
      <c r="W898"/>
      <c r="X898"/>
    </row>
    <row r="899" spans="1:24" ht="15" x14ac:dyDescent="0.2">
      <c r="A899"/>
      <c r="B899"/>
      <c r="C899"/>
      <c r="D899"/>
      <c r="E899"/>
      <c r="F899"/>
      <c r="G899"/>
      <c r="H899"/>
      <c r="I899"/>
      <c r="J899"/>
      <c r="K899"/>
      <c r="L899"/>
      <c r="M899"/>
      <c r="N899"/>
      <c r="O899"/>
      <c r="P899"/>
      <c r="Q899"/>
      <c r="R899"/>
      <c r="S899"/>
      <c r="T899"/>
      <c r="U899"/>
      <c r="V899"/>
      <c r="W899"/>
      <c r="X899"/>
    </row>
    <row r="900" spans="1:24" ht="15" x14ac:dyDescent="0.2">
      <c r="A900"/>
      <c r="B900"/>
      <c r="C900"/>
      <c r="D900"/>
      <c r="E900"/>
      <c r="F900"/>
      <c r="G900"/>
      <c r="H900"/>
      <c r="I900"/>
      <c r="J900"/>
      <c r="K900"/>
      <c r="L900"/>
      <c r="M900"/>
      <c r="N900"/>
      <c r="O900"/>
      <c r="P900"/>
      <c r="Q900"/>
      <c r="R900"/>
      <c r="S900"/>
      <c r="T900"/>
      <c r="U900"/>
      <c r="V900"/>
      <c r="W900"/>
      <c r="X900"/>
    </row>
    <row r="901" spans="1:24" ht="15" x14ac:dyDescent="0.2">
      <c r="A901"/>
      <c r="B901"/>
      <c r="C901"/>
      <c r="D901"/>
      <c r="E901"/>
      <c r="F901"/>
      <c r="G901"/>
      <c r="H901"/>
      <c r="I901"/>
      <c r="J901"/>
      <c r="K901"/>
      <c r="L901"/>
      <c r="M901"/>
      <c r="N901"/>
      <c r="O901"/>
      <c r="P901"/>
      <c r="Q901"/>
      <c r="R901"/>
      <c r="S901"/>
      <c r="T901"/>
      <c r="U901"/>
      <c r="V901"/>
      <c r="W901"/>
      <c r="X901"/>
    </row>
    <row r="902" spans="1:24" ht="15" x14ac:dyDescent="0.2">
      <c r="A902"/>
      <c r="B902"/>
      <c r="C902"/>
      <c r="D902"/>
      <c r="E902"/>
      <c r="F902"/>
      <c r="G902"/>
      <c r="H902"/>
      <c r="I902"/>
      <c r="J902"/>
      <c r="K902"/>
      <c r="L902"/>
      <c r="M902"/>
      <c r="N902"/>
      <c r="O902"/>
      <c r="P902"/>
      <c r="Q902"/>
      <c r="R902"/>
      <c r="S902"/>
      <c r="T902"/>
      <c r="U902"/>
      <c r="V902"/>
      <c r="W902"/>
      <c r="X902"/>
    </row>
    <row r="903" spans="1:24" ht="15" x14ac:dyDescent="0.2">
      <c r="A903"/>
      <c r="B903"/>
      <c r="C903"/>
      <c r="D903"/>
      <c r="E903"/>
      <c r="F903"/>
      <c r="G903"/>
      <c r="H903"/>
      <c r="I903"/>
      <c r="J903"/>
      <c r="K903"/>
      <c r="L903"/>
      <c r="M903"/>
      <c r="N903"/>
      <c r="O903"/>
      <c r="P903"/>
      <c r="Q903"/>
      <c r="R903"/>
      <c r="S903"/>
      <c r="T903"/>
      <c r="U903"/>
      <c r="V903"/>
      <c r="W903"/>
      <c r="X903"/>
    </row>
    <row r="904" spans="1:24" ht="15" x14ac:dyDescent="0.2">
      <c r="A904"/>
      <c r="B904"/>
      <c r="C904"/>
      <c r="D904"/>
      <c r="E904"/>
      <c r="F904"/>
      <c r="G904"/>
      <c r="H904"/>
      <c r="I904"/>
      <c r="J904"/>
      <c r="K904"/>
      <c r="L904"/>
      <c r="M904"/>
      <c r="N904"/>
      <c r="O904"/>
      <c r="P904"/>
      <c r="Q904"/>
      <c r="R904"/>
      <c r="S904"/>
      <c r="T904"/>
      <c r="U904"/>
      <c r="V904"/>
      <c r="W904"/>
      <c r="X904"/>
    </row>
    <row r="905" spans="1:24" ht="15" x14ac:dyDescent="0.2">
      <c r="A905"/>
      <c r="B905"/>
      <c r="C905"/>
      <c r="D905"/>
      <c r="E905"/>
      <c r="F905"/>
      <c r="G905"/>
      <c r="H905"/>
      <c r="I905"/>
      <c r="J905"/>
      <c r="K905"/>
      <c r="L905"/>
      <c r="M905"/>
      <c r="N905"/>
      <c r="O905"/>
      <c r="P905"/>
      <c r="Q905"/>
      <c r="R905"/>
      <c r="S905"/>
      <c r="T905"/>
      <c r="U905"/>
      <c r="V905"/>
      <c r="W905"/>
      <c r="X905"/>
    </row>
    <row r="906" spans="1:24" ht="15" x14ac:dyDescent="0.2">
      <c r="A906"/>
      <c r="B906"/>
      <c r="C906"/>
      <c r="D906"/>
      <c r="E906"/>
      <c r="F906"/>
      <c r="G906"/>
      <c r="H906"/>
      <c r="I906"/>
      <c r="J906"/>
      <c r="K906"/>
      <c r="L906"/>
      <c r="M906"/>
      <c r="N906"/>
      <c r="O906"/>
      <c r="P906"/>
      <c r="Q906"/>
      <c r="R906"/>
      <c r="S906"/>
      <c r="T906"/>
      <c r="U906"/>
      <c r="V906"/>
      <c r="W906"/>
      <c r="X906"/>
    </row>
    <row r="907" spans="1:24" ht="15" x14ac:dyDescent="0.2">
      <c r="A907"/>
      <c r="B907"/>
      <c r="C907"/>
      <c r="D907"/>
      <c r="E907"/>
      <c r="F907"/>
      <c r="G907"/>
      <c r="H907"/>
      <c r="I907"/>
      <c r="J907"/>
      <c r="K907"/>
      <c r="L907"/>
      <c r="M907"/>
      <c r="N907"/>
      <c r="O907"/>
      <c r="P907"/>
      <c r="Q907"/>
      <c r="R907"/>
      <c r="S907"/>
      <c r="T907"/>
      <c r="U907"/>
      <c r="V907"/>
      <c r="W907"/>
      <c r="X907"/>
    </row>
    <row r="908" spans="1:24" ht="15" x14ac:dyDescent="0.2">
      <c r="A908"/>
      <c r="B908"/>
      <c r="C908"/>
      <c r="D908"/>
      <c r="E908"/>
      <c r="F908"/>
      <c r="G908"/>
      <c r="H908"/>
      <c r="I908"/>
      <c r="J908"/>
      <c r="K908"/>
      <c r="L908"/>
      <c r="M908"/>
      <c r="N908"/>
      <c r="O908"/>
      <c r="P908"/>
      <c r="Q908"/>
      <c r="R908"/>
      <c r="S908"/>
      <c r="T908"/>
      <c r="U908"/>
      <c r="V908"/>
      <c r="W908"/>
      <c r="X908"/>
    </row>
    <row r="909" spans="1:24" ht="15" x14ac:dyDescent="0.2">
      <c r="A909"/>
      <c r="B909"/>
      <c r="C909"/>
      <c r="D909"/>
      <c r="E909"/>
      <c r="F909"/>
      <c r="G909"/>
      <c r="H909"/>
      <c r="I909"/>
      <c r="J909"/>
      <c r="K909"/>
      <c r="L909"/>
      <c r="M909"/>
      <c r="N909"/>
      <c r="O909"/>
      <c r="P909"/>
      <c r="Q909"/>
      <c r="R909"/>
      <c r="S909"/>
      <c r="T909"/>
      <c r="U909"/>
      <c r="V909"/>
      <c r="W909"/>
      <c r="X909"/>
    </row>
    <row r="910" spans="1:24" ht="15" x14ac:dyDescent="0.2">
      <c r="A910"/>
      <c r="B910"/>
      <c r="C910"/>
      <c r="D910"/>
      <c r="E910"/>
      <c r="F910"/>
      <c r="G910"/>
      <c r="H910"/>
      <c r="I910"/>
      <c r="J910"/>
      <c r="K910"/>
      <c r="L910"/>
      <c r="M910"/>
      <c r="N910"/>
      <c r="O910"/>
      <c r="P910"/>
      <c r="Q910"/>
      <c r="R910"/>
      <c r="S910"/>
      <c r="T910"/>
      <c r="U910"/>
      <c r="V910"/>
      <c r="W910"/>
      <c r="X910"/>
    </row>
    <row r="911" spans="1:24" ht="15" x14ac:dyDescent="0.2">
      <c r="A911"/>
      <c r="B911"/>
      <c r="C911"/>
      <c r="D911"/>
      <c r="E911"/>
      <c r="F911"/>
      <c r="G911"/>
      <c r="H911"/>
      <c r="I911"/>
      <c r="J911"/>
      <c r="K911"/>
      <c r="L911"/>
      <c r="M911"/>
      <c r="N911"/>
      <c r="O911"/>
      <c r="P911"/>
      <c r="Q911"/>
      <c r="R911"/>
      <c r="S911"/>
      <c r="T911"/>
      <c r="U911"/>
      <c r="V911"/>
      <c r="W911"/>
      <c r="X911"/>
    </row>
    <row r="912" spans="1:24" ht="15" x14ac:dyDescent="0.2">
      <c r="A912"/>
      <c r="B912"/>
      <c r="C912"/>
      <c r="D912"/>
      <c r="E912"/>
      <c r="F912"/>
      <c r="G912"/>
      <c r="H912"/>
      <c r="I912"/>
      <c r="J912"/>
      <c r="K912"/>
      <c r="L912"/>
      <c r="M912"/>
      <c r="N912"/>
      <c r="O912"/>
      <c r="P912"/>
      <c r="Q912"/>
      <c r="R912"/>
      <c r="S912"/>
      <c r="T912"/>
      <c r="U912"/>
      <c r="V912"/>
      <c r="W912"/>
      <c r="X912"/>
    </row>
    <row r="913" spans="1:24" ht="15" x14ac:dyDescent="0.2">
      <c r="A913"/>
      <c r="B913"/>
      <c r="C913"/>
      <c r="D913"/>
      <c r="E913"/>
      <c r="F913"/>
      <c r="G913"/>
      <c r="H913"/>
      <c r="I913"/>
      <c r="J913"/>
      <c r="K913"/>
      <c r="L913"/>
      <c r="M913"/>
      <c r="N913"/>
      <c r="O913"/>
      <c r="P913"/>
      <c r="Q913"/>
      <c r="R913"/>
      <c r="S913"/>
      <c r="T913"/>
      <c r="U913"/>
      <c r="V913"/>
      <c r="W913"/>
      <c r="X913"/>
    </row>
    <row r="914" spans="1:24" ht="15" x14ac:dyDescent="0.2">
      <c r="A914"/>
      <c r="B914"/>
      <c r="C914"/>
      <c r="D914"/>
      <c r="E914"/>
      <c r="F914"/>
      <c r="G914"/>
      <c r="H914"/>
      <c r="I914"/>
      <c r="J914"/>
      <c r="K914"/>
      <c r="L914"/>
      <c r="M914"/>
      <c r="N914"/>
      <c r="O914"/>
      <c r="P914"/>
      <c r="Q914"/>
      <c r="R914"/>
      <c r="S914"/>
      <c r="T914"/>
      <c r="U914"/>
      <c r="V914"/>
      <c r="W914"/>
      <c r="X914"/>
    </row>
    <row r="915" spans="1:24" ht="15" x14ac:dyDescent="0.2">
      <c r="A915"/>
      <c r="B915"/>
      <c r="C915"/>
      <c r="D915"/>
      <c r="E915"/>
      <c r="F915"/>
      <c r="G915"/>
      <c r="H915"/>
      <c r="I915"/>
      <c r="J915"/>
      <c r="K915"/>
      <c r="L915"/>
      <c r="M915"/>
      <c r="N915"/>
      <c r="O915"/>
      <c r="P915"/>
      <c r="Q915"/>
      <c r="R915"/>
      <c r="S915"/>
      <c r="T915"/>
      <c r="U915"/>
      <c r="V915"/>
      <c r="W915"/>
      <c r="X915"/>
    </row>
    <row r="916" spans="1:24" ht="15" x14ac:dyDescent="0.2">
      <c r="A916"/>
      <c r="B916"/>
      <c r="C916"/>
      <c r="D916"/>
      <c r="E916"/>
      <c r="F916"/>
      <c r="G916"/>
      <c r="H916"/>
      <c r="I916"/>
      <c r="J916"/>
      <c r="K916"/>
      <c r="L916"/>
      <c r="M916"/>
      <c r="N916"/>
      <c r="O916"/>
      <c r="P916"/>
      <c r="Q916"/>
      <c r="R916"/>
      <c r="S916"/>
      <c r="T916"/>
      <c r="U916"/>
      <c r="V916"/>
      <c r="W916"/>
      <c r="X916"/>
    </row>
    <row r="917" spans="1:24" ht="15" x14ac:dyDescent="0.2">
      <c r="A917"/>
      <c r="B917"/>
      <c r="C917"/>
      <c r="D917"/>
      <c r="E917"/>
      <c r="F917"/>
      <c r="G917"/>
      <c r="H917"/>
      <c r="I917"/>
      <c r="J917"/>
      <c r="K917"/>
      <c r="L917"/>
      <c r="M917"/>
      <c r="N917"/>
      <c r="O917"/>
      <c r="P917"/>
      <c r="Q917"/>
      <c r="R917"/>
      <c r="S917"/>
      <c r="T917"/>
      <c r="U917"/>
      <c r="V917"/>
      <c r="W917"/>
      <c r="X917"/>
    </row>
    <row r="918" spans="1:24" ht="15" x14ac:dyDescent="0.2">
      <c r="A918"/>
      <c r="B918"/>
      <c r="C918"/>
      <c r="D918"/>
      <c r="E918"/>
      <c r="F918"/>
      <c r="G918"/>
      <c r="H918"/>
      <c r="I918"/>
      <c r="J918"/>
      <c r="K918"/>
      <c r="L918"/>
      <c r="M918"/>
      <c r="N918"/>
      <c r="O918"/>
      <c r="P918"/>
      <c r="Q918"/>
      <c r="R918"/>
      <c r="S918"/>
      <c r="T918"/>
      <c r="U918"/>
      <c r="V918"/>
      <c r="W918"/>
      <c r="X918"/>
    </row>
    <row r="919" spans="1:24" ht="15" x14ac:dyDescent="0.2">
      <c r="A919"/>
      <c r="B919"/>
      <c r="C919"/>
      <c r="D919"/>
      <c r="E919"/>
      <c r="F919"/>
      <c r="G919"/>
      <c r="H919"/>
      <c r="I919"/>
      <c r="J919"/>
      <c r="K919"/>
      <c r="L919"/>
      <c r="M919"/>
      <c r="N919"/>
      <c r="O919"/>
      <c r="P919"/>
      <c r="Q919"/>
      <c r="R919"/>
      <c r="S919"/>
      <c r="T919"/>
      <c r="U919"/>
      <c r="V919"/>
      <c r="W919"/>
      <c r="X919"/>
    </row>
    <row r="920" spans="1:24" ht="15" x14ac:dyDescent="0.2">
      <c r="A920"/>
      <c r="B920"/>
      <c r="C920"/>
      <c r="D920"/>
      <c r="E920"/>
      <c r="F920"/>
      <c r="G920"/>
      <c r="H920"/>
      <c r="I920"/>
      <c r="J920"/>
      <c r="K920"/>
      <c r="L920"/>
      <c r="M920"/>
      <c r="N920"/>
      <c r="O920"/>
      <c r="P920"/>
      <c r="Q920"/>
      <c r="R920"/>
      <c r="S920"/>
      <c r="T920"/>
      <c r="U920"/>
      <c r="V920"/>
      <c r="W920"/>
      <c r="X920"/>
    </row>
    <row r="921" spans="1:24" ht="15" x14ac:dyDescent="0.2">
      <c r="A921"/>
      <c r="B921"/>
      <c r="C921"/>
      <c r="D921"/>
      <c r="E921"/>
      <c r="F921"/>
      <c r="G921"/>
      <c r="H921"/>
      <c r="I921"/>
      <c r="J921"/>
      <c r="K921"/>
      <c r="L921"/>
      <c r="M921"/>
      <c r="N921"/>
      <c r="O921"/>
      <c r="P921"/>
      <c r="Q921"/>
      <c r="R921"/>
      <c r="S921"/>
      <c r="T921"/>
      <c r="U921"/>
      <c r="V921"/>
      <c r="W921"/>
      <c r="X921"/>
    </row>
    <row r="922" spans="1:24" ht="15" x14ac:dyDescent="0.2">
      <c r="A922"/>
      <c r="B922"/>
      <c r="C922"/>
      <c r="D922"/>
      <c r="E922"/>
      <c r="F922"/>
      <c r="G922"/>
      <c r="H922"/>
      <c r="I922"/>
      <c r="J922"/>
      <c r="K922"/>
      <c r="L922"/>
      <c r="M922"/>
      <c r="N922"/>
      <c r="O922"/>
      <c r="P922"/>
      <c r="Q922"/>
      <c r="R922"/>
      <c r="S922"/>
      <c r="T922"/>
      <c r="U922"/>
      <c r="V922"/>
      <c r="W922"/>
      <c r="X922"/>
    </row>
    <row r="923" spans="1:24" ht="15" x14ac:dyDescent="0.2">
      <c r="A923"/>
      <c r="B923"/>
      <c r="C923"/>
      <c r="D923"/>
      <c r="E923"/>
      <c r="F923"/>
      <c r="G923"/>
      <c r="H923"/>
      <c r="I923"/>
      <c r="J923"/>
      <c r="K923"/>
      <c r="L923"/>
      <c r="M923"/>
      <c r="N923"/>
      <c r="O923"/>
      <c r="P923"/>
      <c r="Q923"/>
      <c r="R923"/>
      <c r="S923"/>
      <c r="T923"/>
      <c r="U923"/>
      <c r="V923"/>
      <c r="W923"/>
      <c r="X923"/>
    </row>
    <row r="924" spans="1:24" ht="15" x14ac:dyDescent="0.2">
      <c r="A924"/>
      <c r="B924"/>
      <c r="C924"/>
      <c r="D924"/>
      <c r="E924"/>
      <c r="F924"/>
      <c r="G924"/>
      <c r="H924"/>
      <c r="I924"/>
      <c r="J924"/>
      <c r="K924"/>
      <c r="L924"/>
      <c r="M924"/>
      <c r="N924"/>
      <c r="O924"/>
      <c r="P924"/>
      <c r="Q924"/>
      <c r="R924"/>
      <c r="S924"/>
      <c r="T924"/>
      <c r="U924"/>
      <c r="V924"/>
      <c r="W924"/>
      <c r="X924"/>
    </row>
    <row r="925" spans="1:24" ht="15" x14ac:dyDescent="0.2">
      <c r="A925"/>
      <c r="B925"/>
      <c r="C925"/>
      <c r="D925"/>
      <c r="E925"/>
      <c r="F925"/>
      <c r="G925"/>
      <c r="H925"/>
      <c r="I925"/>
      <c r="J925"/>
      <c r="K925"/>
      <c r="L925"/>
      <c r="M925"/>
      <c r="N925"/>
      <c r="O925"/>
      <c r="P925"/>
      <c r="Q925"/>
      <c r="R925"/>
      <c r="S925"/>
      <c r="T925"/>
      <c r="U925"/>
      <c r="V925"/>
      <c r="W925"/>
      <c r="X925"/>
    </row>
    <row r="926" spans="1:24" ht="15" x14ac:dyDescent="0.2">
      <c r="A926"/>
      <c r="B926"/>
      <c r="C926"/>
      <c r="D926"/>
      <c r="E926"/>
      <c r="F926"/>
      <c r="G926"/>
      <c r="H926"/>
      <c r="I926"/>
      <c r="J926"/>
      <c r="K926"/>
      <c r="L926"/>
      <c r="M926"/>
      <c r="N926"/>
      <c r="O926"/>
      <c r="P926"/>
      <c r="Q926"/>
      <c r="R926"/>
      <c r="S926"/>
      <c r="T926"/>
      <c r="U926"/>
      <c r="V926"/>
      <c r="W926"/>
      <c r="X926"/>
    </row>
    <row r="927" spans="1:24" ht="15" x14ac:dyDescent="0.2">
      <c r="A927"/>
      <c r="B927"/>
      <c r="C927"/>
      <c r="D927"/>
      <c r="E927"/>
      <c r="F927"/>
      <c r="G927"/>
      <c r="H927"/>
      <c r="I927"/>
      <c r="J927"/>
      <c r="K927"/>
      <c r="L927"/>
      <c r="M927"/>
      <c r="N927"/>
      <c r="O927"/>
      <c r="P927"/>
      <c r="Q927"/>
      <c r="R927"/>
      <c r="S927"/>
      <c r="T927"/>
      <c r="U927"/>
      <c r="V927"/>
      <c r="W927"/>
      <c r="X927"/>
    </row>
    <row r="928" spans="1:24" ht="15" x14ac:dyDescent="0.2">
      <c r="A928"/>
      <c r="B928"/>
      <c r="C928"/>
      <c r="D928"/>
      <c r="E928"/>
      <c r="F928"/>
      <c r="G928"/>
      <c r="H928"/>
      <c r="I928"/>
      <c r="J928"/>
      <c r="K928"/>
      <c r="L928"/>
      <c r="M928"/>
      <c r="N928"/>
      <c r="O928"/>
      <c r="P928"/>
      <c r="Q928"/>
      <c r="R928"/>
      <c r="S928"/>
      <c r="T928"/>
      <c r="U928"/>
      <c r="V928"/>
      <c r="W928"/>
      <c r="X928"/>
    </row>
    <row r="929" spans="1:24" ht="15" x14ac:dyDescent="0.2">
      <c r="A929"/>
      <c r="B929"/>
      <c r="C929"/>
      <c r="D929"/>
      <c r="E929"/>
      <c r="F929"/>
      <c r="G929"/>
      <c r="H929"/>
      <c r="I929"/>
      <c r="J929"/>
      <c r="K929"/>
      <c r="L929"/>
      <c r="M929"/>
      <c r="N929"/>
      <c r="O929"/>
      <c r="P929"/>
      <c r="Q929"/>
      <c r="R929"/>
      <c r="S929"/>
      <c r="T929"/>
      <c r="U929"/>
      <c r="V929"/>
      <c r="W929"/>
      <c r="X929"/>
    </row>
    <row r="930" spans="1:24" ht="15" x14ac:dyDescent="0.2">
      <c r="A930"/>
      <c r="B930"/>
      <c r="C930"/>
      <c r="D930"/>
      <c r="E930"/>
      <c r="F930"/>
      <c r="G930"/>
      <c r="H930"/>
      <c r="I930"/>
      <c r="J930"/>
      <c r="K930"/>
      <c r="L930"/>
      <c r="M930"/>
      <c r="N930"/>
      <c r="O930"/>
      <c r="P930"/>
      <c r="Q930"/>
      <c r="R930"/>
      <c r="S930"/>
      <c r="T930"/>
      <c r="U930"/>
      <c r="V930"/>
      <c r="W930"/>
      <c r="X930"/>
    </row>
    <row r="931" spans="1:24" ht="15" x14ac:dyDescent="0.2">
      <c r="A931"/>
      <c r="B931"/>
      <c r="C931"/>
      <c r="D931"/>
      <c r="E931"/>
      <c r="F931"/>
      <c r="G931"/>
      <c r="H931"/>
      <c r="I931"/>
      <c r="J931"/>
      <c r="K931"/>
      <c r="L931"/>
      <c r="M931"/>
      <c r="N931"/>
      <c r="O931"/>
      <c r="P931"/>
      <c r="Q931"/>
      <c r="R931"/>
      <c r="S931"/>
      <c r="T931"/>
      <c r="U931"/>
      <c r="V931"/>
      <c r="W931"/>
      <c r="X931"/>
    </row>
    <row r="932" spans="1:24" ht="15" x14ac:dyDescent="0.2">
      <c r="A932"/>
      <c r="B932"/>
      <c r="C932"/>
      <c r="D932"/>
      <c r="E932"/>
      <c r="F932"/>
      <c r="G932"/>
      <c r="H932"/>
      <c r="I932"/>
      <c r="J932"/>
      <c r="K932"/>
      <c r="L932"/>
      <c r="M932"/>
      <c r="N932"/>
      <c r="O932"/>
      <c r="P932"/>
      <c r="Q932"/>
      <c r="R932"/>
      <c r="S932"/>
      <c r="T932"/>
      <c r="U932"/>
      <c r="V932"/>
      <c r="W932"/>
      <c r="X932"/>
    </row>
    <row r="933" spans="1:24" ht="15" x14ac:dyDescent="0.2">
      <c r="A933"/>
      <c r="B933"/>
      <c r="C933"/>
      <c r="D933"/>
      <c r="E933"/>
      <c r="F933"/>
      <c r="G933"/>
      <c r="H933"/>
      <c r="I933"/>
      <c r="J933"/>
      <c r="K933"/>
      <c r="L933"/>
      <c r="M933"/>
      <c r="N933"/>
      <c r="O933"/>
      <c r="P933"/>
      <c r="Q933"/>
      <c r="R933"/>
      <c r="S933"/>
      <c r="T933"/>
      <c r="U933"/>
      <c r="V933"/>
      <c r="W933"/>
      <c r="X933"/>
    </row>
    <row r="934" spans="1:24" ht="15" x14ac:dyDescent="0.2">
      <c r="A934"/>
      <c r="B934"/>
      <c r="C934"/>
      <c r="D934"/>
      <c r="E934"/>
      <c r="F934"/>
      <c r="G934"/>
      <c r="H934"/>
      <c r="I934"/>
      <c r="J934"/>
      <c r="K934"/>
      <c r="L934"/>
      <c r="M934"/>
      <c r="N934"/>
      <c r="O934"/>
      <c r="P934"/>
      <c r="Q934"/>
      <c r="R934"/>
      <c r="S934"/>
      <c r="T934"/>
      <c r="U934"/>
      <c r="V934"/>
      <c r="W934"/>
      <c r="X934"/>
    </row>
    <row r="935" spans="1:24" ht="15" x14ac:dyDescent="0.2">
      <c r="A935"/>
      <c r="B935"/>
      <c r="C935"/>
      <c r="D935"/>
      <c r="E935"/>
      <c r="F935"/>
      <c r="G935"/>
      <c r="H935"/>
      <c r="I935"/>
      <c r="J935"/>
      <c r="K935"/>
      <c r="L935"/>
      <c r="M935"/>
      <c r="N935"/>
      <c r="O935"/>
      <c r="P935"/>
      <c r="Q935"/>
      <c r="R935"/>
      <c r="S935"/>
      <c r="T935"/>
      <c r="U935"/>
      <c r="V935"/>
      <c r="W935"/>
      <c r="X935"/>
    </row>
    <row r="936" spans="1:24" ht="15" x14ac:dyDescent="0.2">
      <c r="A936"/>
      <c r="B936"/>
      <c r="C936"/>
      <c r="D936"/>
      <c r="E936"/>
      <c r="F936"/>
      <c r="G936"/>
      <c r="H936"/>
      <c r="I936"/>
      <c r="J936"/>
      <c r="K936"/>
      <c r="L936"/>
      <c r="M936"/>
      <c r="N936"/>
      <c r="O936"/>
      <c r="P936"/>
      <c r="Q936"/>
      <c r="R936"/>
      <c r="S936"/>
      <c r="T936"/>
      <c r="U936"/>
      <c r="V936"/>
      <c r="W936"/>
      <c r="X936"/>
    </row>
    <row r="937" spans="1:24" ht="15" x14ac:dyDescent="0.2">
      <c r="A937"/>
      <c r="B937"/>
      <c r="C937"/>
      <c r="D937"/>
      <c r="E937"/>
      <c r="F937"/>
      <c r="G937"/>
      <c r="H937"/>
      <c r="I937"/>
      <c r="J937"/>
      <c r="K937"/>
      <c r="L937"/>
      <c r="M937"/>
      <c r="N937"/>
      <c r="O937"/>
      <c r="P937"/>
      <c r="Q937"/>
      <c r="R937"/>
      <c r="S937"/>
      <c r="T937"/>
      <c r="U937"/>
      <c r="V937"/>
      <c r="W937"/>
      <c r="X937"/>
    </row>
    <row r="938" spans="1:24" ht="15" x14ac:dyDescent="0.2">
      <c r="A938"/>
      <c r="B938"/>
      <c r="C938"/>
      <c r="D938"/>
      <c r="E938"/>
      <c r="F938"/>
      <c r="G938"/>
      <c r="H938"/>
      <c r="I938"/>
      <c r="J938"/>
      <c r="K938"/>
      <c r="L938"/>
      <c r="M938"/>
      <c r="N938"/>
      <c r="O938"/>
      <c r="P938"/>
      <c r="Q938"/>
      <c r="R938"/>
      <c r="S938"/>
      <c r="T938"/>
      <c r="U938"/>
      <c r="V938"/>
      <c r="W938"/>
      <c r="X938"/>
    </row>
    <row r="939" spans="1:24" ht="15" x14ac:dyDescent="0.2">
      <c r="A939"/>
      <c r="B939"/>
      <c r="C939"/>
      <c r="D939"/>
      <c r="E939"/>
      <c r="F939"/>
      <c r="G939"/>
      <c r="H939"/>
      <c r="I939"/>
      <c r="J939"/>
      <c r="K939"/>
      <c r="L939"/>
      <c r="M939"/>
      <c r="N939"/>
      <c r="O939"/>
      <c r="P939"/>
      <c r="Q939"/>
      <c r="R939"/>
      <c r="S939"/>
      <c r="T939"/>
      <c r="U939"/>
      <c r="V939"/>
      <c r="W939"/>
      <c r="X939"/>
    </row>
    <row r="940" spans="1:24" ht="15" x14ac:dyDescent="0.2">
      <c r="A940"/>
      <c r="B940"/>
      <c r="C940"/>
      <c r="D940"/>
      <c r="E940"/>
      <c r="F940"/>
      <c r="G940"/>
      <c r="H940"/>
      <c r="I940"/>
      <c r="J940"/>
      <c r="K940"/>
      <c r="L940"/>
      <c r="M940"/>
      <c r="N940"/>
      <c r="O940"/>
      <c r="P940"/>
      <c r="Q940"/>
      <c r="R940"/>
      <c r="S940"/>
      <c r="T940"/>
      <c r="U940"/>
      <c r="V940"/>
      <c r="W940"/>
      <c r="X940"/>
    </row>
    <row r="941" spans="1:24" ht="15" x14ac:dyDescent="0.2">
      <c r="A941"/>
      <c r="B941"/>
      <c r="C941"/>
      <c r="D941"/>
      <c r="E941"/>
      <c r="F941"/>
      <c r="G941"/>
      <c r="H941"/>
      <c r="I941"/>
      <c r="J941"/>
      <c r="K941"/>
      <c r="L941"/>
      <c r="M941"/>
      <c r="N941"/>
      <c r="O941"/>
      <c r="P941"/>
      <c r="Q941"/>
      <c r="R941"/>
      <c r="S941"/>
      <c r="T941"/>
      <c r="U941"/>
      <c r="V941"/>
      <c r="W941"/>
      <c r="X941"/>
    </row>
    <row r="942" spans="1:24" ht="15" x14ac:dyDescent="0.2">
      <c r="A942"/>
      <c r="B942"/>
      <c r="C942"/>
      <c r="D942"/>
      <c r="E942"/>
      <c r="F942"/>
      <c r="G942"/>
      <c r="H942"/>
      <c r="I942"/>
      <c r="J942"/>
      <c r="K942"/>
      <c r="L942"/>
      <c r="M942"/>
      <c r="N942"/>
      <c r="O942"/>
      <c r="P942"/>
      <c r="Q942"/>
      <c r="R942"/>
      <c r="S942"/>
      <c r="T942"/>
      <c r="U942"/>
      <c r="V942"/>
      <c r="W942"/>
      <c r="X942"/>
    </row>
    <row r="943" spans="1:24" ht="15" x14ac:dyDescent="0.2">
      <c r="A943"/>
      <c r="B943"/>
      <c r="C943"/>
      <c r="D943"/>
      <c r="E943"/>
      <c r="F943"/>
      <c r="G943"/>
      <c r="H943"/>
      <c r="I943"/>
      <c r="J943"/>
      <c r="K943"/>
      <c r="L943"/>
      <c r="M943"/>
      <c r="N943"/>
      <c r="O943"/>
      <c r="P943"/>
      <c r="Q943"/>
      <c r="R943"/>
      <c r="S943"/>
      <c r="T943"/>
      <c r="U943"/>
      <c r="V943"/>
      <c r="W943"/>
      <c r="X943"/>
    </row>
    <row r="944" spans="1:24" ht="15" x14ac:dyDescent="0.2">
      <c r="A944"/>
      <c r="B944"/>
      <c r="C944"/>
      <c r="D944"/>
      <c r="E944"/>
      <c r="F944"/>
      <c r="G944"/>
      <c r="H944"/>
      <c r="I944"/>
      <c r="J944"/>
      <c r="K944"/>
      <c r="L944"/>
      <c r="M944"/>
      <c r="N944"/>
      <c r="O944"/>
      <c r="P944"/>
      <c r="Q944"/>
      <c r="R944"/>
      <c r="S944"/>
      <c r="T944"/>
      <c r="U944"/>
      <c r="V944"/>
      <c r="W944"/>
      <c r="X944"/>
    </row>
    <row r="945" spans="1:24" ht="15" x14ac:dyDescent="0.2">
      <c r="A945"/>
      <c r="B945"/>
      <c r="C945"/>
      <c r="D945"/>
      <c r="E945"/>
      <c r="F945"/>
      <c r="G945"/>
      <c r="H945"/>
      <c r="I945"/>
      <c r="J945"/>
      <c r="K945"/>
      <c r="L945"/>
      <c r="M945"/>
      <c r="N945"/>
      <c r="O945"/>
      <c r="P945"/>
      <c r="Q945"/>
      <c r="R945"/>
      <c r="S945"/>
      <c r="T945"/>
      <c r="U945"/>
      <c r="V945"/>
      <c r="W945"/>
      <c r="X945"/>
    </row>
    <row r="946" spans="1:24" ht="15" x14ac:dyDescent="0.2">
      <c r="A946"/>
      <c r="B946"/>
      <c r="C946"/>
      <c r="D946"/>
      <c r="E946"/>
      <c r="F946"/>
      <c r="G946"/>
      <c r="H946"/>
      <c r="I946"/>
      <c r="J946"/>
      <c r="K946"/>
      <c r="L946"/>
      <c r="M946"/>
      <c r="N946"/>
      <c r="O946"/>
      <c r="P946"/>
      <c r="Q946"/>
      <c r="R946"/>
      <c r="S946"/>
      <c r="T946"/>
      <c r="U946"/>
      <c r="V946"/>
      <c r="W946"/>
      <c r="X946"/>
    </row>
    <row r="947" spans="1:24" ht="15" x14ac:dyDescent="0.2">
      <c r="A947"/>
      <c r="B947"/>
      <c r="C947"/>
      <c r="D947"/>
      <c r="E947"/>
      <c r="F947"/>
      <c r="G947"/>
      <c r="H947"/>
      <c r="I947"/>
      <c r="J947"/>
      <c r="K947"/>
      <c r="L947"/>
      <c r="M947"/>
      <c r="N947"/>
      <c r="O947"/>
      <c r="P947"/>
      <c r="Q947"/>
      <c r="R947"/>
      <c r="S947"/>
      <c r="T947"/>
      <c r="U947"/>
      <c r="V947"/>
      <c r="W947"/>
      <c r="X947"/>
    </row>
    <row r="948" spans="1:24" ht="15" x14ac:dyDescent="0.2">
      <c r="A948"/>
      <c r="B948"/>
      <c r="C948"/>
      <c r="D948"/>
      <c r="E948"/>
      <c r="F948"/>
      <c r="G948"/>
      <c r="H948"/>
      <c r="I948"/>
      <c r="J948"/>
      <c r="K948"/>
      <c r="L948"/>
      <c r="M948"/>
      <c r="N948"/>
      <c r="O948"/>
      <c r="P948"/>
      <c r="Q948"/>
      <c r="R948"/>
      <c r="S948"/>
      <c r="T948"/>
      <c r="U948"/>
      <c r="V948"/>
      <c r="W948"/>
      <c r="X948"/>
    </row>
    <row r="949" spans="1:24" ht="15" x14ac:dyDescent="0.2">
      <c r="A949"/>
      <c r="B949"/>
      <c r="C949"/>
      <c r="D949"/>
      <c r="E949"/>
      <c r="F949"/>
      <c r="G949"/>
      <c r="H949"/>
      <c r="I949"/>
      <c r="J949"/>
      <c r="K949"/>
      <c r="L949"/>
      <c r="M949"/>
      <c r="N949"/>
      <c r="O949"/>
      <c r="P949"/>
      <c r="Q949"/>
      <c r="R949"/>
      <c r="S949"/>
      <c r="T949"/>
      <c r="U949"/>
      <c r="V949"/>
      <c r="W949"/>
      <c r="X949"/>
    </row>
    <row r="950" spans="1:24" ht="15" x14ac:dyDescent="0.2">
      <c r="A950"/>
      <c r="B950"/>
      <c r="C950"/>
      <c r="D950"/>
      <c r="E950"/>
      <c r="F950"/>
      <c r="G950"/>
      <c r="H950"/>
      <c r="I950"/>
      <c r="J950"/>
      <c r="K950"/>
      <c r="L950"/>
      <c r="M950"/>
      <c r="N950"/>
      <c r="O950"/>
      <c r="P950"/>
      <c r="Q950"/>
      <c r="R950"/>
      <c r="S950"/>
      <c r="T950"/>
      <c r="U950"/>
      <c r="V950"/>
      <c r="W950"/>
      <c r="X950"/>
    </row>
    <row r="951" spans="1:24" ht="15" x14ac:dyDescent="0.2">
      <c r="A951"/>
      <c r="B951"/>
      <c r="C951"/>
      <c r="D951"/>
      <c r="E951"/>
      <c r="F951"/>
      <c r="G951"/>
      <c r="H951"/>
      <c r="I951"/>
      <c r="J951"/>
      <c r="K951"/>
      <c r="L951"/>
      <c r="M951"/>
      <c r="N951"/>
      <c r="O951"/>
      <c r="P951"/>
      <c r="Q951"/>
      <c r="R951"/>
      <c r="S951"/>
      <c r="T951"/>
      <c r="U951"/>
      <c r="V951"/>
      <c r="W951"/>
      <c r="X951"/>
    </row>
    <row r="952" spans="1:24" ht="15" x14ac:dyDescent="0.2">
      <c r="A952"/>
      <c r="B952"/>
      <c r="C952"/>
      <c r="D952"/>
      <c r="E952"/>
      <c r="F952"/>
      <c r="G952"/>
      <c r="H952"/>
      <c r="I952"/>
      <c r="J952"/>
      <c r="K952"/>
      <c r="L952"/>
      <c r="M952"/>
      <c r="N952"/>
      <c r="O952"/>
      <c r="P952"/>
      <c r="Q952"/>
      <c r="R952"/>
      <c r="S952"/>
      <c r="T952"/>
      <c r="U952"/>
      <c r="V952"/>
      <c r="W952"/>
      <c r="X952"/>
    </row>
    <row r="953" spans="1:24" ht="15" x14ac:dyDescent="0.2">
      <c r="A953"/>
      <c r="B953"/>
      <c r="C953"/>
      <c r="D953"/>
      <c r="E953"/>
      <c r="F953"/>
      <c r="G953"/>
      <c r="H953"/>
      <c r="I953"/>
      <c r="J953"/>
      <c r="K953"/>
      <c r="L953"/>
      <c r="M953"/>
      <c r="N953"/>
      <c r="O953"/>
      <c r="P953"/>
      <c r="Q953"/>
      <c r="R953"/>
      <c r="S953"/>
      <c r="T953"/>
      <c r="U953"/>
      <c r="V953"/>
      <c r="W953"/>
      <c r="X953"/>
    </row>
    <row r="954" spans="1:24" ht="15" x14ac:dyDescent="0.2">
      <c r="A954"/>
      <c r="B954"/>
      <c r="C954"/>
      <c r="D954"/>
      <c r="E954"/>
      <c r="F954"/>
      <c r="G954"/>
      <c r="H954"/>
      <c r="I954"/>
      <c r="J954"/>
      <c r="K954"/>
      <c r="L954"/>
      <c r="M954"/>
      <c r="N954"/>
      <c r="O954"/>
      <c r="P954"/>
      <c r="Q954"/>
      <c r="R954"/>
      <c r="S954"/>
      <c r="T954"/>
      <c r="U954"/>
      <c r="V954"/>
      <c r="W954"/>
      <c r="X954"/>
    </row>
    <row r="955" spans="1:24" ht="15" x14ac:dyDescent="0.2">
      <c r="A955"/>
      <c r="B955"/>
      <c r="C955"/>
      <c r="D955"/>
      <c r="E955"/>
      <c r="F955"/>
      <c r="G955"/>
      <c r="H955"/>
      <c r="I955"/>
      <c r="J955"/>
      <c r="K955"/>
      <c r="L955"/>
      <c r="M955"/>
      <c r="N955"/>
      <c r="O955"/>
      <c r="P955"/>
      <c r="Q955"/>
      <c r="R955"/>
      <c r="S955"/>
      <c r="T955"/>
      <c r="U955"/>
      <c r="V955"/>
      <c r="W955"/>
      <c r="X955"/>
    </row>
    <row r="956" spans="1:24" ht="15" x14ac:dyDescent="0.2">
      <c r="A956"/>
      <c r="B956"/>
      <c r="C956"/>
      <c r="D956"/>
      <c r="E956"/>
      <c r="F956"/>
      <c r="G956"/>
      <c r="H956"/>
      <c r="I956"/>
      <c r="J956"/>
      <c r="K956"/>
      <c r="L956"/>
      <c r="M956"/>
      <c r="N956"/>
      <c r="O956"/>
      <c r="P956"/>
      <c r="Q956"/>
      <c r="R956"/>
      <c r="S956"/>
      <c r="T956"/>
      <c r="U956"/>
      <c r="V956"/>
      <c r="W956"/>
      <c r="X956"/>
    </row>
    <row r="957" spans="1:24" ht="15" x14ac:dyDescent="0.2">
      <c r="A957"/>
      <c r="B957"/>
      <c r="C957"/>
      <c r="D957"/>
      <c r="E957"/>
      <c r="F957"/>
      <c r="G957"/>
      <c r="H957"/>
      <c r="I957"/>
      <c r="J957"/>
      <c r="K957"/>
      <c r="L957"/>
      <c r="M957"/>
      <c r="N957"/>
      <c r="O957"/>
      <c r="P957"/>
      <c r="Q957"/>
      <c r="R957"/>
      <c r="S957"/>
      <c r="T957"/>
      <c r="U957"/>
      <c r="V957"/>
      <c r="W957"/>
      <c r="X957"/>
    </row>
    <row r="958" spans="1:24" ht="15" x14ac:dyDescent="0.2">
      <c r="A958"/>
      <c r="B958"/>
      <c r="C958"/>
      <c r="D958"/>
      <c r="E958"/>
      <c r="F958"/>
      <c r="G958"/>
      <c r="H958"/>
      <c r="I958"/>
      <c r="J958"/>
      <c r="K958"/>
      <c r="L958"/>
      <c r="M958"/>
      <c r="N958"/>
      <c r="O958"/>
      <c r="P958"/>
      <c r="Q958"/>
      <c r="R958"/>
      <c r="S958"/>
      <c r="T958"/>
      <c r="U958"/>
      <c r="V958"/>
      <c r="W958"/>
      <c r="X958"/>
    </row>
    <row r="959" spans="1:24" ht="15" x14ac:dyDescent="0.2">
      <c r="A959"/>
      <c r="B959"/>
      <c r="C959"/>
      <c r="D959"/>
      <c r="E959"/>
      <c r="F959"/>
      <c r="G959"/>
      <c r="H959"/>
      <c r="I959"/>
      <c r="J959"/>
      <c r="K959"/>
      <c r="L959"/>
      <c r="M959"/>
      <c r="N959"/>
      <c r="O959"/>
      <c r="P959"/>
      <c r="Q959"/>
      <c r="R959"/>
      <c r="S959"/>
      <c r="T959"/>
      <c r="U959"/>
      <c r="V959"/>
      <c r="W959"/>
      <c r="X959"/>
    </row>
    <row r="960" spans="1:24" ht="15" x14ac:dyDescent="0.2">
      <c r="A960"/>
      <c r="B960"/>
      <c r="C960"/>
      <c r="D960"/>
      <c r="E960"/>
      <c r="F960"/>
      <c r="G960"/>
      <c r="H960"/>
      <c r="I960"/>
      <c r="J960"/>
      <c r="K960"/>
      <c r="L960"/>
      <c r="M960"/>
      <c r="N960"/>
      <c r="O960"/>
      <c r="P960"/>
      <c r="Q960"/>
      <c r="R960"/>
      <c r="S960"/>
      <c r="T960"/>
      <c r="U960"/>
      <c r="V960"/>
      <c r="W960"/>
      <c r="X960"/>
    </row>
    <row r="961" spans="1:24" ht="15" x14ac:dyDescent="0.2">
      <c r="A961"/>
      <c r="B961"/>
      <c r="C961"/>
      <c r="D961"/>
      <c r="E961"/>
      <c r="F961"/>
      <c r="G961"/>
      <c r="H961"/>
      <c r="I961"/>
      <c r="J961"/>
      <c r="K961"/>
      <c r="L961"/>
      <c r="M961"/>
      <c r="N961"/>
      <c r="O961"/>
      <c r="P961"/>
      <c r="Q961"/>
      <c r="R961"/>
      <c r="S961"/>
      <c r="T961"/>
      <c r="U961"/>
      <c r="V961"/>
      <c r="W961"/>
      <c r="X961"/>
    </row>
    <row r="962" spans="1:24" ht="15" x14ac:dyDescent="0.2">
      <c r="A962"/>
      <c r="B962"/>
      <c r="C962"/>
      <c r="D962"/>
      <c r="E962"/>
      <c r="F962"/>
      <c r="G962"/>
      <c r="H962"/>
      <c r="I962"/>
      <c r="J962"/>
      <c r="K962"/>
      <c r="L962"/>
      <c r="M962"/>
      <c r="N962"/>
      <c r="O962"/>
      <c r="P962"/>
      <c r="Q962"/>
      <c r="R962"/>
      <c r="S962"/>
      <c r="T962"/>
      <c r="U962"/>
      <c r="V962"/>
      <c r="W962"/>
      <c r="X962"/>
    </row>
    <row r="963" spans="1:24" ht="15" x14ac:dyDescent="0.2">
      <c r="A963"/>
      <c r="B963"/>
      <c r="C963"/>
      <c r="D963"/>
      <c r="E963"/>
      <c r="F963"/>
      <c r="G963"/>
      <c r="H963"/>
      <c r="I963"/>
      <c r="J963"/>
      <c r="K963"/>
      <c r="L963"/>
      <c r="M963"/>
      <c r="N963"/>
      <c r="O963"/>
      <c r="P963"/>
      <c r="Q963"/>
      <c r="R963"/>
      <c r="S963"/>
      <c r="T963"/>
      <c r="U963"/>
      <c r="V963"/>
      <c r="W963"/>
      <c r="X963"/>
    </row>
    <row r="964" spans="1:24" ht="15" x14ac:dyDescent="0.2">
      <c r="A964"/>
      <c r="B964"/>
      <c r="C964"/>
      <c r="D964"/>
      <c r="E964"/>
      <c r="F964"/>
      <c r="G964"/>
      <c r="H964"/>
      <c r="I964"/>
      <c r="J964"/>
      <c r="K964"/>
      <c r="L964"/>
      <c r="M964"/>
      <c r="N964"/>
      <c r="O964"/>
      <c r="P964"/>
      <c r="Q964"/>
      <c r="R964"/>
      <c r="S964"/>
      <c r="T964"/>
      <c r="U964"/>
      <c r="V964"/>
      <c r="W964"/>
      <c r="X964"/>
    </row>
    <row r="965" spans="1:24" ht="15" x14ac:dyDescent="0.2">
      <c r="A965"/>
      <c r="B965"/>
      <c r="C965"/>
      <c r="D965"/>
      <c r="E965"/>
      <c r="F965"/>
      <c r="G965"/>
      <c r="H965"/>
      <c r="I965"/>
      <c r="J965"/>
      <c r="K965"/>
      <c r="L965"/>
      <c r="M965"/>
      <c r="N965"/>
      <c r="O965"/>
      <c r="P965"/>
      <c r="Q965"/>
      <c r="R965"/>
      <c r="S965"/>
      <c r="T965"/>
      <c r="U965"/>
      <c r="V965"/>
      <c r="W965"/>
      <c r="X965"/>
    </row>
    <row r="966" spans="1:24" ht="15" x14ac:dyDescent="0.2">
      <c r="A966"/>
      <c r="B966"/>
      <c r="C966"/>
      <c r="D966"/>
      <c r="E966"/>
      <c r="F966"/>
      <c r="G966"/>
      <c r="H966"/>
      <c r="I966"/>
      <c r="J966"/>
      <c r="K966"/>
      <c r="L966"/>
      <c r="M966"/>
      <c r="N966"/>
      <c r="O966"/>
      <c r="P966"/>
      <c r="Q966"/>
      <c r="R966"/>
      <c r="S966"/>
      <c r="T966"/>
      <c r="U966"/>
      <c r="V966"/>
      <c r="W966"/>
      <c r="X966"/>
    </row>
    <row r="967" spans="1:24" ht="15" x14ac:dyDescent="0.2">
      <c r="A967"/>
      <c r="B967"/>
      <c r="C967"/>
      <c r="D967"/>
      <c r="E967"/>
      <c r="F967"/>
      <c r="G967"/>
      <c r="H967"/>
      <c r="I967"/>
      <c r="J967"/>
      <c r="K967"/>
      <c r="L967"/>
      <c r="M967"/>
      <c r="N967"/>
      <c r="O967"/>
      <c r="P967"/>
      <c r="Q967"/>
      <c r="R967"/>
      <c r="S967"/>
      <c r="T967"/>
      <c r="U967"/>
      <c r="V967"/>
      <c r="W967"/>
      <c r="X967"/>
    </row>
    <row r="968" spans="1:24" ht="15" x14ac:dyDescent="0.2">
      <c r="A968"/>
      <c r="B968"/>
      <c r="C968"/>
      <c r="D968"/>
      <c r="E968"/>
      <c r="F968"/>
      <c r="G968"/>
      <c r="H968"/>
      <c r="I968"/>
      <c r="J968"/>
      <c r="K968"/>
      <c r="L968"/>
      <c r="M968"/>
      <c r="N968"/>
      <c r="O968"/>
      <c r="P968"/>
      <c r="Q968"/>
      <c r="R968"/>
      <c r="S968"/>
      <c r="T968"/>
      <c r="U968"/>
      <c r="V968"/>
      <c r="W968"/>
      <c r="X968"/>
    </row>
    <row r="969" spans="1:24" ht="15" x14ac:dyDescent="0.2">
      <c r="A969"/>
      <c r="B969"/>
      <c r="C969"/>
      <c r="D969"/>
      <c r="E969"/>
      <c r="F969"/>
      <c r="G969"/>
      <c r="H969"/>
      <c r="I969"/>
      <c r="J969"/>
      <c r="K969"/>
      <c r="L969"/>
      <c r="M969"/>
      <c r="N969"/>
      <c r="O969"/>
      <c r="P969"/>
      <c r="Q969"/>
      <c r="R969"/>
      <c r="S969"/>
      <c r="T969"/>
      <c r="U969"/>
      <c r="V969"/>
      <c r="W969"/>
      <c r="X969"/>
    </row>
    <row r="970" spans="1:24" ht="15" x14ac:dyDescent="0.2">
      <c r="A970"/>
      <c r="B970"/>
      <c r="C970"/>
      <c r="D970"/>
      <c r="E970"/>
      <c r="F970"/>
      <c r="G970"/>
      <c r="H970"/>
      <c r="I970"/>
      <c r="J970"/>
      <c r="K970"/>
      <c r="L970"/>
      <c r="M970"/>
      <c r="N970"/>
      <c r="O970"/>
      <c r="P970"/>
      <c r="Q970"/>
      <c r="R970"/>
      <c r="S970"/>
      <c r="T970"/>
      <c r="U970"/>
      <c r="V970"/>
      <c r="W970"/>
      <c r="X970"/>
    </row>
    <row r="971" spans="1:24" ht="15" x14ac:dyDescent="0.2">
      <c r="A971"/>
      <c r="B971"/>
      <c r="C971"/>
      <c r="D971"/>
      <c r="E971"/>
      <c r="F971"/>
      <c r="G971"/>
      <c r="H971"/>
      <c r="I971"/>
      <c r="J971"/>
      <c r="K971"/>
      <c r="L971"/>
      <c r="M971"/>
      <c r="N971"/>
      <c r="O971"/>
      <c r="P971"/>
      <c r="Q971"/>
      <c r="R971"/>
      <c r="S971"/>
      <c r="T971"/>
      <c r="U971"/>
      <c r="V971"/>
      <c r="W971"/>
      <c r="X971"/>
    </row>
    <row r="972" spans="1:24" ht="15" x14ac:dyDescent="0.2">
      <c r="A972"/>
      <c r="B972"/>
      <c r="C972"/>
      <c r="D972"/>
      <c r="E972"/>
      <c r="F972"/>
      <c r="G972"/>
      <c r="H972"/>
      <c r="I972"/>
      <c r="J972"/>
      <c r="K972"/>
      <c r="L972"/>
      <c r="M972"/>
      <c r="N972"/>
      <c r="O972"/>
      <c r="P972"/>
      <c r="Q972"/>
      <c r="R972"/>
      <c r="S972"/>
      <c r="T972"/>
      <c r="U972"/>
      <c r="V972"/>
      <c r="W972"/>
      <c r="X972"/>
    </row>
    <row r="973" spans="1:24" ht="15" x14ac:dyDescent="0.2">
      <c r="A973"/>
      <c r="B973"/>
      <c r="C973"/>
      <c r="D973"/>
      <c r="E973"/>
      <c r="F973"/>
      <c r="G973"/>
      <c r="H973"/>
      <c r="I973"/>
      <c r="J973"/>
      <c r="K973"/>
      <c r="L973"/>
      <c r="M973"/>
      <c r="N973"/>
      <c r="O973"/>
      <c r="P973"/>
      <c r="Q973"/>
      <c r="R973"/>
      <c r="S973"/>
      <c r="T973"/>
      <c r="U973"/>
      <c r="V973"/>
      <c r="W973"/>
      <c r="X973"/>
    </row>
    <row r="974" spans="1:24" ht="15" x14ac:dyDescent="0.2">
      <c r="A974"/>
      <c r="B974"/>
      <c r="C974"/>
      <c r="D974"/>
      <c r="E974"/>
      <c r="F974"/>
      <c r="G974"/>
      <c r="H974"/>
      <c r="I974"/>
      <c r="J974"/>
      <c r="K974"/>
      <c r="L974"/>
      <c r="M974"/>
      <c r="N974"/>
      <c r="O974"/>
      <c r="P974"/>
      <c r="Q974"/>
      <c r="R974"/>
      <c r="S974"/>
      <c r="T974"/>
      <c r="U974"/>
      <c r="V974"/>
      <c r="W974"/>
      <c r="X974"/>
    </row>
    <row r="975" spans="1:24" ht="15" x14ac:dyDescent="0.2">
      <c r="A975"/>
      <c r="B975"/>
      <c r="C975"/>
      <c r="D975"/>
      <c r="E975"/>
      <c r="F975"/>
      <c r="G975"/>
      <c r="H975"/>
      <c r="I975"/>
      <c r="J975"/>
      <c r="K975"/>
      <c r="L975"/>
      <c r="M975"/>
      <c r="N975"/>
      <c r="O975"/>
      <c r="P975"/>
      <c r="Q975"/>
      <c r="R975"/>
      <c r="S975"/>
      <c r="T975"/>
      <c r="U975"/>
      <c r="V975"/>
      <c r="W975"/>
      <c r="X975"/>
    </row>
    <row r="976" spans="1:24" ht="15" x14ac:dyDescent="0.2">
      <c r="A976"/>
      <c r="B976"/>
      <c r="C976"/>
      <c r="D976"/>
      <c r="E976"/>
      <c r="F976"/>
      <c r="G976"/>
      <c r="H976"/>
      <c r="I976"/>
      <c r="J976"/>
      <c r="K976"/>
      <c r="L976"/>
      <c r="M976"/>
      <c r="N976"/>
      <c r="O976"/>
      <c r="P976"/>
      <c r="Q976"/>
      <c r="R976"/>
      <c r="S976"/>
      <c r="T976"/>
      <c r="U976"/>
      <c r="V976"/>
      <c r="W976"/>
      <c r="X976"/>
    </row>
    <row r="977" spans="1:24" ht="15" x14ac:dyDescent="0.2">
      <c r="A977"/>
      <c r="B977"/>
      <c r="C977"/>
      <c r="D977"/>
      <c r="E977"/>
      <c r="F977"/>
      <c r="G977"/>
      <c r="H977"/>
      <c r="I977"/>
      <c r="J977"/>
      <c r="K977"/>
      <c r="L977"/>
      <c r="M977"/>
      <c r="N977"/>
      <c r="O977"/>
      <c r="P977"/>
      <c r="Q977"/>
      <c r="R977"/>
      <c r="S977"/>
      <c r="T977"/>
      <c r="U977"/>
      <c r="V977"/>
      <c r="W977"/>
      <c r="X977"/>
    </row>
    <row r="978" spans="1:24" ht="15" x14ac:dyDescent="0.2">
      <c r="A978"/>
      <c r="B978"/>
      <c r="C978"/>
      <c r="D978"/>
      <c r="E978"/>
      <c r="F978"/>
      <c r="G978"/>
      <c r="H978"/>
      <c r="I978"/>
      <c r="J978"/>
      <c r="K978"/>
      <c r="L978"/>
      <c r="M978"/>
      <c r="N978"/>
      <c r="O978"/>
      <c r="P978"/>
      <c r="Q978"/>
      <c r="R978"/>
      <c r="S978"/>
      <c r="T978"/>
      <c r="U978"/>
      <c r="V978"/>
      <c r="W978"/>
      <c r="X978"/>
    </row>
    <row r="979" spans="1:24" ht="15" x14ac:dyDescent="0.2">
      <c r="A979"/>
      <c r="B979"/>
      <c r="C979"/>
      <c r="D979"/>
      <c r="E979"/>
      <c r="F979"/>
      <c r="G979"/>
      <c r="H979"/>
      <c r="I979"/>
      <c r="J979"/>
      <c r="K979"/>
      <c r="L979"/>
      <c r="M979"/>
      <c r="N979"/>
      <c r="O979"/>
      <c r="P979"/>
      <c r="Q979"/>
      <c r="R979"/>
      <c r="S979"/>
      <c r="T979"/>
      <c r="U979"/>
      <c r="V979"/>
      <c r="W979"/>
      <c r="X979"/>
    </row>
    <row r="980" spans="1:24" ht="15" x14ac:dyDescent="0.2">
      <c r="A980"/>
      <c r="B980"/>
      <c r="C980"/>
      <c r="D980"/>
      <c r="E980"/>
      <c r="F980"/>
      <c r="G980"/>
      <c r="H980"/>
      <c r="I980"/>
      <c r="J980"/>
      <c r="K980"/>
      <c r="L980"/>
      <c r="M980"/>
      <c r="N980"/>
      <c r="O980"/>
      <c r="P980"/>
      <c r="Q980"/>
      <c r="R980"/>
      <c r="S980"/>
      <c r="T980"/>
      <c r="U980"/>
      <c r="V980"/>
      <c r="W980"/>
      <c r="X980"/>
    </row>
    <row r="981" spans="1:24" ht="15" x14ac:dyDescent="0.2">
      <c r="A981"/>
      <c r="B981"/>
      <c r="C981"/>
      <c r="D981"/>
      <c r="E981"/>
      <c r="F981"/>
      <c r="G981"/>
      <c r="H981"/>
      <c r="I981"/>
      <c r="J981"/>
      <c r="K981"/>
      <c r="L981"/>
      <c r="M981"/>
      <c r="N981"/>
      <c r="O981"/>
      <c r="P981"/>
      <c r="Q981"/>
      <c r="R981"/>
      <c r="S981"/>
      <c r="T981"/>
      <c r="U981"/>
      <c r="V981"/>
      <c r="W981"/>
      <c r="X981"/>
    </row>
    <row r="982" spans="1:24" ht="15" x14ac:dyDescent="0.2">
      <c r="A982"/>
      <c r="B982"/>
      <c r="C982"/>
      <c r="D982"/>
      <c r="E982"/>
      <c r="F982"/>
      <c r="G982"/>
      <c r="H982"/>
      <c r="I982"/>
      <c r="J982"/>
      <c r="K982"/>
      <c r="L982"/>
      <c r="M982"/>
      <c r="N982"/>
      <c r="O982"/>
      <c r="P982"/>
      <c r="Q982"/>
      <c r="R982"/>
      <c r="S982"/>
      <c r="T982"/>
      <c r="U982"/>
      <c r="V982"/>
      <c r="W982"/>
      <c r="X982"/>
    </row>
    <row r="983" spans="1:24" ht="15" x14ac:dyDescent="0.2">
      <c r="A983"/>
      <c r="B983"/>
      <c r="C983"/>
      <c r="D983"/>
      <c r="E983"/>
      <c r="F983"/>
      <c r="G983"/>
      <c r="H983"/>
      <c r="I983"/>
      <c r="J983"/>
      <c r="K983"/>
      <c r="L983"/>
      <c r="M983"/>
      <c r="N983"/>
      <c r="O983"/>
      <c r="P983"/>
      <c r="Q983"/>
      <c r="R983"/>
      <c r="S983"/>
      <c r="T983"/>
      <c r="U983"/>
      <c r="V983"/>
      <c r="W983"/>
      <c r="X983"/>
    </row>
    <row r="984" spans="1:24" ht="15" x14ac:dyDescent="0.2">
      <c r="A984"/>
      <c r="B984"/>
      <c r="C984"/>
      <c r="D984"/>
      <c r="E984"/>
      <c r="F984"/>
      <c r="G984"/>
      <c r="H984"/>
      <c r="I984"/>
      <c r="J984"/>
      <c r="K984"/>
      <c r="L984"/>
      <c r="M984"/>
      <c r="N984"/>
      <c r="O984"/>
      <c r="P984"/>
      <c r="Q984"/>
      <c r="R984"/>
      <c r="S984"/>
      <c r="T984"/>
      <c r="U984"/>
      <c r="V984"/>
      <c r="W984"/>
      <c r="X984"/>
    </row>
    <row r="985" spans="1:24" ht="15" x14ac:dyDescent="0.2">
      <c r="A985"/>
      <c r="B985"/>
      <c r="C985"/>
      <c r="D985"/>
      <c r="E985"/>
      <c r="F985"/>
      <c r="G985"/>
      <c r="H985"/>
      <c r="I985"/>
      <c r="J985"/>
      <c r="K985"/>
      <c r="L985"/>
      <c r="M985"/>
      <c r="N985"/>
      <c r="O985"/>
      <c r="P985"/>
      <c r="Q985"/>
      <c r="R985"/>
      <c r="S985"/>
      <c r="T985"/>
      <c r="U985"/>
      <c r="V985"/>
      <c r="W985"/>
      <c r="X985"/>
    </row>
    <row r="986" spans="1:24" ht="15" x14ac:dyDescent="0.2">
      <c r="A986"/>
      <c r="B986"/>
      <c r="C986"/>
      <c r="D986"/>
      <c r="E986"/>
      <c r="F986"/>
      <c r="G986"/>
      <c r="H986"/>
      <c r="I986"/>
      <c r="J986"/>
      <c r="K986"/>
      <c r="L986"/>
      <c r="M986"/>
      <c r="N986"/>
      <c r="O986"/>
      <c r="P986"/>
      <c r="Q986"/>
      <c r="R986"/>
      <c r="S986"/>
      <c r="T986"/>
      <c r="U986"/>
      <c r="V986"/>
      <c r="W986"/>
      <c r="X986"/>
    </row>
    <row r="987" spans="1:24" ht="15" x14ac:dyDescent="0.2">
      <c r="A987"/>
      <c r="B987"/>
      <c r="C987"/>
      <c r="D987"/>
      <c r="E987"/>
      <c r="F987"/>
      <c r="G987"/>
      <c r="H987"/>
      <c r="I987"/>
      <c r="J987"/>
      <c r="K987"/>
      <c r="L987"/>
      <c r="M987"/>
      <c r="N987"/>
      <c r="O987"/>
      <c r="P987"/>
      <c r="Q987"/>
      <c r="R987"/>
      <c r="S987"/>
      <c r="T987"/>
      <c r="U987"/>
      <c r="V987"/>
      <c r="W987"/>
      <c r="X987"/>
    </row>
    <row r="988" spans="1:24" ht="15" x14ac:dyDescent="0.2">
      <c r="A988"/>
      <c r="B988"/>
      <c r="C988"/>
      <c r="D988"/>
      <c r="E988"/>
      <c r="F988"/>
      <c r="G988"/>
      <c r="H988"/>
      <c r="I988"/>
      <c r="J988"/>
      <c r="K988"/>
      <c r="L988"/>
      <c r="M988"/>
      <c r="N988"/>
      <c r="O988"/>
      <c r="P988"/>
      <c r="Q988"/>
      <c r="R988"/>
      <c r="S988"/>
      <c r="T988"/>
      <c r="U988"/>
      <c r="V988"/>
      <c r="W988"/>
      <c r="X988"/>
    </row>
    <row r="989" spans="1:24" ht="15" x14ac:dyDescent="0.2">
      <c r="A989"/>
      <c r="B989"/>
      <c r="C989"/>
      <c r="D989"/>
      <c r="E989"/>
      <c r="F989"/>
      <c r="G989"/>
      <c r="H989"/>
      <c r="I989"/>
      <c r="J989"/>
      <c r="K989"/>
      <c r="L989"/>
      <c r="M989"/>
      <c r="N989"/>
      <c r="O989"/>
      <c r="P989"/>
      <c r="Q989"/>
      <c r="R989"/>
      <c r="S989"/>
      <c r="T989"/>
      <c r="U989"/>
      <c r="V989"/>
      <c r="W989"/>
      <c r="X989"/>
    </row>
    <row r="990" spans="1:24" ht="15" x14ac:dyDescent="0.2">
      <c r="A990"/>
      <c r="B990"/>
      <c r="C990"/>
      <c r="D990"/>
      <c r="E990"/>
      <c r="F990"/>
      <c r="G990"/>
      <c r="H990"/>
      <c r="I990"/>
      <c r="J990"/>
      <c r="K990"/>
      <c r="L990"/>
      <c r="M990"/>
      <c r="N990"/>
      <c r="O990"/>
      <c r="P990"/>
      <c r="Q990"/>
      <c r="R990"/>
      <c r="S990"/>
      <c r="T990"/>
      <c r="U990"/>
      <c r="V990"/>
      <c r="W990"/>
      <c r="X990"/>
    </row>
    <row r="991" spans="1:24" ht="15" x14ac:dyDescent="0.2">
      <c r="A991"/>
      <c r="B991"/>
      <c r="C991"/>
      <c r="D991"/>
      <c r="E991"/>
      <c r="F991"/>
      <c r="G991"/>
      <c r="H991"/>
      <c r="I991"/>
      <c r="J991"/>
      <c r="K991"/>
      <c r="L991"/>
      <c r="M991"/>
      <c r="N991"/>
      <c r="O991"/>
      <c r="P991"/>
      <c r="Q991"/>
      <c r="R991"/>
      <c r="S991"/>
      <c r="T991"/>
      <c r="U991"/>
      <c r="V991"/>
      <c r="W991"/>
      <c r="X991"/>
    </row>
    <row r="992" spans="1:24" ht="15" x14ac:dyDescent="0.2">
      <c r="A992"/>
      <c r="B992"/>
      <c r="C992"/>
      <c r="D992"/>
      <c r="E992"/>
      <c r="F992"/>
      <c r="G992"/>
      <c r="H992"/>
      <c r="I992"/>
      <c r="J992"/>
      <c r="K992"/>
      <c r="L992"/>
      <c r="M992"/>
      <c r="N992"/>
      <c r="O992"/>
      <c r="P992"/>
      <c r="Q992"/>
      <c r="R992"/>
      <c r="S992"/>
      <c r="T992"/>
      <c r="U992"/>
      <c r="V992"/>
      <c r="W992"/>
      <c r="X992"/>
    </row>
    <row r="993" spans="1:24" ht="15" x14ac:dyDescent="0.2">
      <c r="A993"/>
      <c r="B993"/>
      <c r="C993"/>
      <c r="D993"/>
      <c r="E993"/>
      <c r="F993"/>
      <c r="G993"/>
      <c r="H993"/>
      <c r="I993"/>
      <c r="J993"/>
      <c r="K993"/>
      <c r="L993"/>
      <c r="M993"/>
      <c r="N993"/>
      <c r="O993"/>
      <c r="P993"/>
      <c r="Q993"/>
      <c r="R993"/>
      <c r="S993"/>
      <c r="T993"/>
      <c r="U993"/>
      <c r="V993"/>
      <c r="W993"/>
      <c r="X993"/>
    </row>
    <row r="994" spans="1:24" ht="15" x14ac:dyDescent="0.2">
      <c r="A994"/>
      <c r="B994"/>
      <c r="C994"/>
      <c r="D994"/>
      <c r="E994"/>
      <c r="F994"/>
      <c r="G994"/>
      <c r="H994"/>
      <c r="I994"/>
      <c r="J994"/>
      <c r="K994"/>
      <c r="L994"/>
      <c r="M994"/>
      <c r="N994"/>
      <c r="O994"/>
      <c r="P994"/>
      <c r="Q994"/>
      <c r="R994"/>
      <c r="S994"/>
      <c r="T994"/>
      <c r="U994"/>
      <c r="V994"/>
      <c r="W994"/>
      <c r="X994"/>
    </row>
    <row r="995" spans="1:24" ht="15" x14ac:dyDescent="0.2">
      <c r="A995"/>
      <c r="B995"/>
      <c r="C995"/>
      <c r="D995"/>
      <c r="E995"/>
      <c r="F995"/>
      <c r="G995"/>
      <c r="H995"/>
      <c r="I995"/>
      <c r="J995"/>
      <c r="K995"/>
      <c r="L995"/>
      <c r="M995"/>
      <c r="N995"/>
      <c r="O995"/>
      <c r="P995"/>
      <c r="Q995"/>
      <c r="R995"/>
      <c r="S995"/>
      <c r="T995"/>
      <c r="U995"/>
      <c r="V995"/>
      <c r="W995"/>
      <c r="X995"/>
    </row>
    <row r="996" spans="1:24" ht="15" x14ac:dyDescent="0.2">
      <c r="A996"/>
      <c r="B996"/>
      <c r="C996"/>
      <c r="D996"/>
      <c r="E996"/>
      <c r="F996"/>
      <c r="G996"/>
      <c r="H996"/>
      <c r="I996"/>
      <c r="J996"/>
      <c r="K996"/>
      <c r="L996"/>
      <c r="M996"/>
      <c r="N996"/>
      <c r="O996"/>
      <c r="P996"/>
      <c r="Q996"/>
      <c r="R996"/>
      <c r="S996"/>
      <c r="T996"/>
      <c r="U996"/>
      <c r="V996"/>
      <c r="W996"/>
      <c r="X996"/>
    </row>
    <row r="997" spans="1:24" ht="15" x14ac:dyDescent="0.2">
      <c r="A997"/>
      <c r="B997"/>
      <c r="C997"/>
      <c r="D997"/>
      <c r="E997"/>
      <c r="F997"/>
      <c r="G997"/>
      <c r="H997"/>
      <c r="I997"/>
      <c r="J997"/>
      <c r="K997"/>
      <c r="L997"/>
      <c r="M997"/>
      <c r="N997"/>
      <c r="O997"/>
      <c r="P997"/>
      <c r="Q997"/>
      <c r="R997"/>
      <c r="S997"/>
      <c r="T997"/>
      <c r="U997"/>
      <c r="V997"/>
      <c r="W997"/>
      <c r="X997"/>
    </row>
    <row r="998" spans="1:24" ht="15" x14ac:dyDescent="0.2">
      <c r="A998"/>
      <c r="B998"/>
      <c r="C998"/>
      <c r="D998"/>
      <c r="E998"/>
      <c r="F998"/>
      <c r="G998"/>
      <c r="H998"/>
      <c r="I998"/>
      <c r="J998"/>
      <c r="K998"/>
      <c r="L998"/>
      <c r="M998"/>
      <c r="N998"/>
      <c r="O998"/>
      <c r="P998"/>
      <c r="Q998"/>
      <c r="R998"/>
      <c r="S998"/>
      <c r="T998"/>
      <c r="U998"/>
      <c r="V998"/>
      <c r="W998"/>
      <c r="X998"/>
    </row>
    <row r="999" spans="1:24" ht="15" x14ac:dyDescent="0.2">
      <c r="A999"/>
      <c r="B999"/>
      <c r="C999"/>
      <c r="D999"/>
      <c r="E999"/>
      <c r="F999"/>
      <c r="G999"/>
      <c r="H999"/>
      <c r="I999"/>
      <c r="J999"/>
      <c r="K999"/>
      <c r="L999"/>
      <c r="M999"/>
      <c r="N999"/>
      <c r="O999"/>
      <c r="P999"/>
      <c r="Q999"/>
      <c r="R999"/>
      <c r="S999"/>
      <c r="T999"/>
      <c r="U999"/>
      <c r="V999"/>
      <c r="W999"/>
      <c r="X999"/>
    </row>
    <row r="1000" spans="1:24" ht="15" x14ac:dyDescent="0.2">
      <c r="A1000"/>
      <c r="B1000"/>
      <c r="C1000"/>
      <c r="D1000"/>
      <c r="E1000"/>
      <c r="F1000"/>
      <c r="G1000"/>
      <c r="H1000"/>
      <c r="I1000"/>
      <c r="J1000"/>
      <c r="K1000"/>
      <c r="L1000"/>
      <c r="M1000"/>
      <c r="N1000"/>
      <c r="O1000"/>
      <c r="P1000"/>
      <c r="Q1000"/>
      <c r="R1000"/>
      <c r="S1000"/>
      <c r="T1000"/>
      <c r="U1000"/>
      <c r="V1000"/>
      <c r="W1000"/>
      <c r="X1000"/>
    </row>
    <row r="1001" spans="1:24" ht="15" x14ac:dyDescent="0.2">
      <c r="A1001"/>
      <c r="B1001"/>
      <c r="C1001"/>
      <c r="D1001"/>
      <c r="E1001"/>
      <c r="F1001"/>
      <c r="G1001"/>
      <c r="H1001"/>
      <c r="I1001"/>
      <c r="J1001"/>
      <c r="K1001"/>
      <c r="L1001"/>
      <c r="M1001"/>
      <c r="N1001"/>
      <c r="O1001"/>
      <c r="P1001"/>
      <c r="Q1001"/>
      <c r="R1001"/>
      <c r="S1001"/>
      <c r="T1001"/>
      <c r="U1001"/>
      <c r="V1001"/>
      <c r="W1001"/>
      <c r="X1001"/>
    </row>
    <row r="1002" spans="1:24" ht="15" x14ac:dyDescent="0.2">
      <c r="A1002"/>
      <c r="B1002"/>
      <c r="C1002"/>
      <c r="D1002"/>
      <c r="E1002"/>
      <c r="F1002"/>
      <c r="G1002"/>
      <c r="H1002"/>
      <c r="I1002"/>
      <c r="J1002"/>
      <c r="K1002"/>
      <c r="L1002"/>
      <c r="M1002"/>
      <c r="N1002"/>
      <c r="O1002"/>
      <c r="P1002"/>
      <c r="Q1002"/>
      <c r="R1002"/>
      <c r="S1002"/>
      <c r="T1002"/>
      <c r="U1002"/>
      <c r="V1002"/>
      <c r="W1002"/>
      <c r="X1002"/>
    </row>
    <row r="1003" spans="1:24" ht="15" x14ac:dyDescent="0.2">
      <c r="A1003"/>
      <c r="B1003"/>
      <c r="C1003"/>
      <c r="D1003"/>
      <c r="E1003"/>
      <c r="F1003"/>
      <c r="G1003"/>
      <c r="H1003"/>
      <c r="I1003"/>
      <c r="J1003"/>
      <c r="K1003"/>
      <c r="L1003"/>
      <c r="M1003"/>
      <c r="N1003"/>
      <c r="O1003"/>
      <c r="P1003"/>
      <c r="Q1003"/>
      <c r="R1003"/>
      <c r="S1003"/>
      <c r="T1003"/>
      <c r="U1003"/>
      <c r="V1003"/>
      <c r="W1003"/>
      <c r="X1003"/>
    </row>
    <row r="1004" spans="1:24" ht="15" x14ac:dyDescent="0.2">
      <c r="A1004"/>
      <c r="B1004"/>
      <c r="C1004"/>
      <c r="D1004"/>
      <c r="E1004"/>
      <c r="F1004"/>
      <c r="G1004"/>
      <c r="H1004"/>
      <c r="I1004"/>
      <c r="J1004"/>
      <c r="K1004"/>
      <c r="L1004"/>
      <c r="M1004"/>
      <c r="N1004"/>
      <c r="O1004"/>
      <c r="P1004"/>
      <c r="Q1004"/>
      <c r="R1004"/>
      <c r="S1004"/>
      <c r="T1004"/>
      <c r="U1004"/>
      <c r="V1004"/>
      <c r="W1004"/>
      <c r="X1004"/>
    </row>
    <row r="1005" spans="1:24" ht="15" x14ac:dyDescent="0.2">
      <c r="A1005"/>
      <c r="B1005"/>
      <c r="C1005"/>
      <c r="D1005"/>
      <c r="E1005"/>
      <c r="F1005"/>
      <c r="G1005"/>
      <c r="H1005"/>
      <c r="I1005"/>
      <c r="J1005"/>
      <c r="K1005"/>
      <c r="L1005"/>
      <c r="M1005"/>
      <c r="N1005"/>
      <c r="O1005"/>
      <c r="P1005"/>
      <c r="Q1005"/>
      <c r="R1005"/>
      <c r="S1005"/>
      <c r="T1005"/>
      <c r="U1005"/>
      <c r="V1005"/>
      <c r="W1005"/>
      <c r="X1005"/>
    </row>
    <row r="1006" spans="1:24" ht="15" x14ac:dyDescent="0.2">
      <c r="A1006"/>
      <c r="B1006"/>
      <c r="C1006"/>
      <c r="D1006"/>
      <c r="E1006"/>
      <c r="F1006"/>
      <c r="G1006"/>
      <c r="H1006"/>
      <c r="I1006"/>
      <c r="J1006"/>
      <c r="K1006"/>
      <c r="L1006"/>
      <c r="M1006"/>
      <c r="N1006"/>
      <c r="O1006"/>
      <c r="P1006"/>
      <c r="Q1006"/>
      <c r="R1006"/>
      <c r="S1006"/>
      <c r="T1006"/>
      <c r="U1006"/>
      <c r="V1006"/>
      <c r="W1006"/>
      <c r="X1006"/>
    </row>
    <row r="1007" spans="1:24" ht="15" x14ac:dyDescent="0.2">
      <c r="A1007"/>
      <c r="B1007"/>
      <c r="C1007"/>
      <c r="D1007"/>
      <c r="E1007"/>
      <c r="F1007"/>
      <c r="G1007"/>
      <c r="H1007"/>
      <c r="I1007"/>
      <c r="J1007"/>
      <c r="K1007"/>
      <c r="L1007"/>
      <c r="M1007"/>
      <c r="N1007"/>
      <c r="O1007"/>
      <c r="P1007"/>
      <c r="Q1007"/>
      <c r="R1007"/>
      <c r="S1007"/>
      <c r="T1007"/>
      <c r="U1007"/>
      <c r="V1007"/>
      <c r="W1007"/>
      <c r="X1007"/>
    </row>
    <row r="1008" spans="1:24" ht="15" x14ac:dyDescent="0.2">
      <c r="A1008"/>
      <c r="B1008"/>
      <c r="C1008"/>
      <c r="D1008"/>
      <c r="E1008"/>
      <c r="F1008"/>
      <c r="G1008"/>
      <c r="H1008"/>
      <c r="I1008"/>
      <c r="J1008"/>
      <c r="K1008"/>
      <c r="L1008"/>
      <c r="M1008"/>
      <c r="N1008"/>
      <c r="O1008"/>
      <c r="P1008"/>
      <c r="Q1008"/>
      <c r="R1008"/>
      <c r="S1008"/>
      <c r="T1008"/>
      <c r="U1008"/>
      <c r="V1008"/>
      <c r="W1008"/>
      <c r="X1008"/>
    </row>
    <row r="1009" spans="1:24" ht="15" x14ac:dyDescent="0.2">
      <c r="A1009"/>
      <c r="B1009"/>
      <c r="C1009"/>
      <c r="D1009"/>
      <c r="E1009"/>
      <c r="F1009"/>
      <c r="G1009"/>
      <c r="H1009"/>
      <c r="I1009"/>
      <c r="J1009"/>
      <c r="K1009"/>
      <c r="L1009"/>
      <c r="M1009"/>
      <c r="N1009"/>
      <c r="O1009"/>
      <c r="P1009"/>
      <c r="Q1009"/>
      <c r="R1009"/>
      <c r="S1009"/>
      <c r="T1009"/>
      <c r="U1009"/>
      <c r="V1009"/>
      <c r="W1009"/>
      <c r="X1009"/>
    </row>
    <row r="1010" spans="1:24" ht="15" x14ac:dyDescent="0.2">
      <c r="A1010"/>
      <c r="B1010"/>
      <c r="C1010"/>
      <c r="D1010"/>
      <c r="E1010"/>
      <c r="F1010"/>
      <c r="G1010"/>
      <c r="H1010"/>
      <c r="I1010"/>
      <c r="J1010"/>
      <c r="K1010"/>
      <c r="L1010"/>
      <c r="M1010"/>
      <c r="N1010"/>
      <c r="O1010"/>
      <c r="P1010"/>
      <c r="Q1010"/>
      <c r="R1010"/>
      <c r="S1010"/>
      <c r="T1010"/>
      <c r="U1010"/>
      <c r="V1010"/>
      <c r="W1010"/>
      <c r="X1010"/>
    </row>
    <row r="1011" spans="1:24" ht="15" x14ac:dyDescent="0.2">
      <c r="A1011"/>
      <c r="B1011"/>
      <c r="C1011"/>
      <c r="D1011"/>
      <c r="E1011"/>
      <c r="F1011"/>
      <c r="G1011"/>
      <c r="H1011"/>
      <c r="I1011"/>
      <c r="J1011"/>
      <c r="K1011"/>
      <c r="L1011"/>
      <c r="M1011"/>
      <c r="N1011"/>
      <c r="O1011"/>
      <c r="P1011"/>
      <c r="Q1011"/>
      <c r="R1011"/>
      <c r="S1011"/>
      <c r="T1011"/>
      <c r="U1011"/>
      <c r="V1011"/>
      <c r="W1011"/>
      <c r="X1011"/>
    </row>
    <row r="1012" spans="1:24" ht="15" x14ac:dyDescent="0.2">
      <c r="A1012"/>
      <c r="B1012"/>
      <c r="C1012"/>
      <c r="D1012"/>
      <c r="E1012"/>
      <c r="F1012"/>
      <c r="G1012"/>
      <c r="H1012"/>
      <c r="I1012"/>
      <c r="J1012"/>
      <c r="K1012"/>
      <c r="L1012"/>
      <c r="M1012"/>
      <c r="N1012"/>
      <c r="O1012"/>
      <c r="P1012"/>
      <c r="Q1012"/>
      <c r="R1012"/>
      <c r="S1012"/>
      <c r="T1012"/>
      <c r="U1012"/>
      <c r="V1012"/>
      <c r="W1012"/>
      <c r="X1012"/>
    </row>
    <row r="1013" spans="1:24" ht="15" x14ac:dyDescent="0.2">
      <c r="A1013"/>
      <c r="B1013"/>
      <c r="C1013"/>
      <c r="D1013"/>
      <c r="E1013"/>
      <c r="F1013"/>
      <c r="G1013"/>
      <c r="H1013"/>
      <c r="I1013"/>
      <c r="J1013"/>
      <c r="K1013"/>
      <c r="L1013"/>
      <c r="M1013"/>
      <c r="N1013"/>
      <c r="O1013"/>
      <c r="P1013"/>
      <c r="Q1013"/>
      <c r="R1013"/>
      <c r="S1013"/>
      <c r="T1013"/>
      <c r="U1013"/>
      <c r="V1013"/>
      <c r="W1013"/>
      <c r="X1013"/>
    </row>
    <row r="1014" spans="1:24" ht="15" x14ac:dyDescent="0.2">
      <c r="A1014"/>
      <c r="B1014"/>
      <c r="C1014"/>
      <c r="D1014"/>
      <c r="E1014"/>
      <c r="F1014"/>
      <c r="G1014"/>
      <c r="H1014"/>
      <c r="I1014"/>
      <c r="J1014"/>
      <c r="K1014"/>
      <c r="L1014"/>
      <c r="M1014"/>
      <c r="N1014"/>
      <c r="O1014"/>
      <c r="P1014"/>
      <c r="Q1014"/>
      <c r="R1014"/>
      <c r="S1014"/>
      <c r="T1014"/>
      <c r="U1014"/>
      <c r="V1014"/>
      <c r="W1014"/>
      <c r="X1014"/>
    </row>
    <row r="1015" spans="1:24" ht="15" x14ac:dyDescent="0.2">
      <c r="A1015"/>
      <c r="B1015"/>
      <c r="C1015"/>
      <c r="D1015"/>
      <c r="E1015"/>
      <c r="F1015"/>
      <c r="G1015"/>
      <c r="H1015"/>
      <c r="I1015"/>
      <c r="J1015"/>
      <c r="K1015"/>
      <c r="L1015"/>
      <c r="M1015"/>
      <c r="N1015"/>
      <c r="O1015"/>
      <c r="P1015"/>
      <c r="Q1015"/>
      <c r="R1015"/>
      <c r="S1015"/>
      <c r="T1015"/>
      <c r="U1015"/>
      <c r="V1015"/>
      <c r="W1015"/>
      <c r="X1015"/>
    </row>
    <row r="1016" spans="1:24" ht="15" x14ac:dyDescent="0.2">
      <c r="A1016"/>
      <c r="B1016"/>
      <c r="C1016"/>
      <c r="D1016"/>
      <c r="E1016"/>
      <c r="F1016"/>
      <c r="G1016"/>
      <c r="H1016"/>
      <c r="I1016"/>
      <c r="J1016"/>
      <c r="K1016"/>
      <c r="L1016"/>
      <c r="M1016"/>
      <c r="N1016"/>
      <c r="O1016"/>
      <c r="P1016"/>
      <c r="Q1016"/>
      <c r="R1016"/>
      <c r="S1016"/>
      <c r="T1016"/>
      <c r="U1016"/>
      <c r="V1016"/>
      <c r="W1016"/>
      <c r="X1016"/>
    </row>
    <row r="1017" spans="1:24" ht="15" x14ac:dyDescent="0.2">
      <c r="A1017"/>
      <c r="B1017"/>
      <c r="C1017"/>
      <c r="D1017"/>
      <c r="E1017"/>
      <c r="F1017"/>
      <c r="G1017"/>
      <c r="H1017"/>
      <c r="I1017"/>
      <c r="J1017"/>
      <c r="K1017"/>
      <c r="L1017"/>
      <c r="M1017"/>
      <c r="N1017"/>
      <c r="O1017"/>
      <c r="P1017"/>
      <c r="Q1017"/>
      <c r="R1017"/>
      <c r="S1017"/>
      <c r="T1017"/>
      <c r="U1017"/>
      <c r="V1017"/>
      <c r="W1017"/>
      <c r="X1017"/>
    </row>
    <row r="1018" spans="1:24" ht="15" x14ac:dyDescent="0.2">
      <c r="A1018"/>
      <c r="B1018"/>
      <c r="C1018"/>
      <c r="D1018"/>
      <c r="E1018"/>
      <c r="F1018"/>
      <c r="G1018"/>
      <c r="H1018"/>
      <c r="I1018"/>
      <c r="J1018"/>
      <c r="K1018"/>
      <c r="L1018"/>
      <c r="M1018"/>
      <c r="N1018"/>
      <c r="O1018"/>
      <c r="P1018"/>
      <c r="Q1018"/>
      <c r="R1018"/>
      <c r="S1018"/>
      <c r="T1018"/>
      <c r="U1018"/>
      <c r="V1018"/>
      <c r="W1018"/>
      <c r="X1018"/>
    </row>
    <row r="1019" spans="1:24" ht="15" x14ac:dyDescent="0.2">
      <c r="A1019"/>
      <c r="B1019"/>
      <c r="C1019"/>
      <c r="D1019"/>
      <c r="E1019"/>
      <c r="F1019"/>
      <c r="G1019"/>
      <c r="H1019"/>
      <c r="I1019"/>
      <c r="J1019"/>
      <c r="K1019"/>
      <c r="L1019"/>
      <c r="M1019"/>
      <c r="N1019"/>
      <c r="O1019"/>
      <c r="P1019"/>
      <c r="Q1019"/>
      <c r="R1019"/>
      <c r="S1019"/>
      <c r="T1019"/>
      <c r="U1019"/>
      <c r="V1019"/>
      <c r="W1019"/>
      <c r="X1019"/>
    </row>
    <row r="1020" spans="1:24" ht="15" x14ac:dyDescent="0.2">
      <c r="A1020"/>
      <c r="B1020"/>
      <c r="C1020"/>
      <c r="D1020"/>
      <c r="E1020"/>
      <c r="F1020"/>
      <c r="G1020"/>
      <c r="H1020"/>
      <c r="I1020"/>
      <c r="J1020"/>
      <c r="K1020"/>
      <c r="L1020"/>
      <c r="M1020"/>
      <c r="N1020"/>
      <c r="O1020"/>
      <c r="P1020"/>
      <c r="Q1020"/>
      <c r="R1020"/>
      <c r="S1020"/>
      <c r="T1020"/>
      <c r="U1020"/>
      <c r="V1020"/>
      <c r="W1020"/>
      <c r="X1020"/>
    </row>
    <row r="1021" spans="1:24" ht="15" x14ac:dyDescent="0.2">
      <c r="A1021"/>
      <c r="B1021"/>
      <c r="C1021"/>
      <c r="D1021"/>
      <c r="E1021"/>
      <c r="F1021"/>
      <c r="G1021"/>
      <c r="H1021"/>
      <c r="I1021"/>
      <c r="J1021"/>
      <c r="K1021"/>
      <c r="L1021"/>
      <c r="M1021"/>
      <c r="N1021"/>
      <c r="O1021"/>
      <c r="P1021"/>
      <c r="Q1021"/>
      <c r="R1021"/>
      <c r="S1021"/>
      <c r="T1021"/>
      <c r="U1021"/>
      <c r="V1021"/>
      <c r="W1021"/>
      <c r="X1021"/>
    </row>
    <row r="1022" spans="1:24" ht="15" x14ac:dyDescent="0.2">
      <c r="A1022"/>
      <c r="B1022"/>
      <c r="C1022"/>
      <c r="D1022"/>
      <c r="E1022"/>
      <c r="F1022"/>
      <c r="G1022"/>
      <c r="H1022"/>
      <c r="I1022"/>
      <c r="J1022"/>
      <c r="K1022"/>
      <c r="L1022"/>
      <c r="M1022"/>
      <c r="N1022"/>
      <c r="O1022"/>
      <c r="P1022"/>
      <c r="Q1022"/>
      <c r="R1022"/>
      <c r="S1022"/>
      <c r="T1022"/>
      <c r="U1022"/>
      <c r="V1022"/>
      <c r="W1022"/>
      <c r="X1022"/>
    </row>
    <row r="1023" spans="1:24" ht="15" x14ac:dyDescent="0.2">
      <c r="A1023"/>
      <c r="B1023"/>
      <c r="C1023"/>
      <c r="D1023"/>
      <c r="E1023"/>
      <c r="F1023"/>
      <c r="G1023"/>
      <c r="H1023"/>
      <c r="I1023"/>
      <c r="J1023"/>
      <c r="K1023"/>
      <c r="L1023"/>
      <c r="M1023"/>
      <c r="N1023"/>
      <c r="O1023"/>
      <c r="P1023"/>
      <c r="Q1023"/>
      <c r="R1023"/>
      <c r="S1023"/>
      <c r="T1023"/>
      <c r="U1023"/>
      <c r="V1023"/>
      <c r="W1023"/>
      <c r="X1023"/>
    </row>
    <row r="1024" spans="1:24" ht="15" x14ac:dyDescent="0.2">
      <c r="A1024"/>
      <c r="B1024"/>
      <c r="C1024"/>
      <c r="D1024"/>
      <c r="E1024"/>
      <c r="F1024"/>
      <c r="G1024"/>
      <c r="H1024"/>
      <c r="I1024"/>
      <c r="J1024"/>
      <c r="K1024"/>
      <c r="L1024"/>
      <c r="M1024"/>
      <c r="N1024"/>
      <c r="O1024"/>
      <c r="P1024"/>
      <c r="Q1024"/>
      <c r="R1024"/>
      <c r="S1024"/>
      <c r="T1024"/>
      <c r="U1024"/>
      <c r="V1024"/>
      <c r="W1024"/>
      <c r="X1024"/>
    </row>
    <row r="1025" spans="1:24" ht="15" x14ac:dyDescent="0.2">
      <c r="A1025"/>
      <c r="B1025"/>
      <c r="C1025"/>
      <c r="D1025"/>
      <c r="E1025"/>
      <c r="F1025"/>
      <c r="G1025"/>
      <c r="H1025"/>
      <c r="I1025"/>
      <c r="J1025"/>
      <c r="K1025"/>
      <c r="L1025"/>
      <c r="M1025"/>
      <c r="N1025"/>
      <c r="O1025"/>
      <c r="P1025"/>
      <c r="Q1025"/>
      <c r="R1025"/>
      <c r="S1025"/>
      <c r="T1025"/>
      <c r="U1025"/>
      <c r="V1025"/>
      <c r="W1025"/>
      <c r="X1025"/>
    </row>
    <row r="1026" spans="1:24" ht="15" x14ac:dyDescent="0.2">
      <c r="A1026"/>
      <c r="B1026"/>
      <c r="C1026"/>
      <c r="D1026"/>
      <c r="E1026"/>
      <c r="F1026"/>
      <c r="G1026"/>
      <c r="H1026"/>
      <c r="I1026"/>
      <c r="J1026"/>
      <c r="K1026"/>
      <c r="L1026"/>
      <c r="M1026"/>
      <c r="N1026"/>
      <c r="O1026"/>
      <c r="P1026"/>
      <c r="Q1026"/>
      <c r="R1026"/>
      <c r="S1026"/>
      <c r="T1026"/>
      <c r="U1026"/>
      <c r="V1026"/>
      <c r="W1026"/>
      <c r="X1026"/>
    </row>
    <row r="1027" spans="1:24" ht="15" x14ac:dyDescent="0.2">
      <c r="A1027"/>
      <c r="B1027"/>
      <c r="C1027"/>
      <c r="D1027"/>
      <c r="E1027"/>
      <c r="F1027"/>
      <c r="G1027"/>
      <c r="H1027"/>
      <c r="I1027"/>
      <c r="J1027"/>
      <c r="K1027"/>
      <c r="L1027"/>
      <c r="M1027"/>
      <c r="N1027"/>
      <c r="O1027"/>
      <c r="P1027"/>
      <c r="Q1027"/>
      <c r="R1027"/>
      <c r="S1027"/>
      <c r="T1027"/>
      <c r="U1027"/>
      <c r="V1027"/>
      <c r="W1027"/>
      <c r="X1027"/>
    </row>
    <row r="1028" spans="1:24" ht="15" x14ac:dyDescent="0.2">
      <c r="A1028"/>
      <c r="B1028"/>
      <c r="C1028"/>
      <c r="D1028"/>
      <c r="E1028"/>
      <c r="F1028"/>
      <c r="G1028"/>
      <c r="H1028"/>
      <c r="I1028"/>
      <c r="J1028"/>
      <c r="K1028"/>
      <c r="L1028"/>
      <c r="M1028"/>
      <c r="N1028"/>
      <c r="O1028"/>
      <c r="P1028"/>
      <c r="Q1028"/>
      <c r="R1028"/>
      <c r="S1028"/>
      <c r="T1028"/>
      <c r="U1028"/>
      <c r="V1028"/>
      <c r="W1028"/>
      <c r="X1028"/>
    </row>
    <row r="1029" spans="1:24" ht="15" x14ac:dyDescent="0.2">
      <c r="A1029"/>
      <c r="B1029"/>
      <c r="C1029"/>
      <c r="D1029"/>
      <c r="E1029"/>
      <c r="F1029"/>
      <c r="G1029"/>
      <c r="H1029"/>
      <c r="I1029"/>
      <c r="J1029"/>
      <c r="K1029"/>
      <c r="L1029"/>
      <c r="M1029"/>
      <c r="N1029"/>
      <c r="O1029"/>
      <c r="P1029"/>
      <c r="Q1029"/>
      <c r="R1029"/>
      <c r="S1029"/>
      <c r="T1029"/>
      <c r="U1029"/>
      <c r="V1029"/>
      <c r="W1029"/>
      <c r="X1029"/>
    </row>
    <row r="1030" spans="1:24" ht="15" x14ac:dyDescent="0.2">
      <c r="A1030"/>
      <c r="B1030"/>
      <c r="C1030"/>
      <c r="D1030"/>
      <c r="E1030"/>
      <c r="F1030"/>
      <c r="G1030"/>
      <c r="H1030"/>
      <c r="I1030"/>
      <c r="J1030"/>
      <c r="K1030"/>
      <c r="L1030"/>
      <c r="M1030"/>
      <c r="N1030"/>
      <c r="O1030"/>
      <c r="P1030"/>
      <c r="Q1030"/>
      <c r="R1030"/>
      <c r="S1030"/>
      <c r="T1030"/>
      <c r="U1030"/>
      <c r="V1030"/>
      <c r="W1030"/>
      <c r="X1030"/>
    </row>
    <row r="1031" spans="1:24" ht="15" x14ac:dyDescent="0.2">
      <c r="A1031"/>
      <c r="B1031"/>
      <c r="C1031"/>
      <c r="D1031"/>
      <c r="E1031"/>
      <c r="F1031"/>
      <c r="G1031"/>
      <c r="H1031"/>
      <c r="I1031"/>
      <c r="J1031"/>
      <c r="K1031"/>
      <c r="L1031"/>
      <c r="M1031"/>
      <c r="N1031"/>
      <c r="O1031"/>
      <c r="P1031"/>
      <c r="Q1031"/>
      <c r="R1031"/>
      <c r="S1031"/>
      <c r="T1031"/>
      <c r="U1031"/>
      <c r="V1031"/>
      <c r="W1031"/>
      <c r="X1031"/>
    </row>
    <row r="1032" spans="1:24" ht="15" x14ac:dyDescent="0.2">
      <c r="A1032"/>
      <c r="B1032"/>
      <c r="C1032"/>
      <c r="D1032"/>
      <c r="E1032"/>
      <c r="F1032"/>
      <c r="G1032"/>
      <c r="H1032"/>
      <c r="I1032"/>
      <c r="J1032"/>
      <c r="K1032"/>
      <c r="L1032"/>
      <c r="M1032"/>
      <c r="N1032"/>
      <c r="O1032"/>
      <c r="P1032"/>
      <c r="Q1032"/>
      <c r="R1032"/>
      <c r="S1032"/>
      <c r="T1032"/>
      <c r="U1032"/>
      <c r="V1032"/>
      <c r="W1032"/>
      <c r="X1032"/>
    </row>
    <row r="1033" spans="1:24" ht="15" x14ac:dyDescent="0.2">
      <c r="A1033"/>
      <c r="B1033"/>
      <c r="C1033"/>
      <c r="D1033"/>
      <c r="E1033"/>
      <c r="F1033"/>
      <c r="G1033"/>
      <c r="H1033"/>
      <c r="I1033"/>
      <c r="J1033"/>
      <c r="K1033"/>
      <c r="L1033"/>
      <c r="M1033"/>
      <c r="N1033"/>
      <c r="O1033"/>
      <c r="P1033"/>
      <c r="Q1033"/>
      <c r="R1033"/>
      <c r="S1033"/>
      <c r="T1033"/>
      <c r="U1033"/>
      <c r="V1033"/>
      <c r="W1033"/>
      <c r="X1033"/>
    </row>
    <row r="1034" spans="1:24" ht="15" x14ac:dyDescent="0.2">
      <c r="A1034"/>
      <c r="B1034"/>
      <c r="C1034"/>
      <c r="D1034"/>
      <c r="E1034"/>
      <c r="F1034"/>
      <c r="G1034"/>
      <c r="H1034"/>
      <c r="I1034"/>
      <c r="J1034"/>
      <c r="K1034"/>
      <c r="L1034"/>
      <c r="M1034"/>
      <c r="N1034"/>
      <c r="O1034"/>
      <c r="P1034"/>
      <c r="Q1034"/>
      <c r="R1034"/>
      <c r="S1034"/>
      <c r="T1034"/>
      <c r="U1034"/>
      <c r="V1034"/>
      <c r="W1034"/>
      <c r="X1034"/>
    </row>
    <row r="1035" spans="1:24" ht="15" x14ac:dyDescent="0.2">
      <c r="A1035"/>
      <c r="B1035"/>
      <c r="C1035"/>
      <c r="D1035"/>
      <c r="E1035"/>
      <c r="F1035"/>
      <c r="G1035"/>
      <c r="H1035"/>
      <c r="I1035"/>
      <c r="J1035"/>
      <c r="K1035"/>
      <c r="L1035"/>
      <c r="M1035"/>
      <c r="N1035"/>
      <c r="O1035"/>
      <c r="P1035"/>
      <c r="Q1035"/>
      <c r="R1035"/>
      <c r="S1035"/>
      <c r="T1035"/>
      <c r="U1035"/>
      <c r="V1035"/>
      <c r="W1035"/>
      <c r="X1035"/>
    </row>
    <row r="1036" spans="1:24" ht="15" x14ac:dyDescent="0.2">
      <c r="A1036"/>
      <c r="B1036"/>
      <c r="C1036"/>
      <c r="D1036"/>
      <c r="E1036"/>
      <c r="F1036"/>
      <c r="G1036"/>
      <c r="H1036"/>
      <c r="I1036"/>
      <c r="J1036"/>
      <c r="K1036"/>
      <c r="L1036"/>
      <c r="M1036"/>
      <c r="N1036"/>
      <c r="O1036"/>
      <c r="P1036"/>
      <c r="Q1036"/>
      <c r="R1036"/>
      <c r="S1036"/>
      <c r="T1036"/>
      <c r="U1036"/>
      <c r="V1036"/>
      <c r="W1036"/>
      <c r="X1036"/>
    </row>
    <row r="1037" spans="1:24" ht="15" x14ac:dyDescent="0.2">
      <c r="A1037"/>
      <c r="B1037"/>
      <c r="C1037"/>
      <c r="D1037"/>
      <c r="E1037"/>
      <c r="F1037"/>
      <c r="G1037"/>
      <c r="H1037"/>
      <c r="I1037"/>
      <c r="J1037"/>
      <c r="K1037"/>
      <c r="L1037"/>
      <c r="M1037"/>
      <c r="N1037"/>
      <c r="O1037"/>
      <c r="P1037"/>
      <c r="Q1037"/>
      <c r="R1037"/>
      <c r="S1037"/>
      <c r="T1037"/>
      <c r="U1037"/>
      <c r="V1037"/>
      <c r="W1037"/>
      <c r="X1037"/>
    </row>
    <row r="1038" spans="1:24" ht="15" x14ac:dyDescent="0.2">
      <c r="A1038"/>
      <c r="B1038"/>
      <c r="C1038"/>
      <c r="D1038"/>
      <c r="E1038"/>
      <c r="F1038"/>
      <c r="G1038"/>
      <c r="H1038"/>
      <c r="I1038"/>
      <c r="J1038"/>
      <c r="K1038"/>
      <c r="L1038"/>
      <c r="M1038"/>
      <c r="N1038"/>
      <c r="O1038"/>
      <c r="P1038"/>
      <c r="Q1038"/>
      <c r="R1038"/>
      <c r="S1038"/>
      <c r="T1038"/>
      <c r="U1038"/>
      <c r="V1038"/>
      <c r="W1038"/>
      <c r="X1038"/>
    </row>
    <row r="1039" spans="1:24" ht="15" x14ac:dyDescent="0.2">
      <c r="A1039"/>
      <c r="B1039"/>
      <c r="C1039"/>
      <c r="D1039"/>
      <c r="E1039"/>
      <c r="F1039"/>
      <c r="G1039"/>
      <c r="H1039"/>
      <c r="I1039"/>
      <c r="J1039"/>
      <c r="K1039"/>
      <c r="L1039"/>
      <c r="M1039"/>
      <c r="N1039"/>
      <c r="O1039"/>
      <c r="P1039"/>
      <c r="Q1039"/>
      <c r="R1039"/>
      <c r="S1039"/>
      <c r="T1039"/>
      <c r="U1039"/>
      <c r="V1039"/>
      <c r="W1039"/>
      <c r="X1039"/>
    </row>
    <row r="1040" spans="1:24" ht="15" x14ac:dyDescent="0.2">
      <c r="A1040"/>
      <c r="B1040"/>
      <c r="C1040"/>
      <c r="D1040"/>
      <c r="E1040"/>
      <c r="F1040"/>
      <c r="G1040"/>
      <c r="H1040"/>
      <c r="I1040"/>
      <c r="J1040"/>
      <c r="K1040"/>
      <c r="L1040"/>
      <c r="M1040"/>
      <c r="N1040"/>
      <c r="O1040"/>
      <c r="P1040"/>
      <c r="Q1040"/>
      <c r="R1040"/>
      <c r="S1040"/>
      <c r="T1040"/>
      <c r="U1040"/>
      <c r="V1040"/>
      <c r="W1040"/>
      <c r="X1040"/>
    </row>
    <row r="1041" spans="1:24" ht="15" x14ac:dyDescent="0.2">
      <c r="A1041"/>
      <c r="B1041"/>
      <c r="C1041"/>
      <c r="D1041"/>
      <c r="E1041"/>
      <c r="F1041"/>
      <c r="G1041"/>
      <c r="H1041"/>
      <c r="I1041"/>
      <c r="J1041"/>
      <c r="K1041"/>
      <c r="L1041"/>
      <c r="M1041"/>
      <c r="N1041"/>
      <c r="O1041"/>
      <c r="P1041"/>
      <c r="Q1041"/>
      <c r="R1041"/>
      <c r="S1041"/>
      <c r="T1041"/>
      <c r="U1041"/>
      <c r="V1041"/>
      <c r="W1041"/>
      <c r="X1041"/>
    </row>
    <row r="1042" spans="1:24" ht="15" x14ac:dyDescent="0.2">
      <c r="A1042"/>
      <c r="B1042"/>
      <c r="C1042"/>
      <c r="D1042"/>
      <c r="E1042"/>
      <c r="F1042"/>
      <c r="G1042"/>
      <c r="H1042"/>
      <c r="I1042"/>
      <c r="J1042"/>
      <c r="K1042"/>
      <c r="L1042"/>
      <c r="M1042"/>
      <c r="N1042"/>
      <c r="O1042"/>
      <c r="P1042"/>
      <c r="Q1042"/>
      <c r="R1042"/>
      <c r="S1042"/>
      <c r="T1042"/>
      <c r="U1042"/>
      <c r="V1042"/>
      <c r="W1042"/>
      <c r="X1042"/>
    </row>
    <row r="1043" spans="1:24" ht="15" x14ac:dyDescent="0.2">
      <c r="A1043"/>
      <c r="B1043"/>
      <c r="C1043"/>
      <c r="D1043"/>
      <c r="E1043"/>
      <c r="F1043"/>
      <c r="G1043"/>
      <c r="H1043"/>
      <c r="I1043"/>
      <c r="J1043"/>
      <c r="K1043"/>
      <c r="L1043"/>
      <c r="M1043"/>
      <c r="N1043"/>
      <c r="O1043"/>
      <c r="P1043"/>
      <c r="Q1043"/>
      <c r="R1043"/>
      <c r="S1043"/>
      <c r="T1043"/>
      <c r="U1043"/>
      <c r="V1043"/>
      <c r="W1043"/>
      <c r="X1043"/>
    </row>
    <row r="1044" spans="1:24" ht="15" x14ac:dyDescent="0.2">
      <c r="A1044"/>
      <c r="B1044"/>
      <c r="C1044"/>
      <c r="D1044"/>
      <c r="E1044"/>
      <c r="F1044"/>
      <c r="G1044"/>
      <c r="H1044"/>
      <c r="I1044"/>
      <c r="J1044"/>
      <c r="K1044"/>
      <c r="L1044"/>
      <c r="M1044"/>
      <c r="N1044"/>
      <c r="O1044"/>
      <c r="P1044"/>
      <c r="Q1044"/>
      <c r="R1044"/>
      <c r="S1044"/>
      <c r="T1044"/>
      <c r="U1044"/>
      <c r="V1044"/>
      <c r="W1044"/>
      <c r="X1044"/>
    </row>
    <row r="1045" spans="1:24" ht="15" x14ac:dyDescent="0.2">
      <c r="A1045"/>
      <c r="B1045"/>
      <c r="C1045"/>
      <c r="D1045"/>
      <c r="E1045"/>
      <c r="F1045"/>
      <c r="G1045"/>
      <c r="H1045"/>
      <c r="I1045"/>
      <c r="J1045"/>
      <c r="K1045"/>
      <c r="L1045"/>
      <c r="M1045"/>
      <c r="N1045"/>
      <c r="O1045"/>
      <c r="P1045"/>
      <c r="Q1045"/>
      <c r="R1045"/>
      <c r="S1045"/>
      <c r="T1045"/>
      <c r="U1045"/>
      <c r="V1045"/>
      <c r="W1045"/>
      <c r="X1045"/>
    </row>
    <row r="1046" spans="1:24" ht="15" x14ac:dyDescent="0.2">
      <c r="A1046"/>
      <c r="B1046"/>
      <c r="C1046"/>
      <c r="D1046"/>
      <c r="E1046"/>
      <c r="F1046"/>
      <c r="G1046"/>
      <c r="H1046"/>
      <c r="I1046"/>
      <c r="J1046"/>
      <c r="K1046"/>
      <c r="L1046"/>
      <c r="M1046"/>
      <c r="N1046"/>
      <c r="O1046"/>
      <c r="P1046"/>
      <c r="Q1046"/>
      <c r="R1046"/>
      <c r="S1046"/>
      <c r="T1046"/>
      <c r="U1046"/>
      <c r="V1046"/>
      <c r="W1046"/>
      <c r="X1046"/>
    </row>
    <row r="1047" spans="1:24" ht="15" x14ac:dyDescent="0.2">
      <c r="A1047"/>
      <c r="B1047"/>
      <c r="C1047"/>
      <c r="D1047"/>
      <c r="E1047"/>
      <c r="F1047"/>
      <c r="G1047"/>
      <c r="H1047"/>
      <c r="I1047"/>
      <c r="J1047"/>
      <c r="K1047"/>
      <c r="L1047"/>
      <c r="M1047"/>
      <c r="N1047"/>
      <c r="O1047"/>
      <c r="P1047"/>
      <c r="Q1047"/>
      <c r="R1047"/>
      <c r="S1047"/>
      <c r="T1047"/>
      <c r="U1047"/>
      <c r="V1047"/>
      <c r="W1047"/>
      <c r="X1047"/>
    </row>
    <row r="1048" spans="1:24" ht="15" x14ac:dyDescent="0.2">
      <c r="A1048"/>
      <c r="B1048"/>
      <c r="C1048"/>
      <c r="D1048"/>
      <c r="E1048"/>
      <c r="F1048"/>
      <c r="G1048"/>
      <c r="H1048"/>
      <c r="I1048"/>
      <c r="J1048"/>
      <c r="K1048"/>
      <c r="L1048"/>
      <c r="M1048"/>
      <c r="N1048"/>
      <c r="O1048"/>
      <c r="P1048"/>
      <c r="Q1048"/>
      <c r="R1048"/>
      <c r="S1048"/>
      <c r="T1048"/>
      <c r="U1048"/>
      <c r="V1048"/>
      <c r="W1048"/>
      <c r="X1048"/>
    </row>
    <row r="1049" spans="1:24" ht="15" x14ac:dyDescent="0.2">
      <c r="A1049"/>
      <c r="B1049"/>
      <c r="C1049"/>
      <c r="D1049"/>
      <c r="E1049"/>
      <c r="F1049"/>
      <c r="G1049"/>
      <c r="H1049"/>
      <c r="I1049"/>
      <c r="J1049"/>
      <c r="K1049"/>
      <c r="L1049"/>
      <c r="M1049"/>
      <c r="N1049"/>
      <c r="O1049"/>
      <c r="P1049"/>
      <c r="Q1049"/>
      <c r="R1049"/>
      <c r="S1049"/>
      <c r="T1049"/>
      <c r="U1049"/>
      <c r="V1049"/>
      <c r="W1049"/>
      <c r="X1049"/>
    </row>
    <row r="1050" spans="1:24" ht="15" x14ac:dyDescent="0.2">
      <c r="A1050"/>
      <c r="B1050"/>
      <c r="C1050"/>
      <c r="D1050"/>
      <c r="E1050"/>
      <c r="F1050"/>
      <c r="G1050"/>
      <c r="H1050"/>
      <c r="I1050"/>
      <c r="J1050"/>
      <c r="K1050"/>
      <c r="L1050"/>
      <c r="M1050"/>
      <c r="N1050"/>
      <c r="O1050"/>
      <c r="P1050"/>
      <c r="Q1050"/>
      <c r="R1050"/>
      <c r="S1050"/>
      <c r="T1050"/>
      <c r="U1050"/>
      <c r="V1050"/>
      <c r="W1050"/>
      <c r="X1050"/>
    </row>
    <row r="1051" spans="1:24" ht="15" x14ac:dyDescent="0.2">
      <c r="A1051"/>
      <c r="B1051"/>
      <c r="C1051"/>
      <c r="D1051"/>
      <c r="E1051"/>
      <c r="F1051"/>
      <c r="G1051"/>
      <c r="H1051"/>
      <c r="I1051"/>
      <c r="J1051"/>
      <c r="K1051"/>
      <c r="L1051"/>
      <c r="M1051"/>
      <c r="N1051"/>
      <c r="O1051"/>
      <c r="P1051"/>
      <c r="Q1051"/>
      <c r="R1051"/>
      <c r="S1051"/>
      <c r="T1051"/>
      <c r="U1051"/>
      <c r="V1051"/>
      <c r="W1051"/>
      <c r="X1051"/>
    </row>
    <row r="1052" spans="1:24" ht="15" x14ac:dyDescent="0.2">
      <c r="A1052"/>
      <c r="B1052"/>
      <c r="C1052"/>
      <c r="D1052"/>
      <c r="E1052"/>
      <c r="F1052"/>
      <c r="G1052"/>
      <c r="H1052"/>
      <c r="I1052"/>
      <c r="J1052"/>
      <c r="K1052"/>
      <c r="L1052"/>
      <c r="M1052"/>
      <c r="N1052"/>
      <c r="O1052"/>
      <c r="P1052"/>
      <c r="Q1052"/>
      <c r="R1052"/>
      <c r="S1052"/>
      <c r="T1052"/>
      <c r="U1052"/>
      <c r="V1052"/>
      <c r="W1052"/>
      <c r="X1052"/>
    </row>
    <row r="1053" spans="1:24" ht="15" x14ac:dyDescent="0.2">
      <c r="A1053"/>
      <c r="B1053"/>
      <c r="C1053"/>
      <c r="D1053"/>
      <c r="E1053"/>
      <c r="F1053"/>
      <c r="G1053"/>
      <c r="H1053"/>
      <c r="I1053"/>
      <c r="J1053"/>
      <c r="K1053"/>
      <c r="L1053"/>
      <c r="M1053"/>
      <c r="N1053"/>
      <c r="O1053"/>
      <c r="P1053"/>
      <c r="Q1053"/>
      <c r="R1053"/>
      <c r="S1053"/>
      <c r="T1053"/>
      <c r="U1053"/>
      <c r="V1053"/>
      <c r="W1053"/>
      <c r="X1053"/>
    </row>
    <row r="1054" spans="1:24" ht="15" x14ac:dyDescent="0.2">
      <c r="A1054"/>
      <c r="B1054"/>
      <c r="C1054"/>
      <c r="D1054"/>
      <c r="E1054"/>
      <c r="F1054"/>
      <c r="G1054"/>
      <c r="H1054"/>
      <c r="I1054"/>
      <c r="J1054"/>
      <c r="K1054"/>
      <c r="L1054"/>
      <c r="M1054"/>
      <c r="N1054"/>
      <c r="O1054"/>
      <c r="P1054"/>
      <c r="Q1054"/>
      <c r="R1054"/>
      <c r="S1054"/>
      <c r="T1054"/>
      <c r="U1054"/>
      <c r="V1054"/>
      <c r="W1054"/>
      <c r="X1054"/>
    </row>
    <row r="1055" spans="1:24" ht="15" x14ac:dyDescent="0.2">
      <c r="A1055"/>
      <c r="B1055"/>
      <c r="C1055"/>
      <c r="D1055"/>
      <c r="E1055"/>
      <c r="F1055"/>
      <c r="G1055"/>
      <c r="H1055"/>
      <c r="I1055"/>
      <c r="J1055"/>
      <c r="K1055"/>
      <c r="L1055"/>
      <c r="M1055"/>
      <c r="N1055"/>
      <c r="O1055"/>
      <c r="P1055"/>
      <c r="Q1055"/>
      <c r="R1055"/>
      <c r="S1055"/>
      <c r="T1055"/>
      <c r="U1055"/>
      <c r="V1055"/>
      <c r="W1055"/>
      <c r="X1055"/>
    </row>
    <row r="1056" spans="1:24" ht="15" x14ac:dyDescent="0.2">
      <c r="A1056"/>
      <c r="B1056"/>
      <c r="C1056"/>
      <c r="D1056"/>
      <c r="E1056"/>
      <c r="F1056"/>
      <c r="G1056"/>
      <c r="H1056"/>
      <c r="I1056"/>
      <c r="J1056"/>
      <c r="K1056"/>
      <c r="L1056"/>
      <c r="M1056"/>
      <c r="N1056"/>
      <c r="O1056"/>
      <c r="P1056"/>
      <c r="Q1056"/>
      <c r="R1056"/>
      <c r="S1056"/>
      <c r="T1056"/>
      <c r="U1056"/>
      <c r="V1056"/>
      <c r="W1056"/>
      <c r="X1056"/>
    </row>
    <row r="1057" spans="1:24" ht="15" x14ac:dyDescent="0.2">
      <c r="A1057"/>
      <c r="B1057"/>
      <c r="C1057"/>
      <c r="D1057"/>
      <c r="E1057"/>
      <c r="F1057"/>
      <c r="G1057"/>
      <c r="H1057"/>
      <c r="I1057"/>
      <c r="J1057"/>
      <c r="K1057"/>
      <c r="L1057"/>
      <c r="M1057"/>
      <c r="N1057"/>
      <c r="O1057"/>
      <c r="P1057"/>
      <c r="Q1057"/>
      <c r="R1057"/>
      <c r="S1057"/>
      <c r="T1057"/>
      <c r="U1057"/>
      <c r="V1057"/>
      <c r="W1057"/>
      <c r="X1057"/>
    </row>
    <row r="1058" spans="1:24" ht="15" x14ac:dyDescent="0.2">
      <c r="A1058"/>
      <c r="B1058"/>
      <c r="C1058"/>
      <c r="D1058"/>
      <c r="E1058"/>
      <c r="F1058"/>
      <c r="G1058"/>
      <c r="H1058"/>
      <c r="I1058"/>
      <c r="J1058"/>
      <c r="K1058"/>
      <c r="L1058"/>
      <c r="M1058"/>
      <c r="N1058"/>
      <c r="O1058"/>
      <c r="P1058"/>
      <c r="Q1058"/>
      <c r="R1058"/>
      <c r="S1058"/>
      <c r="T1058"/>
      <c r="U1058"/>
      <c r="V1058"/>
      <c r="W1058"/>
      <c r="X1058"/>
    </row>
    <row r="1059" spans="1:24" ht="15" x14ac:dyDescent="0.2">
      <c r="A1059"/>
      <c r="B1059"/>
      <c r="C1059"/>
      <c r="D1059"/>
      <c r="E1059"/>
      <c r="F1059"/>
      <c r="G1059"/>
      <c r="H1059"/>
      <c r="I1059"/>
      <c r="J1059"/>
      <c r="K1059"/>
      <c r="L1059"/>
      <c r="M1059"/>
      <c r="N1059"/>
      <c r="O1059"/>
      <c r="P1059"/>
      <c r="Q1059"/>
      <c r="R1059"/>
      <c r="S1059"/>
      <c r="T1059"/>
      <c r="U1059"/>
      <c r="V1059"/>
      <c r="W1059"/>
      <c r="X1059"/>
    </row>
    <row r="1060" spans="1:24" ht="15" x14ac:dyDescent="0.2">
      <c r="A1060"/>
      <c r="B1060"/>
      <c r="C1060"/>
      <c r="D1060"/>
      <c r="E1060"/>
      <c r="F1060"/>
      <c r="G1060"/>
      <c r="H1060"/>
      <c r="I1060"/>
      <c r="J1060"/>
      <c r="K1060"/>
      <c r="L1060"/>
      <c r="M1060"/>
      <c r="N1060"/>
      <c r="O1060"/>
      <c r="P1060"/>
      <c r="Q1060"/>
      <c r="R1060"/>
      <c r="S1060"/>
      <c r="T1060"/>
      <c r="U1060"/>
      <c r="V1060"/>
      <c r="W1060"/>
      <c r="X1060"/>
    </row>
    <row r="1061" spans="1:24" ht="15" x14ac:dyDescent="0.2">
      <c r="A1061"/>
      <c r="B1061"/>
      <c r="C1061"/>
      <c r="D1061"/>
      <c r="E1061"/>
      <c r="F1061"/>
      <c r="G1061"/>
      <c r="H1061"/>
      <c r="I1061"/>
      <c r="J1061"/>
      <c r="K1061"/>
      <c r="L1061"/>
      <c r="M1061"/>
      <c r="N1061"/>
      <c r="O1061"/>
      <c r="P1061"/>
      <c r="Q1061"/>
      <c r="R1061"/>
      <c r="S1061"/>
      <c r="T1061"/>
      <c r="U1061"/>
      <c r="V1061"/>
      <c r="W1061"/>
      <c r="X1061"/>
    </row>
    <row r="1062" spans="1:24" ht="15" x14ac:dyDescent="0.2">
      <c r="A1062"/>
      <c r="B1062"/>
      <c r="C1062"/>
      <c r="D1062"/>
      <c r="E1062"/>
      <c r="F1062"/>
      <c r="G1062"/>
      <c r="H1062"/>
      <c r="I1062"/>
      <c r="J1062"/>
      <c r="K1062"/>
      <c r="L1062"/>
      <c r="M1062"/>
      <c r="N1062"/>
      <c r="O1062"/>
      <c r="P1062"/>
      <c r="Q1062"/>
      <c r="R1062"/>
      <c r="S1062"/>
      <c r="T1062"/>
      <c r="U1062"/>
      <c r="V1062"/>
      <c r="W1062"/>
      <c r="X1062"/>
    </row>
    <row r="1063" spans="1:24" ht="15" x14ac:dyDescent="0.2">
      <c r="A1063"/>
      <c r="B1063"/>
      <c r="C1063"/>
      <c r="D1063"/>
      <c r="E1063"/>
      <c r="F1063"/>
      <c r="G1063"/>
      <c r="H1063"/>
      <c r="I1063"/>
      <c r="J1063"/>
      <c r="K1063"/>
      <c r="L1063"/>
      <c r="M1063"/>
      <c r="N1063"/>
      <c r="O1063"/>
      <c r="P1063"/>
      <c r="Q1063"/>
      <c r="R1063"/>
      <c r="S1063"/>
      <c r="T1063"/>
      <c r="U1063"/>
      <c r="V1063"/>
      <c r="W1063"/>
      <c r="X1063"/>
    </row>
    <row r="1064" spans="1:24" ht="15" x14ac:dyDescent="0.2">
      <c r="A1064"/>
      <c r="B1064"/>
      <c r="C1064"/>
      <c r="D1064"/>
      <c r="E1064"/>
      <c r="F1064"/>
      <c r="G1064"/>
      <c r="H1064"/>
      <c r="I1064"/>
      <c r="J1064"/>
      <c r="K1064"/>
      <c r="L1064"/>
      <c r="M1064"/>
      <c r="N1064"/>
      <c r="O1064"/>
      <c r="P1064"/>
      <c r="Q1064"/>
      <c r="R1064"/>
      <c r="S1064"/>
      <c r="T1064"/>
      <c r="U1064"/>
      <c r="V1064"/>
      <c r="W1064"/>
      <c r="X1064"/>
    </row>
    <row r="1065" spans="1:24" ht="15" x14ac:dyDescent="0.2">
      <c r="A1065"/>
      <c r="B1065"/>
      <c r="C1065"/>
      <c r="D1065"/>
      <c r="E1065"/>
      <c r="F1065"/>
      <c r="G1065"/>
      <c r="H1065"/>
      <c r="I1065"/>
      <c r="J1065"/>
      <c r="K1065"/>
      <c r="L1065"/>
      <c r="M1065"/>
      <c r="N1065"/>
      <c r="O1065"/>
      <c r="P1065"/>
      <c r="Q1065"/>
      <c r="R1065"/>
      <c r="S1065"/>
      <c r="T1065"/>
      <c r="U1065"/>
      <c r="V1065"/>
      <c r="W1065"/>
      <c r="X1065"/>
    </row>
    <row r="1066" spans="1:24" ht="15" x14ac:dyDescent="0.2">
      <c r="A1066"/>
      <c r="B1066"/>
      <c r="C1066"/>
      <c r="D1066"/>
      <c r="E1066"/>
      <c r="F1066"/>
      <c r="G1066"/>
      <c r="H1066"/>
      <c r="I1066"/>
      <c r="J1066"/>
      <c r="K1066"/>
      <c r="L1066"/>
      <c r="M1066"/>
      <c r="N1066"/>
      <c r="O1066"/>
      <c r="P1066"/>
      <c r="Q1066"/>
      <c r="R1066"/>
      <c r="S1066"/>
      <c r="T1066"/>
      <c r="U1066"/>
      <c r="V1066"/>
      <c r="W1066"/>
      <c r="X1066"/>
    </row>
    <row r="1067" spans="1:24" ht="15" x14ac:dyDescent="0.2">
      <c r="A1067"/>
      <c r="B1067"/>
      <c r="C1067"/>
      <c r="D1067"/>
      <c r="E1067"/>
      <c r="F1067"/>
      <c r="G1067"/>
      <c r="H1067"/>
      <c r="I1067"/>
      <c r="J1067"/>
      <c r="K1067"/>
      <c r="L1067"/>
      <c r="M1067"/>
      <c r="N1067"/>
      <c r="O1067"/>
      <c r="P1067"/>
      <c r="Q1067"/>
      <c r="R1067"/>
      <c r="S1067"/>
      <c r="T1067"/>
      <c r="U1067"/>
      <c r="V1067"/>
      <c r="W1067"/>
      <c r="X1067"/>
    </row>
    <row r="1068" spans="1:24" ht="15" x14ac:dyDescent="0.2">
      <c r="A1068"/>
      <c r="B1068"/>
      <c r="C1068"/>
      <c r="D1068"/>
      <c r="E1068"/>
      <c r="F1068"/>
      <c r="G1068"/>
      <c r="H1068"/>
      <c r="I1068"/>
      <c r="J1068"/>
      <c r="K1068"/>
      <c r="L1068"/>
      <c r="M1068"/>
      <c r="N1068"/>
      <c r="O1068"/>
      <c r="P1068"/>
      <c r="Q1068"/>
      <c r="R1068"/>
      <c r="S1068"/>
      <c r="T1068"/>
      <c r="U1068"/>
      <c r="V1068"/>
      <c r="W1068"/>
      <c r="X1068"/>
    </row>
    <row r="1069" spans="1:24" ht="15" x14ac:dyDescent="0.2">
      <c r="A1069"/>
      <c r="B1069"/>
      <c r="C1069"/>
      <c r="D1069"/>
      <c r="E1069"/>
      <c r="F1069"/>
      <c r="G1069"/>
      <c r="H1069"/>
      <c r="I1069"/>
      <c r="J1069"/>
      <c r="K1069"/>
      <c r="L1069"/>
      <c r="M1069"/>
      <c r="N1069"/>
      <c r="O1069"/>
      <c r="P1069"/>
      <c r="Q1069"/>
      <c r="R1069"/>
      <c r="S1069"/>
      <c r="T1069"/>
      <c r="U1069"/>
      <c r="V1069"/>
      <c r="W1069"/>
      <c r="X1069"/>
    </row>
    <row r="1070" spans="1:24" ht="15" x14ac:dyDescent="0.2">
      <c r="A1070"/>
      <c r="B1070"/>
      <c r="C1070"/>
      <c r="D1070"/>
      <c r="E1070"/>
      <c r="F1070"/>
      <c r="G1070"/>
      <c r="H1070"/>
      <c r="I1070"/>
      <c r="J1070"/>
      <c r="K1070"/>
      <c r="L1070"/>
      <c r="M1070"/>
      <c r="N1070"/>
      <c r="O1070"/>
      <c r="P1070"/>
      <c r="Q1070"/>
      <c r="R1070"/>
      <c r="S1070"/>
      <c r="T1070"/>
      <c r="U1070"/>
      <c r="V1070"/>
      <c r="W1070"/>
      <c r="X1070"/>
    </row>
    <row r="1071" spans="1:24" ht="15" x14ac:dyDescent="0.2">
      <c r="A1071"/>
      <c r="B1071"/>
      <c r="C1071"/>
      <c r="D1071"/>
      <c r="E1071"/>
      <c r="F1071"/>
      <c r="G1071"/>
      <c r="H1071"/>
      <c r="I1071"/>
      <c r="J1071"/>
      <c r="K1071"/>
      <c r="L1071"/>
      <c r="M1071"/>
      <c r="N1071"/>
      <c r="O1071"/>
      <c r="P1071"/>
      <c r="Q1071"/>
      <c r="R1071"/>
      <c r="S1071"/>
      <c r="T1071"/>
      <c r="U1071"/>
      <c r="V1071"/>
      <c r="W1071"/>
      <c r="X1071"/>
    </row>
    <row r="1072" spans="1:24" ht="15" x14ac:dyDescent="0.2">
      <c r="A1072"/>
      <c r="B1072"/>
      <c r="C1072"/>
      <c r="D1072"/>
      <c r="E1072"/>
      <c r="F1072"/>
      <c r="G1072"/>
      <c r="H1072"/>
      <c r="I1072"/>
      <c r="J1072"/>
      <c r="K1072"/>
      <c r="L1072"/>
      <c r="M1072"/>
      <c r="N1072"/>
      <c r="O1072"/>
      <c r="P1072"/>
      <c r="Q1072"/>
      <c r="R1072"/>
      <c r="S1072"/>
      <c r="T1072"/>
      <c r="U1072"/>
      <c r="V1072"/>
      <c r="W1072"/>
      <c r="X1072"/>
    </row>
    <row r="1073" spans="1:24" ht="15" x14ac:dyDescent="0.2">
      <c r="A1073"/>
      <c r="B1073"/>
      <c r="C1073"/>
      <c r="D1073"/>
      <c r="E1073"/>
      <c r="F1073"/>
      <c r="G1073"/>
      <c r="H1073"/>
      <c r="I1073"/>
      <c r="J1073"/>
      <c r="K1073"/>
      <c r="L1073"/>
      <c r="M1073"/>
      <c r="N1073"/>
      <c r="O1073"/>
      <c r="P1073"/>
      <c r="Q1073"/>
      <c r="R1073"/>
      <c r="S1073"/>
      <c r="T1073"/>
      <c r="U1073"/>
      <c r="V1073"/>
      <c r="W1073"/>
      <c r="X1073"/>
    </row>
    <row r="1074" spans="1:24" ht="15" x14ac:dyDescent="0.2">
      <c r="A1074"/>
      <c r="B1074"/>
      <c r="C1074"/>
      <c r="D1074"/>
      <c r="E1074"/>
      <c r="F1074"/>
      <c r="G1074"/>
      <c r="H1074"/>
      <c r="I1074"/>
      <c r="J1074"/>
      <c r="K1074"/>
      <c r="L1074"/>
      <c r="M1074"/>
      <c r="N1074"/>
      <c r="O1074"/>
      <c r="P1074"/>
      <c r="Q1074"/>
      <c r="R1074"/>
      <c r="S1074"/>
      <c r="T1074"/>
      <c r="U1074"/>
      <c r="V1074"/>
      <c r="W1074"/>
      <c r="X1074"/>
    </row>
    <row r="1075" spans="1:24" ht="15" x14ac:dyDescent="0.2">
      <c r="A1075"/>
      <c r="B1075"/>
      <c r="C1075"/>
      <c r="D1075"/>
      <c r="E1075"/>
      <c r="F1075"/>
      <c r="G1075"/>
      <c r="H1075"/>
      <c r="I1075"/>
      <c r="J1075"/>
      <c r="K1075"/>
      <c r="L1075"/>
      <c r="M1075"/>
      <c r="N1075"/>
      <c r="O1075"/>
      <c r="P1075"/>
      <c r="Q1075"/>
      <c r="R1075"/>
      <c r="S1075"/>
      <c r="T1075"/>
      <c r="U1075"/>
      <c r="V1075"/>
      <c r="W1075"/>
      <c r="X1075"/>
    </row>
    <row r="1076" spans="1:24" ht="15" x14ac:dyDescent="0.2">
      <c r="A1076"/>
      <c r="B1076"/>
      <c r="C1076"/>
      <c r="D1076"/>
      <c r="E1076"/>
      <c r="F1076"/>
      <c r="G1076"/>
      <c r="H1076"/>
      <c r="I1076"/>
      <c r="J1076"/>
      <c r="K1076"/>
      <c r="L1076"/>
      <c r="M1076"/>
      <c r="N1076"/>
      <c r="O1076"/>
      <c r="P1076"/>
      <c r="Q1076"/>
      <c r="R1076"/>
      <c r="S1076"/>
      <c r="T1076"/>
      <c r="U1076"/>
      <c r="V1076"/>
      <c r="W1076"/>
      <c r="X1076"/>
    </row>
    <row r="1077" spans="1:24" ht="15" x14ac:dyDescent="0.2">
      <c r="A1077"/>
      <c r="B1077"/>
      <c r="C1077"/>
      <c r="D1077"/>
      <c r="E1077"/>
      <c r="F1077"/>
      <c r="G1077"/>
      <c r="H1077"/>
      <c r="I1077"/>
      <c r="J1077"/>
      <c r="K1077"/>
      <c r="L1077"/>
      <c r="M1077"/>
      <c r="N1077"/>
      <c r="O1077"/>
      <c r="P1077"/>
      <c r="Q1077"/>
      <c r="R1077"/>
      <c r="S1077"/>
      <c r="T1077"/>
      <c r="U1077"/>
      <c r="V1077"/>
      <c r="W1077"/>
      <c r="X1077"/>
    </row>
    <row r="1078" spans="1:24" ht="15" x14ac:dyDescent="0.2">
      <c r="A1078"/>
      <c r="B1078"/>
      <c r="C1078"/>
      <c r="D1078"/>
      <c r="E1078"/>
      <c r="F1078"/>
      <c r="G1078"/>
      <c r="H1078"/>
      <c r="I1078"/>
      <c r="J1078"/>
      <c r="K1078"/>
      <c r="L1078"/>
      <c r="M1078"/>
      <c r="N1078"/>
      <c r="O1078"/>
      <c r="P1078"/>
      <c r="Q1078"/>
      <c r="R1078"/>
      <c r="S1078"/>
      <c r="T1078"/>
      <c r="U1078"/>
      <c r="V1078"/>
      <c r="W1078"/>
      <c r="X1078"/>
    </row>
    <row r="1079" spans="1:24" ht="15" x14ac:dyDescent="0.2">
      <c r="A1079"/>
      <c r="B1079"/>
      <c r="C1079"/>
      <c r="D1079"/>
      <c r="E1079"/>
      <c r="F1079"/>
      <c r="G1079"/>
      <c r="H1079"/>
      <c r="I1079"/>
      <c r="J1079"/>
      <c r="K1079"/>
      <c r="L1079"/>
      <c r="M1079"/>
      <c r="N1079"/>
      <c r="O1079"/>
      <c r="P1079"/>
      <c r="Q1079"/>
      <c r="R1079"/>
      <c r="S1079"/>
      <c r="T1079"/>
      <c r="U1079"/>
      <c r="V1079"/>
      <c r="W1079"/>
      <c r="X1079"/>
    </row>
    <row r="1080" spans="1:24" ht="15" x14ac:dyDescent="0.2">
      <c r="A1080"/>
      <c r="B1080"/>
      <c r="C1080"/>
      <c r="D1080"/>
      <c r="E1080"/>
      <c r="F1080"/>
      <c r="G1080"/>
      <c r="H1080"/>
      <c r="I1080"/>
      <c r="J1080"/>
      <c r="K1080"/>
      <c r="L1080"/>
      <c r="M1080"/>
      <c r="N1080"/>
      <c r="O1080"/>
      <c r="P1080"/>
      <c r="Q1080"/>
      <c r="R1080"/>
      <c r="S1080"/>
      <c r="T1080"/>
      <c r="U1080"/>
      <c r="V1080"/>
      <c r="W1080"/>
      <c r="X1080"/>
    </row>
    <row r="1081" spans="1:24" ht="15" x14ac:dyDescent="0.2">
      <c r="A1081"/>
      <c r="B1081"/>
      <c r="C1081"/>
      <c r="D1081"/>
      <c r="E1081"/>
      <c r="F1081"/>
      <c r="G1081"/>
      <c r="H1081"/>
      <c r="I1081"/>
      <c r="J1081"/>
      <c r="K1081"/>
      <c r="L1081"/>
      <c r="M1081"/>
      <c r="N1081"/>
      <c r="O1081"/>
      <c r="P1081"/>
      <c r="Q1081"/>
      <c r="R1081"/>
      <c r="S1081"/>
      <c r="T1081"/>
      <c r="U1081"/>
      <c r="V1081"/>
      <c r="W1081"/>
      <c r="X1081"/>
    </row>
    <row r="1082" spans="1:24" ht="15" x14ac:dyDescent="0.2">
      <c r="A1082"/>
      <c r="B1082"/>
      <c r="C1082"/>
      <c r="D1082"/>
      <c r="E1082"/>
      <c r="F1082"/>
      <c r="G1082"/>
      <c r="H1082"/>
      <c r="I1082"/>
      <c r="J1082"/>
      <c r="K1082"/>
      <c r="L1082"/>
      <c r="M1082"/>
      <c r="N1082"/>
      <c r="O1082"/>
      <c r="P1082"/>
      <c r="Q1082"/>
      <c r="R1082"/>
      <c r="S1082"/>
      <c r="T1082"/>
      <c r="U1082"/>
      <c r="V1082"/>
      <c r="W1082"/>
      <c r="X1082"/>
    </row>
    <row r="1083" spans="1:24" ht="15" x14ac:dyDescent="0.2">
      <c r="A1083"/>
      <c r="B1083"/>
      <c r="C1083"/>
      <c r="D1083"/>
      <c r="E1083"/>
      <c r="F1083"/>
      <c r="G1083"/>
      <c r="H1083"/>
      <c r="I1083"/>
      <c r="J1083"/>
      <c r="K1083"/>
      <c r="L1083"/>
      <c r="M1083"/>
      <c r="N1083"/>
      <c r="O1083"/>
      <c r="P1083"/>
      <c r="Q1083"/>
      <c r="R1083"/>
      <c r="S1083"/>
      <c r="T1083"/>
      <c r="U1083"/>
      <c r="V1083"/>
      <c r="W1083"/>
      <c r="X1083"/>
    </row>
    <row r="1084" spans="1:24" ht="15" x14ac:dyDescent="0.2">
      <c r="A1084"/>
      <c r="B1084"/>
      <c r="C1084"/>
      <c r="D1084"/>
      <c r="E1084"/>
      <c r="F1084"/>
      <c r="G1084"/>
      <c r="H1084"/>
      <c r="I1084"/>
      <c r="J1084"/>
      <c r="K1084"/>
      <c r="L1084"/>
      <c r="M1084"/>
      <c r="N1084"/>
      <c r="O1084"/>
      <c r="P1084"/>
      <c r="Q1084"/>
      <c r="R1084"/>
      <c r="S1084"/>
      <c r="T1084"/>
      <c r="U1084"/>
      <c r="V1084"/>
      <c r="W1084"/>
      <c r="X1084"/>
    </row>
    <row r="1085" spans="1:24" ht="15" x14ac:dyDescent="0.2">
      <c r="A1085"/>
      <c r="B1085"/>
      <c r="C1085"/>
      <c r="D1085"/>
      <c r="E1085"/>
      <c r="F1085"/>
      <c r="G1085"/>
      <c r="H1085"/>
      <c r="I1085"/>
      <c r="J1085"/>
      <c r="K1085"/>
      <c r="L1085"/>
      <c r="M1085"/>
      <c r="N1085"/>
      <c r="O1085"/>
      <c r="P1085"/>
      <c r="Q1085"/>
      <c r="R1085"/>
      <c r="S1085"/>
      <c r="T1085"/>
      <c r="U1085"/>
      <c r="V1085"/>
      <c r="W1085"/>
      <c r="X1085"/>
    </row>
    <row r="1086" spans="1:24" ht="15" x14ac:dyDescent="0.2">
      <c r="A1086"/>
      <c r="B1086"/>
      <c r="C1086"/>
      <c r="D1086"/>
      <c r="E1086"/>
      <c r="F1086"/>
      <c r="G1086"/>
      <c r="H1086"/>
      <c r="I1086"/>
      <c r="J1086"/>
      <c r="K1086"/>
      <c r="L1086"/>
      <c r="M1086"/>
      <c r="N1086"/>
      <c r="O1086"/>
      <c r="P1086"/>
      <c r="Q1086"/>
      <c r="R1086"/>
      <c r="S1086"/>
      <c r="T1086"/>
      <c r="U1086"/>
      <c r="V1086"/>
      <c r="W1086"/>
      <c r="X1086"/>
    </row>
    <row r="1087" spans="1:24" ht="15" x14ac:dyDescent="0.2">
      <c r="A1087"/>
      <c r="B1087"/>
      <c r="C1087"/>
      <c r="D1087"/>
      <c r="E1087"/>
      <c r="F1087"/>
      <c r="G1087"/>
      <c r="H1087"/>
      <c r="I1087"/>
      <c r="J1087"/>
      <c r="K1087"/>
      <c r="L1087"/>
      <c r="M1087"/>
      <c r="N1087"/>
      <c r="O1087"/>
      <c r="P1087"/>
      <c r="Q1087"/>
      <c r="R1087"/>
      <c r="S1087"/>
      <c r="T1087"/>
      <c r="U1087"/>
      <c r="V1087"/>
      <c r="W1087"/>
      <c r="X1087"/>
    </row>
    <row r="1088" spans="1:24" ht="15" x14ac:dyDescent="0.2">
      <c r="A1088"/>
      <c r="B1088"/>
      <c r="C1088"/>
      <c r="D1088"/>
      <c r="E1088"/>
      <c r="F1088"/>
      <c r="G1088"/>
      <c r="H1088"/>
      <c r="I1088"/>
      <c r="J1088"/>
      <c r="K1088"/>
      <c r="L1088"/>
      <c r="M1088"/>
      <c r="N1088"/>
      <c r="O1088"/>
      <c r="P1088"/>
      <c r="Q1088"/>
      <c r="R1088"/>
      <c r="S1088"/>
      <c r="T1088"/>
      <c r="U1088"/>
      <c r="V1088"/>
      <c r="W1088"/>
      <c r="X1088"/>
    </row>
    <row r="1089" spans="1:24" ht="15" x14ac:dyDescent="0.2">
      <c r="A1089"/>
      <c r="B1089"/>
      <c r="C1089"/>
      <c r="D1089"/>
      <c r="E1089"/>
      <c r="F1089"/>
      <c r="G1089"/>
      <c r="H1089"/>
      <c r="I1089"/>
      <c r="J1089"/>
      <c r="K1089"/>
      <c r="L1089"/>
      <c r="M1089"/>
      <c r="N1089"/>
      <c r="O1089"/>
      <c r="P1089"/>
      <c r="Q1089"/>
      <c r="R1089"/>
      <c r="S1089"/>
      <c r="T1089"/>
      <c r="U1089"/>
      <c r="V1089"/>
      <c r="W1089"/>
      <c r="X1089"/>
    </row>
    <row r="1090" spans="1:24" ht="15" x14ac:dyDescent="0.2">
      <c r="A1090"/>
      <c r="B1090"/>
      <c r="C1090"/>
      <c r="D1090"/>
      <c r="E1090"/>
      <c r="F1090"/>
      <c r="G1090"/>
      <c r="H1090"/>
      <c r="I1090"/>
      <c r="J1090"/>
      <c r="K1090"/>
      <c r="L1090"/>
      <c r="M1090"/>
      <c r="N1090"/>
      <c r="O1090"/>
      <c r="P1090"/>
      <c r="Q1090"/>
      <c r="R1090"/>
      <c r="S1090"/>
      <c r="T1090"/>
      <c r="U1090"/>
      <c r="V1090"/>
      <c r="W1090"/>
      <c r="X1090"/>
    </row>
    <row r="1091" spans="1:24" ht="15" x14ac:dyDescent="0.2">
      <c r="A1091"/>
      <c r="B1091"/>
      <c r="C1091"/>
      <c r="D1091"/>
      <c r="E1091"/>
      <c r="F1091"/>
      <c r="G1091"/>
      <c r="H1091"/>
      <c r="I1091"/>
      <c r="J1091"/>
      <c r="K1091"/>
      <c r="L1091"/>
      <c r="M1091"/>
      <c r="N1091"/>
      <c r="O1091"/>
      <c r="P1091"/>
      <c r="Q1091"/>
      <c r="R1091"/>
      <c r="S1091"/>
      <c r="T1091"/>
      <c r="U1091"/>
      <c r="V1091"/>
      <c r="W1091"/>
      <c r="X1091"/>
    </row>
    <row r="1092" spans="1:24" ht="15" x14ac:dyDescent="0.2">
      <c r="A1092"/>
      <c r="B1092"/>
      <c r="C1092"/>
      <c r="D1092"/>
      <c r="E1092"/>
      <c r="F1092"/>
      <c r="G1092"/>
      <c r="H1092"/>
      <c r="I1092"/>
      <c r="J1092"/>
      <c r="K1092"/>
      <c r="L1092"/>
      <c r="M1092"/>
      <c r="N1092"/>
      <c r="O1092"/>
      <c r="P1092"/>
      <c r="Q1092"/>
      <c r="R1092"/>
      <c r="S1092"/>
      <c r="T1092"/>
      <c r="U1092"/>
      <c r="V1092"/>
      <c r="W1092"/>
      <c r="X1092"/>
    </row>
    <row r="1093" spans="1:24" ht="15" x14ac:dyDescent="0.2">
      <c r="A1093"/>
      <c r="B1093"/>
      <c r="C1093"/>
      <c r="D1093"/>
      <c r="E1093"/>
      <c r="F1093"/>
      <c r="G1093"/>
      <c r="H1093"/>
      <c r="I1093"/>
      <c r="J1093"/>
      <c r="K1093"/>
      <c r="L1093"/>
      <c r="M1093"/>
      <c r="N1093"/>
      <c r="O1093"/>
      <c r="P1093"/>
      <c r="Q1093"/>
      <c r="R1093"/>
      <c r="S1093"/>
      <c r="T1093"/>
      <c r="U1093"/>
      <c r="V1093"/>
      <c r="W1093"/>
      <c r="X1093"/>
    </row>
    <row r="1094" spans="1:24" ht="15" x14ac:dyDescent="0.2">
      <c r="A1094"/>
      <c r="B1094"/>
      <c r="C1094"/>
      <c r="D1094"/>
      <c r="E1094"/>
      <c r="F1094"/>
      <c r="G1094"/>
      <c r="H1094"/>
      <c r="I1094"/>
      <c r="J1094"/>
      <c r="K1094"/>
      <c r="L1094"/>
      <c r="M1094"/>
      <c r="N1094"/>
      <c r="O1094"/>
      <c r="P1094"/>
      <c r="Q1094"/>
      <c r="R1094"/>
      <c r="S1094"/>
      <c r="T1094"/>
      <c r="U1094"/>
      <c r="V1094"/>
      <c r="W1094"/>
      <c r="X1094"/>
    </row>
    <row r="1095" spans="1:24" ht="15" x14ac:dyDescent="0.2">
      <c r="A1095"/>
      <c r="B1095"/>
      <c r="C1095"/>
      <c r="D1095"/>
      <c r="E1095"/>
      <c r="F1095"/>
      <c r="G1095"/>
      <c r="H1095"/>
      <c r="I1095"/>
      <c r="J1095"/>
      <c r="K1095"/>
      <c r="L1095"/>
      <c r="M1095"/>
      <c r="N1095"/>
      <c r="O1095"/>
      <c r="P1095"/>
      <c r="Q1095"/>
      <c r="R1095"/>
      <c r="S1095"/>
      <c r="T1095"/>
      <c r="U1095"/>
      <c r="V1095"/>
      <c r="W1095"/>
      <c r="X1095"/>
    </row>
    <row r="1096" spans="1:24" ht="15" x14ac:dyDescent="0.2">
      <c r="A1096"/>
      <c r="B1096"/>
      <c r="C1096"/>
      <c r="D1096"/>
      <c r="E1096"/>
      <c r="F1096"/>
      <c r="G1096"/>
      <c r="H1096"/>
      <c r="I1096"/>
      <c r="J1096"/>
      <c r="K1096"/>
      <c r="L1096"/>
      <c r="M1096"/>
      <c r="N1096"/>
      <c r="O1096"/>
      <c r="P1096"/>
      <c r="Q1096"/>
      <c r="R1096"/>
      <c r="S1096"/>
      <c r="T1096"/>
      <c r="U1096"/>
      <c r="V1096"/>
      <c r="W1096"/>
      <c r="X1096"/>
    </row>
    <row r="1097" spans="1:24" ht="15" x14ac:dyDescent="0.2">
      <c r="A1097"/>
      <c r="B1097"/>
      <c r="C1097"/>
      <c r="D1097"/>
      <c r="E1097"/>
      <c r="F1097"/>
      <c r="G1097"/>
      <c r="H1097"/>
      <c r="I1097"/>
      <c r="J1097"/>
      <c r="K1097"/>
      <c r="L1097"/>
      <c r="M1097"/>
      <c r="N1097"/>
      <c r="O1097"/>
      <c r="P1097"/>
      <c r="Q1097"/>
      <c r="R1097"/>
      <c r="S1097"/>
      <c r="T1097"/>
      <c r="U1097"/>
      <c r="V1097"/>
      <c r="W1097"/>
      <c r="X1097"/>
    </row>
    <row r="1098" spans="1:24" ht="15" x14ac:dyDescent="0.2">
      <c r="A1098"/>
      <c r="B1098"/>
      <c r="C1098"/>
      <c r="D1098"/>
      <c r="E1098"/>
      <c r="F1098"/>
      <c r="G1098"/>
      <c r="H1098"/>
      <c r="I1098"/>
      <c r="J1098"/>
      <c r="K1098"/>
      <c r="L1098"/>
      <c r="M1098"/>
      <c r="N1098"/>
      <c r="O1098"/>
      <c r="P1098"/>
      <c r="Q1098"/>
      <c r="R1098"/>
      <c r="S1098"/>
      <c r="T1098"/>
      <c r="U1098"/>
      <c r="V1098"/>
      <c r="W1098"/>
      <c r="X1098"/>
    </row>
    <row r="1099" spans="1:24" ht="15" x14ac:dyDescent="0.2">
      <c r="A1099"/>
      <c r="B1099"/>
      <c r="C1099"/>
      <c r="D1099"/>
      <c r="E1099"/>
      <c r="F1099"/>
      <c r="G1099"/>
      <c r="H1099"/>
      <c r="I1099"/>
      <c r="J1099"/>
      <c r="K1099"/>
      <c r="L1099"/>
      <c r="M1099"/>
      <c r="N1099"/>
      <c r="O1099"/>
      <c r="P1099"/>
      <c r="Q1099"/>
      <c r="R1099"/>
      <c r="S1099"/>
      <c r="T1099"/>
      <c r="U1099"/>
      <c r="V1099"/>
      <c r="W1099"/>
      <c r="X1099"/>
    </row>
    <row r="1100" spans="1:24" ht="15" x14ac:dyDescent="0.2">
      <c r="A1100"/>
      <c r="B1100"/>
      <c r="C1100"/>
      <c r="D1100"/>
      <c r="E1100"/>
      <c r="F1100"/>
      <c r="G1100"/>
      <c r="H1100"/>
      <c r="I1100"/>
      <c r="J1100"/>
      <c r="K1100"/>
      <c r="L1100"/>
      <c r="M1100"/>
      <c r="N1100"/>
      <c r="O1100"/>
      <c r="P1100"/>
      <c r="Q1100"/>
      <c r="R1100"/>
      <c r="S1100"/>
      <c r="T1100"/>
      <c r="U1100"/>
      <c r="V1100"/>
      <c r="W1100"/>
      <c r="X1100"/>
    </row>
    <row r="1101" spans="1:24" ht="15" x14ac:dyDescent="0.2">
      <c r="A1101"/>
      <c r="B1101"/>
      <c r="C1101"/>
      <c r="D1101"/>
      <c r="E1101"/>
      <c r="F1101"/>
      <c r="G1101"/>
      <c r="H1101"/>
      <c r="I1101"/>
      <c r="J1101"/>
      <c r="K1101"/>
      <c r="L1101"/>
      <c r="M1101"/>
      <c r="N1101"/>
      <c r="O1101"/>
      <c r="P1101"/>
      <c r="Q1101"/>
      <c r="R1101"/>
      <c r="S1101"/>
      <c r="T1101"/>
      <c r="U1101"/>
      <c r="V1101"/>
      <c r="W1101"/>
      <c r="X1101"/>
    </row>
    <row r="1102" spans="1:24" ht="15" x14ac:dyDescent="0.2">
      <c r="A1102"/>
      <c r="B1102"/>
      <c r="C1102"/>
      <c r="D1102"/>
      <c r="E1102"/>
      <c r="F1102"/>
      <c r="G1102"/>
      <c r="H1102"/>
      <c r="I1102"/>
      <c r="J1102"/>
      <c r="K1102"/>
      <c r="L1102"/>
      <c r="M1102"/>
      <c r="N1102"/>
      <c r="O1102"/>
      <c r="P1102"/>
      <c r="Q1102"/>
      <c r="R1102"/>
      <c r="S1102"/>
      <c r="T1102"/>
      <c r="U1102"/>
      <c r="V1102"/>
      <c r="W1102"/>
      <c r="X1102"/>
    </row>
    <row r="1103" spans="1:24" ht="15" x14ac:dyDescent="0.2">
      <c r="A1103"/>
      <c r="B1103"/>
      <c r="C1103"/>
      <c r="D1103"/>
      <c r="E1103"/>
      <c r="F1103"/>
      <c r="G1103"/>
      <c r="H1103"/>
      <c r="I1103"/>
      <c r="J1103"/>
      <c r="K1103"/>
      <c r="L1103"/>
      <c r="M1103"/>
      <c r="N1103"/>
      <c r="O1103"/>
      <c r="P1103"/>
      <c r="Q1103"/>
      <c r="R1103"/>
      <c r="S1103"/>
      <c r="T1103"/>
      <c r="U1103"/>
      <c r="V1103"/>
      <c r="W1103"/>
      <c r="X1103"/>
    </row>
    <row r="1104" spans="1:24" ht="15" x14ac:dyDescent="0.2">
      <c r="A1104"/>
      <c r="B1104"/>
      <c r="C1104"/>
      <c r="D1104"/>
      <c r="E1104"/>
      <c r="F1104"/>
      <c r="G1104"/>
      <c r="H1104"/>
      <c r="I1104"/>
      <c r="J1104"/>
      <c r="K1104"/>
      <c r="L1104"/>
      <c r="M1104"/>
      <c r="N1104"/>
      <c r="O1104"/>
      <c r="P1104"/>
      <c r="Q1104"/>
      <c r="R1104"/>
      <c r="S1104"/>
      <c r="T1104"/>
      <c r="U1104"/>
      <c r="V1104"/>
      <c r="W1104"/>
      <c r="X1104"/>
    </row>
    <row r="1105" spans="1:24" ht="15" x14ac:dyDescent="0.2">
      <c r="A1105"/>
      <c r="B1105"/>
      <c r="C1105"/>
      <c r="D1105"/>
      <c r="E1105"/>
      <c r="F1105"/>
      <c r="G1105"/>
      <c r="H1105"/>
      <c r="I1105"/>
      <c r="J1105"/>
      <c r="K1105"/>
      <c r="L1105"/>
      <c r="M1105"/>
      <c r="N1105"/>
      <c r="O1105"/>
      <c r="P1105"/>
      <c r="Q1105"/>
      <c r="R1105"/>
      <c r="S1105"/>
      <c r="T1105"/>
      <c r="U1105"/>
      <c r="V1105"/>
      <c r="W1105"/>
      <c r="X1105"/>
    </row>
    <row r="1106" spans="1:24" ht="15" x14ac:dyDescent="0.2">
      <c r="A1106"/>
      <c r="B1106"/>
      <c r="C1106"/>
      <c r="D1106"/>
      <c r="E1106"/>
      <c r="F1106"/>
      <c r="G1106"/>
      <c r="H1106"/>
      <c r="I1106"/>
      <c r="J1106"/>
      <c r="K1106"/>
      <c r="L1106"/>
      <c r="M1106"/>
      <c r="N1106"/>
      <c r="O1106"/>
      <c r="P1106"/>
      <c r="Q1106"/>
      <c r="R1106"/>
      <c r="S1106"/>
      <c r="T1106"/>
      <c r="U1106"/>
      <c r="V1106"/>
      <c r="W1106"/>
      <c r="X1106"/>
    </row>
    <row r="1107" spans="1:24" ht="15" x14ac:dyDescent="0.2">
      <c r="A1107"/>
      <c r="B1107"/>
      <c r="C1107"/>
      <c r="D1107"/>
      <c r="E1107"/>
      <c r="F1107"/>
      <c r="G1107"/>
      <c r="H1107"/>
      <c r="I1107"/>
      <c r="J1107"/>
      <c r="K1107"/>
      <c r="L1107"/>
      <c r="M1107"/>
      <c r="N1107"/>
      <c r="O1107"/>
      <c r="P1107"/>
      <c r="Q1107"/>
      <c r="R1107"/>
      <c r="S1107"/>
      <c r="T1107"/>
      <c r="U1107"/>
      <c r="V1107"/>
      <c r="W1107"/>
      <c r="X1107"/>
    </row>
    <row r="1108" spans="1:24" ht="15" x14ac:dyDescent="0.2">
      <c r="A1108"/>
      <c r="B1108"/>
      <c r="C1108"/>
      <c r="D1108"/>
      <c r="E1108"/>
      <c r="F1108"/>
      <c r="G1108"/>
      <c r="H1108"/>
      <c r="I1108"/>
      <c r="J1108"/>
      <c r="K1108"/>
      <c r="L1108"/>
      <c r="M1108"/>
      <c r="N1108"/>
      <c r="O1108"/>
      <c r="P1108"/>
      <c r="Q1108"/>
      <c r="R1108"/>
      <c r="S1108"/>
      <c r="T1108"/>
      <c r="U1108"/>
      <c r="V1108"/>
      <c r="W1108"/>
      <c r="X1108"/>
    </row>
    <row r="1109" spans="1:24" ht="15" x14ac:dyDescent="0.2">
      <c r="A1109"/>
      <c r="B1109"/>
      <c r="C1109"/>
      <c r="D1109"/>
      <c r="E1109"/>
      <c r="F1109"/>
      <c r="G1109"/>
      <c r="H1109"/>
      <c r="I1109"/>
      <c r="J1109"/>
      <c r="K1109"/>
      <c r="L1109"/>
      <c r="M1109"/>
      <c r="N1109"/>
      <c r="O1109"/>
      <c r="P1109"/>
      <c r="Q1109"/>
      <c r="R1109"/>
      <c r="S1109"/>
      <c r="T1109"/>
      <c r="U1109"/>
      <c r="V1109"/>
      <c r="W1109"/>
      <c r="X1109"/>
    </row>
    <row r="1110" spans="1:24" ht="15" x14ac:dyDescent="0.2">
      <c r="A1110"/>
      <c r="B1110"/>
      <c r="C1110"/>
      <c r="D1110"/>
      <c r="E1110"/>
      <c r="F1110"/>
      <c r="G1110"/>
      <c r="H1110"/>
      <c r="I1110"/>
      <c r="J1110"/>
      <c r="K1110"/>
      <c r="L1110"/>
      <c r="M1110"/>
      <c r="N1110"/>
      <c r="O1110"/>
      <c r="P1110"/>
      <c r="Q1110"/>
      <c r="R1110"/>
      <c r="S1110"/>
      <c r="T1110"/>
      <c r="U1110"/>
      <c r="V1110"/>
      <c r="W1110"/>
      <c r="X1110"/>
    </row>
    <row r="1111" spans="1:24" ht="15" x14ac:dyDescent="0.2">
      <c r="A1111"/>
      <c r="B1111"/>
      <c r="C1111"/>
      <c r="D1111"/>
      <c r="E1111"/>
      <c r="F1111"/>
      <c r="G1111"/>
      <c r="H1111"/>
      <c r="I1111"/>
      <c r="J1111"/>
      <c r="K1111"/>
      <c r="L1111"/>
      <c r="M1111"/>
      <c r="N1111"/>
      <c r="O1111"/>
      <c r="P1111"/>
      <c r="Q1111"/>
      <c r="R1111"/>
      <c r="S1111"/>
      <c r="T1111"/>
      <c r="U1111"/>
      <c r="V1111"/>
      <c r="W1111"/>
      <c r="X1111"/>
    </row>
    <row r="1112" spans="1:24" ht="15" x14ac:dyDescent="0.2">
      <c r="A1112"/>
      <c r="B1112"/>
      <c r="C1112"/>
      <c r="D1112"/>
      <c r="E1112"/>
      <c r="F1112"/>
      <c r="G1112"/>
      <c r="H1112"/>
      <c r="I1112"/>
      <c r="J1112"/>
      <c r="K1112"/>
      <c r="L1112"/>
      <c r="M1112"/>
      <c r="N1112"/>
      <c r="O1112"/>
      <c r="P1112"/>
      <c r="Q1112"/>
      <c r="R1112"/>
      <c r="S1112"/>
      <c r="T1112"/>
      <c r="U1112"/>
      <c r="V1112"/>
      <c r="W1112"/>
      <c r="X1112"/>
    </row>
    <row r="1113" spans="1:24" ht="15" x14ac:dyDescent="0.2">
      <c r="A1113"/>
      <c r="B1113"/>
      <c r="C1113"/>
      <c r="D1113"/>
      <c r="E1113"/>
      <c r="F1113"/>
      <c r="G1113"/>
      <c r="H1113"/>
      <c r="I1113"/>
      <c r="J1113"/>
      <c r="K1113"/>
      <c r="L1113"/>
      <c r="M1113"/>
      <c r="N1113"/>
      <c r="O1113"/>
      <c r="P1113"/>
      <c r="Q1113"/>
      <c r="R1113"/>
      <c r="S1113"/>
      <c r="T1113"/>
      <c r="U1113"/>
      <c r="V1113"/>
      <c r="W1113"/>
      <c r="X1113"/>
    </row>
    <row r="1114" spans="1:24" ht="15" x14ac:dyDescent="0.2">
      <c r="A1114"/>
      <c r="B1114"/>
      <c r="C1114"/>
      <c r="D1114"/>
      <c r="E1114"/>
      <c r="F1114"/>
      <c r="G1114"/>
      <c r="H1114"/>
      <c r="I1114"/>
      <c r="J1114"/>
      <c r="K1114"/>
      <c r="L1114"/>
      <c r="M1114"/>
      <c r="N1114"/>
      <c r="O1114"/>
      <c r="P1114"/>
      <c r="Q1114"/>
      <c r="R1114"/>
      <c r="S1114"/>
      <c r="T1114"/>
      <c r="U1114"/>
      <c r="V1114"/>
      <c r="W1114"/>
      <c r="X1114"/>
    </row>
    <row r="1115" spans="1:24" ht="15" x14ac:dyDescent="0.2">
      <c r="A1115"/>
      <c r="B1115"/>
      <c r="C1115"/>
      <c r="D1115"/>
      <c r="E1115"/>
      <c r="F1115"/>
      <c r="G1115"/>
      <c r="H1115"/>
      <c r="I1115"/>
      <c r="J1115"/>
      <c r="K1115"/>
      <c r="L1115"/>
      <c r="M1115"/>
      <c r="N1115"/>
      <c r="O1115"/>
      <c r="P1115"/>
      <c r="Q1115"/>
      <c r="R1115"/>
      <c r="S1115"/>
      <c r="T1115"/>
      <c r="U1115"/>
      <c r="V1115"/>
      <c r="W1115"/>
      <c r="X1115"/>
    </row>
    <row r="1116" spans="1:24" ht="15" x14ac:dyDescent="0.2">
      <c r="A1116"/>
      <c r="B1116"/>
      <c r="C1116"/>
      <c r="D1116"/>
      <c r="E1116"/>
      <c r="F1116"/>
      <c r="G1116"/>
      <c r="H1116"/>
      <c r="I1116"/>
      <c r="J1116"/>
      <c r="K1116"/>
      <c r="L1116"/>
      <c r="M1116"/>
      <c r="N1116"/>
      <c r="O1116"/>
      <c r="P1116"/>
      <c r="Q1116"/>
      <c r="R1116"/>
      <c r="S1116"/>
      <c r="T1116"/>
      <c r="U1116"/>
      <c r="V1116"/>
      <c r="W1116"/>
      <c r="X1116"/>
    </row>
    <row r="1117" spans="1:24" ht="15" x14ac:dyDescent="0.2">
      <c r="A1117"/>
      <c r="B1117"/>
      <c r="C1117"/>
      <c r="D1117"/>
      <c r="E1117"/>
      <c r="F1117"/>
      <c r="G1117"/>
      <c r="H1117"/>
      <c r="I1117"/>
      <c r="J1117"/>
      <c r="K1117"/>
      <c r="L1117"/>
      <c r="M1117"/>
      <c r="N1117"/>
      <c r="O1117"/>
      <c r="P1117"/>
      <c r="Q1117"/>
      <c r="R1117"/>
      <c r="S1117"/>
      <c r="T1117"/>
      <c r="U1117"/>
      <c r="V1117"/>
      <c r="W1117"/>
      <c r="X1117"/>
    </row>
    <row r="1118" spans="1:24" ht="15" x14ac:dyDescent="0.2">
      <c r="A1118"/>
      <c r="B1118"/>
      <c r="C1118"/>
      <c r="D1118"/>
      <c r="E1118"/>
      <c r="F1118"/>
      <c r="G1118"/>
      <c r="H1118"/>
      <c r="I1118"/>
      <c r="J1118"/>
      <c r="K1118"/>
      <c r="L1118"/>
      <c r="M1118"/>
      <c r="N1118"/>
      <c r="O1118"/>
      <c r="P1118"/>
      <c r="Q1118"/>
      <c r="R1118"/>
      <c r="S1118"/>
      <c r="T1118"/>
      <c r="U1118"/>
      <c r="V1118"/>
      <c r="W1118"/>
      <c r="X1118"/>
    </row>
    <row r="1119" spans="1:24" ht="15" x14ac:dyDescent="0.2">
      <c r="A1119"/>
      <c r="B1119"/>
      <c r="C1119"/>
      <c r="D1119"/>
      <c r="E1119"/>
      <c r="F1119"/>
      <c r="G1119"/>
      <c r="H1119"/>
      <c r="I1119"/>
      <c r="J1119"/>
      <c r="K1119"/>
      <c r="L1119"/>
      <c r="M1119"/>
      <c r="N1119"/>
      <c r="O1119"/>
      <c r="P1119"/>
      <c r="Q1119"/>
      <c r="R1119"/>
      <c r="S1119"/>
      <c r="T1119"/>
      <c r="U1119"/>
      <c r="V1119"/>
      <c r="W1119"/>
      <c r="X1119"/>
    </row>
    <row r="1120" spans="1:24" ht="15" x14ac:dyDescent="0.2">
      <c r="A1120"/>
      <c r="B1120"/>
      <c r="C1120"/>
      <c r="D1120"/>
      <c r="E1120"/>
      <c r="F1120"/>
      <c r="G1120"/>
      <c r="H1120"/>
      <c r="I1120"/>
      <c r="J1120"/>
      <c r="K1120"/>
      <c r="L1120"/>
      <c r="M1120"/>
      <c r="N1120"/>
      <c r="O1120"/>
      <c r="P1120"/>
      <c r="Q1120"/>
      <c r="R1120"/>
      <c r="S1120"/>
      <c r="T1120"/>
      <c r="U1120"/>
      <c r="V1120"/>
      <c r="W1120"/>
      <c r="X1120"/>
    </row>
    <row r="1121" spans="1:24" ht="15" x14ac:dyDescent="0.2">
      <c r="A1121"/>
      <c r="B1121"/>
      <c r="C1121"/>
      <c r="D1121"/>
      <c r="E1121"/>
      <c r="F1121"/>
      <c r="G1121"/>
      <c r="H1121"/>
      <c r="I1121"/>
      <c r="J1121"/>
      <c r="K1121"/>
      <c r="L1121"/>
      <c r="M1121"/>
      <c r="N1121"/>
      <c r="O1121"/>
      <c r="P1121"/>
      <c r="Q1121"/>
      <c r="R1121"/>
      <c r="S1121"/>
      <c r="T1121"/>
      <c r="U1121"/>
      <c r="V1121"/>
      <c r="W1121"/>
      <c r="X1121"/>
    </row>
    <row r="1122" spans="1:24" ht="15" x14ac:dyDescent="0.2">
      <c r="A1122"/>
      <c r="B1122"/>
      <c r="C1122"/>
      <c r="D1122"/>
      <c r="E1122"/>
      <c r="F1122"/>
      <c r="G1122"/>
      <c r="H1122"/>
      <c r="I1122"/>
      <c r="J1122"/>
      <c r="K1122"/>
      <c r="L1122"/>
      <c r="M1122"/>
      <c r="N1122"/>
      <c r="O1122"/>
      <c r="P1122"/>
      <c r="Q1122"/>
      <c r="R1122"/>
      <c r="S1122"/>
      <c r="T1122"/>
      <c r="U1122"/>
      <c r="V1122"/>
      <c r="W1122"/>
      <c r="X1122"/>
    </row>
    <row r="1123" spans="1:24" ht="15" x14ac:dyDescent="0.2">
      <c r="A1123"/>
      <c r="B1123"/>
      <c r="C1123"/>
      <c r="D1123"/>
      <c r="E1123"/>
      <c r="F1123"/>
      <c r="G1123"/>
      <c r="H1123"/>
      <c r="I1123"/>
      <c r="J1123"/>
      <c r="K1123"/>
      <c r="L1123"/>
      <c r="M1123"/>
      <c r="N1123"/>
      <c r="O1123"/>
      <c r="P1123"/>
      <c r="Q1123"/>
      <c r="R1123"/>
      <c r="S1123"/>
      <c r="T1123"/>
      <c r="U1123"/>
      <c r="V1123"/>
      <c r="W1123"/>
      <c r="X1123"/>
    </row>
    <row r="1124" spans="1:24" ht="15" x14ac:dyDescent="0.2">
      <c r="A1124"/>
      <c r="B1124"/>
      <c r="C1124"/>
      <c r="D1124"/>
      <c r="E1124"/>
      <c r="F1124"/>
      <c r="G1124"/>
      <c r="H1124"/>
      <c r="I1124"/>
      <c r="J1124"/>
      <c r="K1124"/>
      <c r="L1124"/>
      <c r="M1124"/>
      <c r="N1124"/>
      <c r="O1124"/>
      <c r="P1124"/>
      <c r="Q1124"/>
      <c r="R1124"/>
      <c r="S1124"/>
      <c r="T1124"/>
      <c r="U1124"/>
      <c r="V1124"/>
      <c r="W1124"/>
      <c r="X1124"/>
    </row>
    <row r="1125" spans="1:24" ht="15" x14ac:dyDescent="0.2">
      <c r="A1125"/>
      <c r="B1125"/>
      <c r="C1125"/>
      <c r="D1125"/>
      <c r="E1125"/>
      <c r="F1125"/>
      <c r="G1125"/>
      <c r="H1125"/>
      <c r="I1125"/>
      <c r="J1125"/>
      <c r="K1125"/>
      <c r="L1125"/>
      <c r="M1125"/>
      <c r="N1125"/>
      <c r="O1125"/>
      <c r="P1125"/>
      <c r="Q1125"/>
      <c r="R1125"/>
      <c r="S1125"/>
      <c r="T1125"/>
      <c r="U1125"/>
      <c r="V1125"/>
      <c r="W1125"/>
      <c r="X1125"/>
    </row>
    <row r="1126" spans="1:24" ht="15" x14ac:dyDescent="0.2">
      <c r="A1126"/>
      <c r="B1126"/>
      <c r="C1126"/>
      <c r="D1126"/>
      <c r="E1126"/>
      <c r="F1126"/>
      <c r="G1126"/>
      <c r="H1126"/>
      <c r="I1126"/>
      <c r="J1126"/>
      <c r="K1126"/>
      <c r="L1126"/>
      <c r="M1126"/>
      <c r="N1126"/>
      <c r="O1126"/>
      <c r="P1126"/>
      <c r="Q1126"/>
      <c r="R1126"/>
      <c r="S1126"/>
      <c r="T1126"/>
      <c r="U1126"/>
      <c r="V1126"/>
      <c r="W1126"/>
      <c r="X1126"/>
    </row>
    <row r="1127" spans="1:24" ht="15" x14ac:dyDescent="0.2">
      <c r="A1127"/>
      <c r="B1127"/>
      <c r="C1127"/>
      <c r="D1127"/>
      <c r="E1127"/>
      <c r="F1127"/>
      <c r="G1127"/>
      <c r="H1127"/>
      <c r="I1127"/>
      <c r="J1127"/>
      <c r="K1127"/>
      <c r="L1127"/>
      <c r="M1127"/>
      <c r="N1127"/>
      <c r="O1127"/>
      <c r="P1127"/>
      <c r="Q1127"/>
      <c r="R1127"/>
      <c r="S1127"/>
      <c r="T1127"/>
      <c r="U1127"/>
      <c r="V1127"/>
      <c r="W1127"/>
      <c r="X1127"/>
    </row>
    <row r="1128" spans="1:24" ht="15" x14ac:dyDescent="0.2">
      <c r="A1128"/>
      <c r="B1128"/>
      <c r="C1128"/>
      <c r="D1128"/>
      <c r="E1128"/>
      <c r="F1128"/>
      <c r="G1128"/>
      <c r="H1128"/>
      <c r="I1128"/>
      <c r="J1128"/>
      <c r="K1128"/>
      <c r="L1128"/>
      <c r="M1128"/>
      <c r="N1128"/>
      <c r="O1128"/>
      <c r="P1128"/>
      <c r="Q1128"/>
      <c r="R1128"/>
      <c r="S1128"/>
      <c r="T1128"/>
      <c r="U1128"/>
      <c r="V1128"/>
      <c r="W1128"/>
      <c r="X1128"/>
    </row>
    <row r="1129" spans="1:24" ht="15" x14ac:dyDescent="0.2">
      <c r="A1129"/>
      <c r="B1129"/>
      <c r="C1129"/>
      <c r="D1129"/>
      <c r="E1129"/>
      <c r="F1129"/>
      <c r="G1129"/>
      <c r="H1129"/>
      <c r="I1129"/>
      <c r="J1129"/>
      <c r="K1129"/>
      <c r="L1129"/>
      <c r="M1129"/>
      <c r="N1129"/>
      <c r="O1129"/>
      <c r="P1129"/>
      <c r="Q1129"/>
      <c r="R1129"/>
      <c r="S1129"/>
      <c r="T1129"/>
      <c r="U1129"/>
      <c r="V1129"/>
      <c r="W1129"/>
      <c r="X1129"/>
    </row>
    <row r="1130" spans="1:24" ht="15" x14ac:dyDescent="0.2">
      <c r="A1130"/>
      <c r="B1130"/>
      <c r="C1130"/>
      <c r="D1130"/>
      <c r="E1130"/>
      <c r="F1130"/>
      <c r="G1130"/>
      <c r="H1130"/>
      <c r="I1130"/>
      <c r="J1130"/>
      <c r="K1130"/>
      <c r="L1130"/>
      <c r="M1130"/>
      <c r="N1130"/>
      <c r="O1130"/>
      <c r="P1130"/>
      <c r="Q1130"/>
      <c r="R1130"/>
      <c r="S1130"/>
      <c r="T1130"/>
      <c r="U1130"/>
      <c r="V1130"/>
      <c r="W1130"/>
      <c r="X1130"/>
    </row>
    <row r="1131" spans="1:24" ht="15" x14ac:dyDescent="0.2">
      <c r="A1131"/>
      <c r="B1131"/>
      <c r="C1131"/>
      <c r="D1131"/>
      <c r="E1131"/>
      <c r="F1131"/>
      <c r="G1131"/>
      <c r="H1131"/>
      <c r="I1131"/>
      <c r="J1131"/>
      <c r="K1131"/>
      <c r="L1131"/>
      <c r="M1131"/>
      <c r="N1131"/>
      <c r="O1131"/>
      <c r="P1131"/>
      <c r="Q1131"/>
      <c r="R1131"/>
      <c r="S1131"/>
      <c r="T1131"/>
      <c r="U1131"/>
      <c r="V1131"/>
      <c r="W1131"/>
      <c r="X1131"/>
    </row>
    <row r="1132" spans="1:24" ht="15" x14ac:dyDescent="0.2">
      <c r="A1132"/>
      <c r="B1132"/>
      <c r="C1132"/>
      <c r="D1132"/>
      <c r="E1132"/>
      <c r="F1132"/>
      <c r="G1132"/>
      <c r="H1132"/>
      <c r="I1132"/>
      <c r="J1132"/>
      <c r="K1132"/>
      <c r="L1132"/>
      <c r="M1132"/>
      <c r="N1132"/>
      <c r="O1132"/>
      <c r="P1132"/>
      <c r="Q1132"/>
      <c r="R1132"/>
      <c r="S1132"/>
      <c r="T1132"/>
      <c r="U1132"/>
      <c r="V1132"/>
      <c r="W1132"/>
      <c r="X1132"/>
    </row>
    <row r="1133" spans="1:24" ht="15" x14ac:dyDescent="0.2">
      <c r="A1133"/>
      <c r="B1133"/>
      <c r="C1133"/>
      <c r="D1133"/>
      <c r="E1133"/>
      <c r="F1133"/>
      <c r="G1133"/>
      <c r="H1133"/>
      <c r="I1133"/>
      <c r="J1133"/>
      <c r="K1133"/>
      <c r="L1133"/>
      <c r="M1133"/>
      <c r="N1133"/>
      <c r="O1133"/>
      <c r="P1133"/>
      <c r="Q1133"/>
      <c r="R1133"/>
      <c r="S1133"/>
      <c r="T1133"/>
      <c r="U1133"/>
      <c r="V1133"/>
      <c r="W1133"/>
      <c r="X1133"/>
    </row>
    <row r="1134" spans="1:24" ht="15" x14ac:dyDescent="0.2">
      <c r="A1134"/>
      <c r="B1134"/>
      <c r="C1134"/>
      <c r="D1134"/>
      <c r="E1134"/>
      <c r="F1134"/>
      <c r="G1134"/>
      <c r="H1134"/>
      <c r="I1134"/>
      <c r="J1134"/>
      <c r="K1134"/>
      <c r="L1134"/>
      <c r="M1134"/>
      <c r="N1134"/>
      <c r="O1134"/>
      <c r="P1134"/>
      <c r="Q1134"/>
      <c r="R1134"/>
      <c r="S1134"/>
      <c r="T1134"/>
      <c r="U1134"/>
      <c r="V1134"/>
      <c r="W1134"/>
      <c r="X1134"/>
    </row>
    <row r="1135" spans="1:24" ht="15" x14ac:dyDescent="0.2">
      <c r="A1135"/>
      <c r="B1135"/>
      <c r="C1135"/>
      <c r="D1135"/>
      <c r="E1135"/>
      <c r="F1135"/>
      <c r="G1135"/>
      <c r="H1135"/>
      <c r="I1135"/>
      <c r="J1135"/>
      <c r="K1135"/>
      <c r="L1135"/>
      <c r="M1135"/>
      <c r="N1135"/>
      <c r="O1135"/>
      <c r="P1135"/>
      <c r="Q1135"/>
      <c r="R1135"/>
      <c r="S1135"/>
      <c r="T1135"/>
      <c r="U1135"/>
      <c r="V1135"/>
      <c r="W1135"/>
      <c r="X1135"/>
    </row>
    <row r="1136" spans="1:24" ht="15" x14ac:dyDescent="0.2">
      <c r="A1136"/>
      <c r="B1136"/>
      <c r="C1136"/>
      <c r="D1136"/>
      <c r="E1136"/>
      <c r="F1136"/>
      <c r="G1136"/>
      <c r="H1136"/>
      <c r="I1136"/>
      <c r="J1136"/>
      <c r="K1136"/>
      <c r="L1136"/>
      <c r="M1136"/>
      <c r="N1136"/>
      <c r="O1136"/>
      <c r="P1136"/>
      <c r="Q1136"/>
      <c r="R1136"/>
      <c r="S1136"/>
      <c r="T1136"/>
      <c r="U1136"/>
      <c r="V1136"/>
      <c r="W1136"/>
      <c r="X1136"/>
    </row>
    <row r="1137" spans="1:24" ht="15" x14ac:dyDescent="0.2">
      <c r="A1137"/>
      <c r="B1137"/>
      <c r="C1137"/>
      <c r="D1137"/>
      <c r="E1137"/>
      <c r="F1137"/>
      <c r="G1137"/>
      <c r="H1137"/>
      <c r="I1137"/>
      <c r="J1137"/>
      <c r="K1137"/>
      <c r="L1137"/>
      <c r="M1137"/>
      <c r="N1137"/>
      <c r="O1137"/>
      <c r="P1137"/>
      <c r="Q1137"/>
      <c r="R1137"/>
      <c r="S1137"/>
      <c r="T1137"/>
      <c r="U1137"/>
      <c r="V1137"/>
      <c r="W1137"/>
      <c r="X1137"/>
    </row>
    <row r="1138" spans="1:24" ht="15" x14ac:dyDescent="0.2">
      <c r="A1138"/>
      <c r="B1138"/>
      <c r="C1138"/>
      <c r="D1138"/>
      <c r="E1138"/>
      <c r="F1138"/>
      <c r="G1138"/>
      <c r="H1138"/>
      <c r="I1138"/>
      <c r="J1138"/>
      <c r="K1138"/>
      <c r="L1138"/>
      <c r="M1138"/>
      <c r="N1138"/>
      <c r="O1138"/>
      <c r="P1138"/>
      <c r="Q1138"/>
      <c r="R1138"/>
      <c r="S1138"/>
      <c r="T1138"/>
      <c r="U1138"/>
      <c r="V1138"/>
      <c r="W1138"/>
      <c r="X1138"/>
    </row>
    <row r="1139" spans="1:24" ht="15" x14ac:dyDescent="0.2">
      <c r="A1139"/>
      <c r="B1139"/>
      <c r="C1139"/>
      <c r="D1139"/>
      <c r="E1139"/>
      <c r="F1139"/>
      <c r="G1139"/>
      <c r="H1139"/>
      <c r="I1139"/>
      <c r="J1139"/>
      <c r="K1139"/>
      <c r="L1139"/>
      <c r="M1139"/>
      <c r="N1139"/>
      <c r="O1139"/>
      <c r="P1139"/>
      <c r="Q1139"/>
      <c r="R1139"/>
      <c r="S1139"/>
      <c r="T1139"/>
      <c r="U1139"/>
      <c r="V1139"/>
      <c r="W1139"/>
      <c r="X1139"/>
    </row>
    <row r="1140" spans="1:24" ht="15" x14ac:dyDescent="0.2">
      <c r="A1140"/>
      <c r="B1140"/>
      <c r="C1140"/>
      <c r="D1140"/>
      <c r="E1140"/>
      <c r="F1140"/>
      <c r="G1140"/>
      <c r="H1140"/>
      <c r="I1140"/>
      <c r="J1140"/>
      <c r="K1140"/>
      <c r="L1140"/>
      <c r="M1140"/>
      <c r="N1140"/>
      <c r="O1140"/>
      <c r="P1140"/>
      <c r="Q1140"/>
      <c r="R1140"/>
      <c r="S1140"/>
      <c r="T1140"/>
      <c r="U1140"/>
      <c r="V1140"/>
      <c r="W1140"/>
      <c r="X1140"/>
    </row>
    <row r="1141" spans="1:24" ht="15" x14ac:dyDescent="0.2">
      <c r="A1141"/>
      <c r="B1141"/>
      <c r="C1141"/>
      <c r="D1141"/>
      <c r="E1141"/>
      <c r="F1141"/>
      <c r="G1141"/>
      <c r="H1141"/>
      <c r="I1141"/>
      <c r="J1141"/>
      <c r="K1141"/>
      <c r="L1141"/>
      <c r="M1141"/>
      <c r="N1141"/>
      <c r="O1141"/>
      <c r="P1141"/>
      <c r="Q1141"/>
      <c r="R1141"/>
      <c r="S1141"/>
      <c r="T1141"/>
      <c r="U1141"/>
      <c r="V1141"/>
      <c r="W1141"/>
      <c r="X1141"/>
    </row>
    <row r="1142" spans="1:24" ht="15" x14ac:dyDescent="0.2">
      <c r="A1142"/>
      <c r="B1142"/>
      <c r="C1142"/>
      <c r="D1142"/>
      <c r="E1142"/>
      <c r="F1142"/>
      <c r="G1142"/>
      <c r="H1142"/>
      <c r="I1142"/>
      <c r="J1142"/>
      <c r="K1142"/>
      <c r="L1142"/>
      <c r="M1142"/>
      <c r="N1142"/>
      <c r="O1142"/>
      <c r="P1142"/>
      <c r="Q1142"/>
      <c r="R1142"/>
      <c r="S1142"/>
      <c r="T1142"/>
      <c r="U1142"/>
      <c r="V1142"/>
      <c r="W1142"/>
      <c r="X1142"/>
    </row>
    <row r="1143" spans="1:24" ht="15" x14ac:dyDescent="0.2">
      <c r="A1143"/>
      <c r="B1143"/>
      <c r="C1143"/>
      <c r="D1143"/>
      <c r="E1143"/>
      <c r="F1143"/>
      <c r="G1143"/>
      <c r="H1143"/>
      <c r="I1143"/>
      <c r="J1143"/>
      <c r="K1143"/>
      <c r="L1143"/>
      <c r="M1143"/>
      <c r="N1143"/>
      <c r="O1143"/>
      <c r="P1143"/>
      <c r="Q1143"/>
      <c r="R1143"/>
      <c r="S1143"/>
      <c r="T1143"/>
      <c r="U1143"/>
      <c r="V1143"/>
      <c r="W1143"/>
      <c r="X1143"/>
    </row>
    <row r="1144" spans="1:24" ht="15" x14ac:dyDescent="0.2">
      <c r="A1144"/>
      <c r="B1144"/>
      <c r="C1144"/>
      <c r="D1144"/>
      <c r="E1144"/>
      <c r="F1144"/>
      <c r="G1144"/>
      <c r="H1144"/>
      <c r="I1144"/>
      <c r="J1144"/>
      <c r="K1144"/>
      <c r="L1144"/>
      <c r="M1144"/>
      <c r="N1144"/>
      <c r="O1144"/>
      <c r="P1144"/>
      <c r="Q1144"/>
      <c r="R1144"/>
      <c r="S1144"/>
      <c r="T1144"/>
      <c r="U1144"/>
      <c r="V1144"/>
      <c r="W1144"/>
      <c r="X1144"/>
    </row>
    <row r="1145" spans="1:24" ht="15" x14ac:dyDescent="0.2">
      <c r="A1145"/>
      <c r="B1145"/>
      <c r="C1145"/>
      <c r="D1145"/>
      <c r="E1145"/>
      <c r="F1145"/>
      <c r="G1145"/>
      <c r="H1145"/>
      <c r="I1145"/>
      <c r="J1145"/>
      <c r="K1145"/>
      <c r="L1145"/>
      <c r="M1145"/>
      <c r="N1145"/>
      <c r="O1145"/>
      <c r="P1145"/>
      <c r="Q1145"/>
      <c r="R1145"/>
      <c r="S1145"/>
      <c r="T1145"/>
      <c r="U1145"/>
      <c r="V1145"/>
      <c r="W1145"/>
      <c r="X1145"/>
    </row>
    <row r="1146" spans="1:24" ht="15" x14ac:dyDescent="0.2">
      <c r="A1146"/>
      <c r="B1146"/>
      <c r="C1146"/>
      <c r="D1146"/>
      <c r="E1146"/>
      <c r="F1146"/>
      <c r="G1146"/>
      <c r="H1146"/>
      <c r="I1146"/>
      <c r="J1146"/>
      <c r="K1146"/>
      <c r="L1146"/>
      <c r="M1146"/>
      <c r="N1146"/>
      <c r="O1146"/>
      <c r="P1146"/>
      <c r="Q1146"/>
      <c r="R1146"/>
      <c r="S1146"/>
      <c r="T1146"/>
      <c r="U1146"/>
      <c r="V1146"/>
      <c r="W1146"/>
      <c r="X1146"/>
    </row>
    <row r="1147" spans="1:24" ht="15" x14ac:dyDescent="0.2">
      <c r="A1147"/>
      <c r="B1147"/>
      <c r="C1147"/>
      <c r="D1147"/>
      <c r="E1147"/>
      <c r="F1147"/>
      <c r="G1147"/>
      <c r="H1147"/>
      <c r="I1147"/>
      <c r="J1147"/>
      <c r="K1147"/>
      <c r="L1147"/>
      <c r="M1147"/>
      <c r="N1147"/>
      <c r="O1147"/>
      <c r="P1147"/>
      <c r="Q1147"/>
      <c r="R1147"/>
      <c r="S1147"/>
      <c r="T1147"/>
      <c r="U1147"/>
      <c r="V1147"/>
      <c r="W1147"/>
      <c r="X1147"/>
    </row>
    <row r="1148" spans="1:24" ht="15" x14ac:dyDescent="0.2">
      <c r="A1148"/>
      <c r="B1148"/>
      <c r="C1148"/>
      <c r="D1148"/>
      <c r="E1148"/>
      <c r="F1148"/>
      <c r="G1148"/>
      <c r="H1148"/>
      <c r="I1148"/>
      <c r="J1148"/>
      <c r="K1148"/>
      <c r="L1148"/>
      <c r="M1148"/>
      <c r="N1148"/>
      <c r="O1148"/>
      <c r="P1148"/>
      <c r="Q1148"/>
      <c r="R1148"/>
      <c r="S1148"/>
      <c r="T1148"/>
      <c r="U1148"/>
      <c r="V1148"/>
      <c r="W1148"/>
      <c r="X1148"/>
    </row>
    <row r="1149" spans="1:24" ht="15" x14ac:dyDescent="0.2">
      <c r="A1149"/>
      <c r="B1149"/>
      <c r="C1149"/>
      <c r="D1149"/>
      <c r="E1149"/>
      <c r="F1149"/>
      <c r="G1149"/>
      <c r="H1149"/>
      <c r="I1149"/>
      <c r="J1149"/>
      <c r="K1149"/>
      <c r="L1149"/>
      <c r="M1149"/>
      <c r="N1149"/>
      <c r="O1149"/>
      <c r="P1149"/>
      <c r="Q1149"/>
      <c r="R1149"/>
      <c r="S1149"/>
      <c r="T1149"/>
      <c r="U1149"/>
      <c r="V1149"/>
      <c r="W1149"/>
      <c r="X1149"/>
    </row>
    <row r="1150" spans="1:24" ht="15" x14ac:dyDescent="0.2">
      <c r="A1150"/>
      <c r="B1150"/>
      <c r="C1150"/>
      <c r="D1150"/>
      <c r="E1150"/>
      <c r="F1150"/>
      <c r="G1150"/>
      <c r="H1150"/>
      <c r="I1150"/>
      <c r="J1150"/>
      <c r="K1150"/>
      <c r="L1150"/>
      <c r="M1150"/>
      <c r="N1150"/>
      <c r="O1150"/>
      <c r="P1150"/>
      <c r="Q1150"/>
      <c r="R1150"/>
      <c r="S1150"/>
      <c r="T1150"/>
      <c r="U1150"/>
      <c r="V1150"/>
      <c r="W1150"/>
      <c r="X1150"/>
    </row>
    <row r="1151" spans="1:24" ht="15" x14ac:dyDescent="0.2">
      <c r="A1151"/>
      <c r="B1151"/>
      <c r="C1151"/>
      <c r="D1151"/>
      <c r="E1151"/>
      <c r="F1151"/>
      <c r="G1151"/>
      <c r="H1151"/>
      <c r="I1151"/>
      <c r="J1151"/>
      <c r="K1151"/>
      <c r="L1151"/>
      <c r="M1151"/>
      <c r="N1151"/>
      <c r="O1151"/>
      <c r="P1151"/>
      <c r="Q1151"/>
      <c r="R1151"/>
      <c r="S1151"/>
      <c r="T1151"/>
      <c r="U1151"/>
      <c r="V1151"/>
      <c r="W1151"/>
      <c r="X1151"/>
    </row>
    <row r="1152" spans="1:24" ht="15" x14ac:dyDescent="0.2">
      <c r="A1152"/>
      <c r="B1152"/>
      <c r="C1152"/>
      <c r="D1152"/>
      <c r="E1152"/>
      <c r="F1152"/>
      <c r="G1152"/>
      <c r="H1152"/>
      <c r="I1152"/>
      <c r="J1152"/>
      <c r="K1152"/>
      <c r="L1152"/>
      <c r="M1152"/>
      <c r="N1152"/>
      <c r="O1152"/>
      <c r="P1152"/>
      <c r="Q1152"/>
      <c r="R1152"/>
      <c r="S1152"/>
      <c r="T1152"/>
      <c r="U1152"/>
      <c r="V1152"/>
      <c r="W1152"/>
      <c r="X1152"/>
    </row>
    <row r="1153" spans="1:24" ht="15" x14ac:dyDescent="0.2">
      <c r="A1153"/>
      <c r="B1153"/>
      <c r="C1153"/>
      <c r="D1153"/>
      <c r="E1153"/>
      <c r="F1153"/>
      <c r="G1153"/>
      <c r="H1153"/>
      <c r="I1153"/>
      <c r="J1153"/>
      <c r="K1153"/>
      <c r="L1153"/>
      <c r="M1153"/>
      <c r="N1153"/>
      <c r="O1153"/>
      <c r="P1153"/>
      <c r="Q1153"/>
      <c r="R1153"/>
      <c r="S1153"/>
      <c r="T1153"/>
      <c r="U1153"/>
      <c r="V1153"/>
      <c r="W1153"/>
      <c r="X1153"/>
    </row>
    <row r="1154" spans="1:24" ht="15" x14ac:dyDescent="0.2">
      <c r="A1154"/>
      <c r="B1154"/>
      <c r="C1154"/>
      <c r="D1154"/>
      <c r="E1154"/>
      <c r="F1154"/>
      <c r="G1154"/>
      <c r="H1154"/>
      <c r="I1154"/>
      <c r="J1154"/>
      <c r="K1154"/>
      <c r="L1154"/>
      <c r="M1154"/>
      <c r="N1154"/>
      <c r="O1154"/>
      <c r="P1154"/>
      <c r="Q1154"/>
      <c r="R1154"/>
      <c r="S1154"/>
      <c r="T1154"/>
      <c r="U1154"/>
      <c r="V1154"/>
      <c r="W1154"/>
      <c r="X1154"/>
    </row>
    <row r="1155" spans="1:24" ht="15" x14ac:dyDescent="0.2">
      <c r="A1155"/>
      <c r="B1155"/>
      <c r="C1155"/>
      <c r="D1155"/>
      <c r="E1155"/>
      <c r="F1155"/>
      <c r="G1155"/>
      <c r="H1155"/>
      <c r="I1155"/>
      <c r="J1155"/>
      <c r="K1155"/>
      <c r="L1155"/>
      <c r="M1155"/>
      <c r="N1155"/>
      <c r="O1155"/>
      <c r="P1155"/>
      <c r="Q1155"/>
      <c r="R1155"/>
      <c r="S1155"/>
      <c r="T1155"/>
      <c r="U1155"/>
      <c r="V1155"/>
      <c r="W1155"/>
      <c r="X1155"/>
    </row>
    <row r="1156" spans="1:24" ht="15" x14ac:dyDescent="0.2">
      <c r="A1156"/>
      <c r="B1156"/>
      <c r="C1156"/>
      <c r="D1156"/>
      <c r="E1156"/>
      <c r="F1156"/>
      <c r="G1156"/>
      <c r="H1156"/>
      <c r="I1156"/>
      <c r="J1156"/>
      <c r="K1156"/>
      <c r="L1156"/>
      <c r="M1156"/>
      <c r="N1156"/>
      <c r="O1156"/>
      <c r="P1156"/>
      <c r="Q1156"/>
      <c r="R1156"/>
      <c r="S1156"/>
      <c r="T1156"/>
      <c r="U1156"/>
      <c r="V1156"/>
      <c r="W1156"/>
      <c r="X1156"/>
    </row>
    <row r="1157" spans="1:24" ht="15" x14ac:dyDescent="0.2">
      <c r="A1157"/>
      <c r="B1157"/>
      <c r="C1157"/>
      <c r="D1157"/>
      <c r="E1157"/>
      <c r="F1157"/>
      <c r="G1157"/>
      <c r="H1157"/>
      <c r="I1157"/>
      <c r="J1157"/>
      <c r="K1157"/>
      <c r="L1157"/>
      <c r="M1157"/>
      <c r="N1157"/>
      <c r="O1157"/>
      <c r="P1157"/>
      <c r="Q1157"/>
      <c r="R1157"/>
      <c r="S1157"/>
      <c r="T1157"/>
      <c r="U1157"/>
      <c r="V1157"/>
      <c r="W1157"/>
      <c r="X1157"/>
    </row>
    <row r="1158" spans="1:24" ht="15" x14ac:dyDescent="0.2">
      <c r="A1158"/>
      <c r="B1158"/>
      <c r="C1158"/>
      <c r="D1158"/>
      <c r="E1158"/>
      <c r="F1158"/>
      <c r="G1158"/>
      <c r="H1158"/>
      <c r="I1158"/>
      <c r="J1158"/>
      <c r="K1158"/>
      <c r="L1158"/>
      <c r="M1158"/>
      <c r="N1158"/>
      <c r="O1158"/>
      <c r="P1158"/>
      <c r="Q1158"/>
      <c r="R1158"/>
      <c r="S1158"/>
      <c r="T1158"/>
      <c r="U1158"/>
      <c r="V1158"/>
      <c r="W1158"/>
      <c r="X1158"/>
    </row>
    <row r="1159" spans="1:24" ht="15" x14ac:dyDescent="0.2">
      <c r="A1159"/>
      <c r="B1159"/>
      <c r="C1159"/>
      <c r="D1159"/>
      <c r="E1159"/>
      <c r="F1159"/>
      <c r="G1159"/>
      <c r="H1159"/>
      <c r="I1159"/>
      <c r="J1159"/>
      <c r="K1159"/>
      <c r="L1159"/>
      <c r="M1159"/>
      <c r="N1159"/>
      <c r="O1159"/>
      <c r="P1159"/>
      <c r="Q1159"/>
      <c r="R1159"/>
      <c r="S1159"/>
      <c r="T1159"/>
      <c r="U1159"/>
      <c r="V1159"/>
      <c r="W1159"/>
      <c r="X1159"/>
    </row>
    <row r="1160" spans="1:24" ht="15" x14ac:dyDescent="0.2">
      <c r="A1160"/>
      <c r="B1160"/>
      <c r="C1160"/>
      <c r="D1160"/>
      <c r="E1160"/>
      <c r="F1160"/>
      <c r="G1160"/>
      <c r="H1160"/>
      <c r="I1160"/>
      <c r="J1160"/>
      <c r="K1160"/>
      <c r="L1160"/>
      <c r="M1160"/>
      <c r="N1160"/>
      <c r="O1160"/>
      <c r="P1160"/>
      <c r="Q1160"/>
      <c r="R1160"/>
      <c r="S1160"/>
      <c r="T1160"/>
      <c r="U1160"/>
      <c r="V1160"/>
      <c r="W1160"/>
      <c r="X1160"/>
    </row>
    <row r="1161" spans="1:24" ht="15" x14ac:dyDescent="0.2">
      <c r="A1161"/>
      <c r="B1161"/>
      <c r="C1161"/>
      <c r="D1161"/>
      <c r="E1161"/>
      <c r="F1161"/>
      <c r="G1161"/>
      <c r="H1161"/>
      <c r="I1161"/>
      <c r="J1161"/>
      <c r="K1161"/>
      <c r="L1161"/>
      <c r="M1161"/>
      <c r="N1161"/>
      <c r="O1161"/>
      <c r="P1161"/>
      <c r="Q1161"/>
      <c r="R1161"/>
      <c r="S1161"/>
      <c r="T1161"/>
      <c r="U1161"/>
      <c r="V1161"/>
      <c r="W1161"/>
      <c r="X1161"/>
    </row>
    <row r="1162" spans="1:24" ht="15" x14ac:dyDescent="0.2">
      <c r="A1162"/>
      <c r="B1162"/>
      <c r="C1162"/>
      <c r="D1162"/>
      <c r="E1162"/>
      <c r="F1162"/>
      <c r="G1162"/>
      <c r="H1162"/>
      <c r="I1162"/>
      <c r="J1162"/>
      <c r="K1162"/>
      <c r="L1162"/>
      <c r="M1162"/>
      <c r="N1162"/>
      <c r="O1162"/>
      <c r="P1162"/>
      <c r="Q1162"/>
      <c r="R1162"/>
      <c r="S1162"/>
      <c r="T1162"/>
      <c r="U1162"/>
      <c r="V1162"/>
      <c r="W1162"/>
      <c r="X1162"/>
    </row>
    <row r="1163" spans="1:24" ht="15" x14ac:dyDescent="0.2">
      <c r="A1163"/>
      <c r="B1163"/>
      <c r="C1163"/>
      <c r="D1163"/>
      <c r="E1163"/>
      <c r="F1163"/>
      <c r="G1163"/>
      <c r="H1163"/>
      <c r="I1163"/>
      <c r="J1163"/>
      <c r="K1163"/>
      <c r="L1163"/>
      <c r="M1163"/>
      <c r="N1163"/>
      <c r="O1163"/>
      <c r="P1163"/>
      <c r="Q1163"/>
      <c r="R1163"/>
      <c r="S1163"/>
      <c r="T1163"/>
      <c r="U1163"/>
      <c r="V1163"/>
      <c r="W1163"/>
      <c r="X1163"/>
    </row>
    <row r="1164" spans="1:24" ht="15" x14ac:dyDescent="0.2">
      <c r="A1164"/>
      <c r="B1164"/>
      <c r="C1164"/>
      <c r="D1164"/>
      <c r="E1164"/>
      <c r="F1164"/>
      <c r="G1164"/>
      <c r="H1164"/>
      <c r="I1164"/>
      <c r="J1164"/>
      <c r="K1164"/>
      <c r="L1164"/>
      <c r="M1164"/>
      <c r="N1164"/>
      <c r="O1164"/>
      <c r="P1164"/>
      <c r="Q1164"/>
      <c r="R1164"/>
      <c r="S1164"/>
      <c r="T1164"/>
      <c r="U1164"/>
      <c r="V1164"/>
      <c r="W1164"/>
      <c r="X1164"/>
    </row>
    <row r="1165" spans="1:24" ht="15" x14ac:dyDescent="0.2">
      <c r="A1165"/>
      <c r="B1165"/>
      <c r="C1165"/>
      <c r="D1165"/>
      <c r="E1165"/>
      <c r="F1165"/>
      <c r="G1165"/>
      <c r="H1165"/>
      <c r="I1165"/>
      <c r="J1165"/>
      <c r="K1165"/>
      <c r="L1165"/>
      <c r="M1165"/>
      <c r="N1165"/>
      <c r="O1165"/>
      <c r="P1165"/>
      <c r="Q1165"/>
      <c r="R1165"/>
      <c r="S1165"/>
      <c r="T1165"/>
      <c r="U1165"/>
      <c r="V1165"/>
      <c r="W1165"/>
      <c r="X1165"/>
    </row>
    <row r="1166" spans="1:24" ht="15" x14ac:dyDescent="0.2">
      <c r="A1166"/>
      <c r="B1166"/>
      <c r="C1166"/>
      <c r="D1166"/>
      <c r="E1166"/>
      <c r="F1166"/>
      <c r="G1166"/>
      <c r="H1166"/>
      <c r="I1166"/>
      <c r="J1166"/>
      <c r="K1166"/>
      <c r="L1166"/>
      <c r="M1166"/>
      <c r="N1166"/>
      <c r="O1166"/>
      <c r="P1166"/>
      <c r="Q1166"/>
      <c r="R1166"/>
      <c r="S1166"/>
      <c r="T1166"/>
      <c r="U1166"/>
      <c r="V1166"/>
      <c r="W1166"/>
      <c r="X1166"/>
    </row>
    <row r="1167" spans="1:24" ht="15" x14ac:dyDescent="0.2">
      <c r="A1167"/>
      <c r="B1167"/>
      <c r="C1167"/>
      <c r="D1167"/>
      <c r="E1167"/>
      <c r="F1167"/>
      <c r="G1167"/>
      <c r="H1167"/>
      <c r="I1167"/>
      <c r="J1167"/>
      <c r="K1167"/>
      <c r="L1167"/>
      <c r="M1167"/>
      <c r="N1167"/>
      <c r="O1167"/>
      <c r="P1167"/>
      <c r="Q1167"/>
      <c r="R1167"/>
      <c r="S1167"/>
      <c r="T1167"/>
      <c r="U1167"/>
      <c r="V1167"/>
      <c r="W1167"/>
      <c r="X1167"/>
    </row>
    <row r="1168" spans="1:24" ht="15" x14ac:dyDescent="0.2">
      <c r="A1168"/>
      <c r="B1168"/>
      <c r="C1168"/>
      <c r="D1168"/>
      <c r="E1168"/>
      <c r="F1168"/>
      <c r="G1168"/>
      <c r="H1168"/>
      <c r="I1168"/>
      <c r="J1168"/>
      <c r="K1168"/>
      <c r="L1168"/>
      <c r="M1168"/>
      <c r="N1168"/>
      <c r="O1168"/>
      <c r="P1168"/>
      <c r="Q1168"/>
      <c r="R1168"/>
      <c r="S1168"/>
      <c r="T1168"/>
      <c r="U1168"/>
      <c r="V1168"/>
      <c r="W1168"/>
      <c r="X1168"/>
    </row>
    <row r="1169" spans="1:24" ht="15" x14ac:dyDescent="0.2">
      <c r="A1169"/>
      <c r="B1169"/>
      <c r="C1169"/>
      <c r="D1169"/>
      <c r="E1169"/>
      <c r="F1169"/>
      <c r="G1169"/>
      <c r="H1169"/>
      <c r="I1169"/>
      <c r="J1169"/>
      <c r="K1169"/>
      <c r="L1169"/>
      <c r="M1169"/>
      <c r="N1169"/>
      <c r="O1169"/>
      <c r="P1169"/>
      <c r="Q1169"/>
      <c r="R1169"/>
      <c r="S1169"/>
      <c r="T1169"/>
      <c r="U1169"/>
      <c r="V1169"/>
      <c r="W1169"/>
      <c r="X1169"/>
    </row>
    <row r="1170" spans="1:24" ht="15" x14ac:dyDescent="0.2">
      <c r="A1170"/>
      <c r="B1170"/>
      <c r="C1170"/>
      <c r="D1170"/>
      <c r="E1170"/>
      <c r="F1170"/>
      <c r="G1170"/>
      <c r="H1170"/>
      <c r="I1170"/>
      <c r="J1170"/>
      <c r="K1170"/>
      <c r="L1170"/>
      <c r="M1170"/>
      <c r="N1170"/>
      <c r="O1170"/>
      <c r="P1170"/>
      <c r="Q1170"/>
      <c r="R1170"/>
      <c r="S1170"/>
      <c r="T1170"/>
      <c r="U1170"/>
      <c r="V1170"/>
      <c r="W1170"/>
      <c r="X1170"/>
    </row>
    <row r="1171" spans="1:24" ht="15" x14ac:dyDescent="0.2">
      <c r="A1171"/>
      <c r="B1171"/>
      <c r="C1171"/>
      <c r="D1171"/>
      <c r="E1171"/>
      <c r="F1171"/>
      <c r="G1171"/>
      <c r="H1171"/>
      <c r="I1171"/>
      <c r="J1171"/>
      <c r="K1171"/>
      <c r="L1171"/>
      <c r="M1171"/>
      <c r="N1171"/>
      <c r="O1171"/>
      <c r="P1171"/>
      <c r="Q1171"/>
      <c r="R1171"/>
      <c r="S1171"/>
      <c r="T1171"/>
      <c r="U1171"/>
      <c r="V1171"/>
      <c r="W1171"/>
      <c r="X1171"/>
    </row>
    <row r="1172" spans="1:24" ht="15" x14ac:dyDescent="0.2">
      <c r="A1172"/>
      <c r="B1172"/>
      <c r="C1172"/>
      <c r="D1172"/>
      <c r="E1172"/>
      <c r="F1172"/>
      <c r="G1172"/>
      <c r="H1172"/>
      <c r="I1172"/>
      <c r="J1172"/>
      <c r="K1172"/>
      <c r="L1172"/>
      <c r="M1172"/>
      <c r="N1172"/>
      <c r="O1172"/>
      <c r="P1172"/>
      <c r="Q1172"/>
      <c r="R1172"/>
      <c r="S1172"/>
      <c r="T1172"/>
      <c r="U1172"/>
      <c r="V1172"/>
      <c r="W1172"/>
      <c r="X1172"/>
    </row>
    <row r="1173" spans="1:24" ht="15" x14ac:dyDescent="0.2">
      <c r="A1173"/>
      <c r="B1173"/>
      <c r="C1173"/>
      <c r="D1173"/>
      <c r="E1173"/>
      <c r="F1173"/>
      <c r="G1173"/>
      <c r="H1173"/>
      <c r="I1173"/>
      <c r="J1173"/>
      <c r="K1173"/>
      <c r="L1173"/>
      <c r="M1173"/>
      <c r="N1173"/>
      <c r="O1173"/>
      <c r="P1173"/>
      <c r="Q1173"/>
      <c r="R1173"/>
      <c r="S1173"/>
      <c r="T1173"/>
      <c r="U1173"/>
      <c r="V1173"/>
      <c r="W1173"/>
      <c r="X1173"/>
    </row>
    <row r="1174" spans="1:24" ht="15" x14ac:dyDescent="0.2">
      <c r="A1174"/>
      <c r="B1174"/>
      <c r="C1174"/>
      <c r="D1174"/>
      <c r="E1174"/>
      <c r="F1174"/>
      <c r="G1174"/>
      <c r="H1174"/>
      <c r="I1174"/>
      <c r="J1174"/>
      <c r="K1174"/>
      <c r="L1174"/>
      <c r="M1174"/>
      <c r="N1174"/>
      <c r="O1174"/>
      <c r="P1174"/>
      <c r="Q1174"/>
      <c r="R1174"/>
      <c r="S1174"/>
      <c r="T1174"/>
      <c r="U1174"/>
      <c r="V1174"/>
      <c r="W1174"/>
      <c r="X1174"/>
    </row>
    <row r="1175" spans="1:24" ht="15" x14ac:dyDescent="0.2">
      <c r="A1175"/>
      <c r="B1175"/>
      <c r="C1175"/>
      <c r="D1175"/>
      <c r="E1175"/>
      <c r="F1175"/>
      <c r="G1175"/>
      <c r="H1175"/>
      <c r="I1175"/>
      <c r="J1175"/>
      <c r="K1175"/>
      <c r="L1175"/>
      <c r="M1175"/>
      <c r="N1175"/>
      <c r="O1175"/>
      <c r="P1175"/>
      <c r="Q1175"/>
      <c r="R1175"/>
      <c r="S1175"/>
      <c r="T1175"/>
      <c r="U1175"/>
      <c r="V1175"/>
      <c r="W1175"/>
      <c r="X1175"/>
    </row>
    <row r="1176" spans="1:24" ht="15" x14ac:dyDescent="0.2">
      <c r="A1176"/>
      <c r="B1176"/>
      <c r="C1176"/>
      <c r="D1176"/>
      <c r="E1176"/>
      <c r="F1176"/>
      <c r="G1176"/>
      <c r="H1176"/>
      <c r="I1176"/>
      <c r="J1176"/>
      <c r="K1176"/>
      <c r="L1176"/>
      <c r="M1176"/>
      <c r="N1176"/>
      <c r="O1176"/>
      <c r="P1176"/>
      <c r="Q1176"/>
      <c r="R1176"/>
      <c r="S1176"/>
      <c r="T1176"/>
      <c r="U1176"/>
      <c r="V1176"/>
      <c r="W1176"/>
      <c r="X1176"/>
    </row>
    <row r="1177" spans="1:24" ht="15" x14ac:dyDescent="0.2">
      <c r="A1177"/>
      <c r="B1177"/>
      <c r="C1177"/>
      <c r="D1177"/>
      <c r="E1177"/>
      <c r="F1177"/>
      <c r="G1177"/>
      <c r="H1177"/>
      <c r="I1177"/>
      <c r="J1177"/>
      <c r="K1177"/>
      <c r="L1177"/>
      <c r="M1177"/>
      <c r="N1177"/>
      <c r="O1177"/>
      <c r="P1177"/>
      <c r="Q1177"/>
      <c r="R1177"/>
      <c r="S1177"/>
      <c r="T1177"/>
      <c r="U1177"/>
      <c r="V1177"/>
      <c r="W1177"/>
      <c r="X1177"/>
    </row>
    <row r="1178" spans="1:24" ht="15" x14ac:dyDescent="0.2">
      <c r="A1178"/>
      <c r="B1178"/>
      <c r="C1178"/>
      <c r="D1178"/>
      <c r="E1178"/>
      <c r="F1178"/>
      <c r="G1178"/>
      <c r="H1178"/>
      <c r="I1178"/>
      <c r="J1178"/>
      <c r="K1178"/>
      <c r="L1178"/>
      <c r="M1178"/>
      <c r="N1178"/>
      <c r="O1178"/>
      <c r="P1178"/>
      <c r="Q1178"/>
      <c r="R1178"/>
      <c r="S1178"/>
      <c r="T1178"/>
      <c r="U1178"/>
      <c r="V1178"/>
      <c r="W1178"/>
      <c r="X1178"/>
    </row>
    <row r="1179" spans="1:24" ht="15" x14ac:dyDescent="0.2">
      <c r="A1179"/>
      <c r="B1179"/>
      <c r="C1179"/>
      <c r="D1179"/>
      <c r="E1179"/>
      <c r="F1179"/>
      <c r="G1179"/>
      <c r="H1179"/>
      <c r="I1179"/>
      <c r="J1179"/>
      <c r="K1179"/>
      <c r="L1179"/>
      <c r="M1179"/>
      <c r="N1179"/>
      <c r="O1179"/>
      <c r="P1179"/>
      <c r="Q1179"/>
      <c r="R1179"/>
      <c r="S1179"/>
      <c r="T1179"/>
      <c r="U1179"/>
      <c r="V1179"/>
      <c r="W1179"/>
      <c r="X1179"/>
    </row>
    <row r="1180" spans="1:24" ht="15" x14ac:dyDescent="0.2">
      <c r="A1180"/>
      <c r="B1180"/>
      <c r="C1180"/>
      <c r="D1180"/>
      <c r="E1180"/>
      <c r="F1180"/>
      <c r="G1180"/>
      <c r="H1180"/>
      <c r="I1180"/>
      <c r="J1180"/>
      <c r="K1180"/>
      <c r="L1180"/>
      <c r="M1180"/>
      <c r="N1180"/>
      <c r="O1180"/>
      <c r="P1180"/>
      <c r="Q1180"/>
      <c r="R1180"/>
      <c r="S1180"/>
      <c r="T1180"/>
      <c r="U1180"/>
      <c r="V1180"/>
      <c r="W1180"/>
      <c r="X1180"/>
    </row>
    <row r="1181" spans="1:24" ht="15" x14ac:dyDescent="0.2">
      <c r="A1181"/>
      <c r="B1181"/>
      <c r="C1181"/>
      <c r="D1181"/>
      <c r="E1181"/>
      <c r="F1181"/>
      <c r="G1181"/>
      <c r="H1181"/>
      <c r="I1181"/>
      <c r="J1181"/>
      <c r="K1181"/>
      <c r="L1181"/>
      <c r="M1181"/>
      <c r="N1181"/>
      <c r="O1181"/>
      <c r="P1181"/>
      <c r="Q1181"/>
      <c r="R1181"/>
      <c r="S1181"/>
      <c r="T1181"/>
      <c r="U1181"/>
      <c r="V1181"/>
      <c r="W1181"/>
      <c r="X1181"/>
    </row>
    <row r="1182" spans="1:24" ht="15" x14ac:dyDescent="0.2">
      <c r="A1182"/>
      <c r="B1182"/>
      <c r="C1182"/>
      <c r="D1182"/>
      <c r="E1182"/>
      <c r="F1182"/>
      <c r="G1182"/>
      <c r="H1182"/>
      <c r="I1182"/>
      <c r="J1182"/>
      <c r="K1182"/>
      <c r="L1182"/>
      <c r="M1182"/>
      <c r="N1182"/>
      <c r="O1182"/>
      <c r="P1182"/>
      <c r="Q1182"/>
      <c r="R1182"/>
      <c r="S1182"/>
      <c r="T1182"/>
      <c r="U1182"/>
      <c r="V1182"/>
      <c r="W1182"/>
      <c r="X1182"/>
    </row>
    <row r="1183" spans="1:24" ht="15" x14ac:dyDescent="0.2">
      <c r="A1183"/>
      <c r="B1183"/>
      <c r="C1183"/>
      <c r="D1183"/>
      <c r="E1183"/>
      <c r="F1183"/>
      <c r="G1183"/>
      <c r="H1183"/>
      <c r="I1183"/>
      <c r="J1183"/>
      <c r="K1183"/>
      <c r="L1183"/>
      <c r="M1183"/>
      <c r="N1183"/>
      <c r="O1183"/>
      <c r="P1183"/>
      <c r="Q1183"/>
      <c r="R1183"/>
      <c r="S1183"/>
      <c r="T1183"/>
      <c r="U1183"/>
      <c r="V1183"/>
      <c r="W1183"/>
      <c r="X1183"/>
    </row>
  </sheetData>
  <mergeCells count="1">
    <mergeCell ref="A11:A12"/>
  </mergeCells>
  <pageMargins left="0.70866141732283472" right="0.70866141732283472" top="0.74803149606299213" bottom="0.74803149606299213" header="0.31496062992125984" footer="0.31496062992125984"/>
  <pageSetup paperSize="9" scale="42" orientation="portrait" verticalDpi="4294967295"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84"/>
  <sheetViews>
    <sheetView zoomScale="80" zoomScaleNormal="80" workbookViewId="0">
      <pane xSplit="2" ySplit="1" topLeftCell="C337" activePane="bottomRight" state="frozen"/>
      <selection activeCell="D6" sqref="D6"/>
      <selection pane="topRight" activeCell="D6" sqref="D6"/>
      <selection pane="bottomLeft" activeCell="D6" sqref="D6"/>
      <selection pane="bottomRight" activeCell="A369" sqref="A369"/>
    </sheetView>
  </sheetViews>
  <sheetFormatPr baseColWidth="10" defaultColWidth="11.5546875" defaultRowHeight="12.75" x14ac:dyDescent="0.2"/>
  <cols>
    <col min="1" max="1" width="7.21875" style="91" customWidth="1"/>
    <col min="2" max="2" width="9.109375" style="2" customWidth="1"/>
    <col min="3" max="3" width="14" style="2" bestFit="1" customWidth="1"/>
    <col min="4" max="4" width="12.88671875" style="2" bestFit="1" customWidth="1"/>
    <col min="5" max="5" width="10.44140625" style="2" bestFit="1" customWidth="1"/>
    <col min="6" max="6" width="13.6640625" style="2" customWidth="1"/>
    <col min="7" max="7" width="9.109375" style="2" customWidth="1"/>
    <col min="8" max="10" width="8.77734375" style="6" customWidth="1"/>
    <col min="11" max="11" width="8.77734375" style="89" customWidth="1"/>
    <col min="12" max="16" width="8.77734375" style="35" customWidth="1"/>
    <col min="17" max="17" width="8.77734375" style="89" customWidth="1"/>
    <col min="18" max="18" width="8.77734375" style="6" customWidth="1"/>
    <col min="19" max="21" width="8.77734375" style="9" customWidth="1"/>
    <col min="22" max="22" width="8.77734375" style="15" customWidth="1"/>
    <col min="23" max="25" width="8.77734375" style="9" customWidth="1"/>
    <col min="26" max="33" width="8.77734375" style="6" customWidth="1"/>
    <col min="34" max="34" width="8.77734375" style="89" customWidth="1"/>
    <col min="35" max="37" width="8.77734375" style="35" customWidth="1"/>
    <col min="38" max="38" width="8.77734375" style="120" customWidth="1"/>
    <col min="39" max="43" width="8.77734375" style="90" customWidth="1"/>
    <col min="44" max="44" width="8.77734375" style="89" customWidth="1"/>
    <col min="45" max="45" width="8.77734375" style="7" customWidth="1"/>
    <col min="46" max="51" width="8.77734375" style="6" customWidth="1"/>
    <col min="52" max="53" width="8.77734375" style="9" customWidth="1"/>
    <col min="54" max="55" width="8.77734375" style="6" customWidth="1"/>
    <col min="56" max="56" width="9.6640625" style="35" customWidth="1"/>
    <col min="57" max="58" width="8.77734375" style="36" customWidth="1"/>
    <col min="59" max="59" width="8.77734375" style="35" customWidth="1"/>
    <col min="60" max="60" width="8.77734375" style="123" customWidth="1"/>
    <col min="61" max="61" width="8.77734375" style="89" customWidth="1"/>
    <col min="62" max="62" width="8.77734375" style="34" customWidth="1"/>
    <col min="63" max="63" width="12.33203125" style="37" customWidth="1"/>
    <col min="64" max="64" width="8.77734375" style="2" customWidth="1"/>
    <col min="65" max="65" width="8.77734375" style="15" customWidth="1"/>
    <col min="66" max="66" width="8.77734375" style="2" customWidth="1"/>
    <col min="67" max="70" width="8.77734375" style="37" customWidth="1"/>
    <col min="71" max="71" width="11.44140625" style="35" customWidth="1"/>
    <col min="72" max="73" width="12.77734375" style="70" customWidth="1"/>
    <col min="74" max="81" width="10.77734375" style="70" customWidth="1"/>
    <col min="82" max="89" width="8.77734375" style="35" customWidth="1"/>
    <col min="90" max="90" width="47.44140625" style="2" customWidth="1"/>
    <col min="91" max="92" width="8.77734375" style="2" customWidth="1"/>
    <col min="93" max="93" width="12.77734375" style="2"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199</v>
      </c>
      <c r="D1" s="3" t="s">
        <v>128</v>
      </c>
      <c r="E1" s="3" t="s">
        <v>111</v>
      </c>
      <c r="F1" s="3" t="s">
        <v>110</v>
      </c>
      <c r="G1" s="3" t="s">
        <v>113</v>
      </c>
      <c r="H1" s="5" t="s">
        <v>13</v>
      </c>
      <c r="I1" s="5" t="s">
        <v>14</v>
      </c>
      <c r="J1" s="5" t="s">
        <v>15</v>
      </c>
      <c r="K1" s="62" t="s">
        <v>56</v>
      </c>
      <c r="L1" s="69" t="s">
        <v>50</v>
      </c>
      <c r="M1" s="69" t="s">
        <v>16</v>
      </c>
      <c r="N1" s="69" t="s">
        <v>17</v>
      </c>
      <c r="O1" s="69" t="s">
        <v>18</v>
      </c>
      <c r="P1" s="69" t="s">
        <v>19</v>
      </c>
      <c r="Q1" s="62" t="s">
        <v>55</v>
      </c>
      <c r="R1" s="5" t="s">
        <v>51</v>
      </c>
      <c r="S1" s="8" t="s">
        <v>117</v>
      </c>
      <c r="T1" s="8" t="s">
        <v>118</v>
      </c>
      <c r="U1" s="8" t="s">
        <v>119</v>
      </c>
      <c r="V1" s="20" t="s">
        <v>120</v>
      </c>
      <c r="W1" s="8" t="s">
        <v>20</v>
      </c>
      <c r="X1" s="8" t="s">
        <v>21</v>
      </c>
      <c r="Y1" s="8" t="s">
        <v>22</v>
      </c>
      <c r="Z1" s="5" t="s">
        <v>23</v>
      </c>
      <c r="AA1" s="5" t="s">
        <v>24</v>
      </c>
      <c r="AB1" s="5" t="s">
        <v>25</v>
      </c>
      <c r="AC1" s="5" t="s">
        <v>26</v>
      </c>
      <c r="AD1" s="5" t="s">
        <v>27</v>
      </c>
      <c r="AE1" s="5" t="s">
        <v>28</v>
      </c>
      <c r="AF1" s="5" t="s">
        <v>29</v>
      </c>
      <c r="AG1" s="5" t="s">
        <v>30</v>
      </c>
      <c r="AH1" s="62" t="s">
        <v>54</v>
      </c>
      <c r="AI1" s="69" t="s">
        <v>52</v>
      </c>
      <c r="AJ1" s="69" t="s">
        <v>32</v>
      </c>
      <c r="AK1" s="69" t="s">
        <v>31</v>
      </c>
      <c r="AL1" s="62" t="s">
        <v>34</v>
      </c>
      <c r="AM1" s="88" t="s">
        <v>130</v>
      </c>
      <c r="AN1" s="88" t="s">
        <v>131</v>
      </c>
      <c r="AO1" s="88" t="s">
        <v>35</v>
      </c>
      <c r="AP1" s="88" t="s">
        <v>33</v>
      </c>
      <c r="AQ1" s="88" t="s">
        <v>65</v>
      </c>
      <c r="AR1" s="63" t="s">
        <v>49</v>
      </c>
      <c r="AS1" s="13" t="s">
        <v>53</v>
      </c>
      <c r="AT1" s="5" t="s">
        <v>36</v>
      </c>
      <c r="AU1" s="5" t="s">
        <v>195</v>
      </c>
      <c r="AV1" s="5" t="s">
        <v>37</v>
      </c>
      <c r="AW1" s="5" t="s">
        <v>38</v>
      </c>
      <c r="AX1" s="5" t="s">
        <v>164</v>
      </c>
      <c r="AY1" s="5" t="s">
        <v>57</v>
      </c>
      <c r="AZ1" s="8" t="s">
        <v>158</v>
      </c>
      <c r="BA1" s="8" t="s">
        <v>163</v>
      </c>
      <c r="BB1" s="5" t="s">
        <v>159</v>
      </c>
      <c r="BC1" s="5" t="s">
        <v>64</v>
      </c>
      <c r="BD1" s="65" t="s">
        <v>39</v>
      </c>
      <c r="BE1" s="82" t="s">
        <v>40</v>
      </c>
      <c r="BF1" s="82" t="s">
        <v>66</v>
      </c>
      <c r="BG1" s="69" t="s">
        <v>46</v>
      </c>
      <c r="BH1" s="121" t="s">
        <v>41</v>
      </c>
      <c r="BI1" s="122" t="s">
        <v>58</v>
      </c>
      <c r="BJ1" s="83" t="s">
        <v>67</v>
      </c>
      <c r="BK1" s="64" t="s">
        <v>43</v>
      </c>
      <c r="BL1" s="3" t="s">
        <v>44</v>
      </c>
      <c r="BM1" s="20" t="s">
        <v>72</v>
      </c>
      <c r="BN1" s="3" t="s">
        <v>70</v>
      </c>
      <c r="BO1" s="81" t="s">
        <v>45</v>
      </c>
      <c r="BP1" s="81" t="s">
        <v>155</v>
      </c>
      <c r="BQ1" s="81" t="s">
        <v>288</v>
      </c>
      <c r="BR1" s="81" t="s">
        <v>150</v>
      </c>
      <c r="BS1" s="79" t="s">
        <v>134</v>
      </c>
      <c r="BT1" s="75" t="s">
        <v>136</v>
      </c>
      <c r="BU1" s="75" t="s">
        <v>137</v>
      </c>
      <c r="BV1" s="75" t="s">
        <v>138</v>
      </c>
      <c r="BW1" s="75" t="s">
        <v>139</v>
      </c>
      <c r="BX1" s="75" t="s">
        <v>140</v>
      </c>
      <c r="BY1" s="75" t="s">
        <v>141</v>
      </c>
      <c r="BZ1" s="75" t="s">
        <v>151</v>
      </c>
      <c r="CA1" s="75" t="s">
        <v>152</v>
      </c>
      <c r="CB1" s="75" t="s">
        <v>142</v>
      </c>
      <c r="CC1" s="75" t="s">
        <v>143</v>
      </c>
      <c r="CD1" s="76" t="s">
        <v>135</v>
      </c>
      <c r="CE1" s="77" t="s">
        <v>144</v>
      </c>
      <c r="CF1" s="77" t="s">
        <v>187</v>
      </c>
      <c r="CG1" s="77" t="s">
        <v>153</v>
      </c>
      <c r="CH1" s="77" t="s">
        <v>196</v>
      </c>
      <c r="CI1" s="77" t="s">
        <v>197</v>
      </c>
      <c r="CJ1" s="78" t="s">
        <v>156</v>
      </c>
      <c r="CK1" s="77" t="s">
        <v>157</v>
      </c>
      <c r="CL1" s="3" t="s">
        <v>47</v>
      </c>
      <c r="CM1" s="3" t="s">
        <v>258</v>
      </c>
      <c r="CN1" s="3" t="s">
        <v>257</v>
      </c>
      <c r="CO1" s="3" t="s">
        <v>278</v>
      </c>
      <c r="CP1" s="23" t="s">
        <v>69</v>
      </c>
      <c r="CQ1" s="66" t="s">
        <v>71</v>
      </c>
      <c r="CR1" s="108"/>
      <c r="CS1" s="108" t="s">
        <v>60</v>
      </c>
      <c r="CT1" s="108" t="s">
        <v>63</v>
      </c>
      <c r="CU1" s="108" t="s">
        <v>162</v>
      </c>
      <c r="CV1" s="108" t="s">
        <v>161</v>
      </c>
      <c r="CW1" s="108" t="s">
        <v>34</v>
      </c>
      <c r="CX1" s="108" t="s">
        <v>67</v>
      </c>
      <c r="CY1" s="108" t="s">
        <v>75</v>
      </c>
      <c r="CZ1" s="108" t="s">
        <v>166</v>
      </c>
      <c r="DA1" s="108" t="s">
        <v>42</v>
      </c>
      <c r="DB1" s="108" t="s">
        <v>76</v>
      </c>
      <c r="DC1" s="108" t="s">
        <v>133</v>
      </c>
      <c r="DD1" s="108" t="s">
        <v>165</v>
      </c>
      <c r="DE1" s="108" t="s">
        <v>176</v>
      </c>
      <c r="DF1" s="108" t="s">
        <v>177</v>
      </c>
      <c r="DG1" s="108" t="s">
        <v>178</v>
      </c>
      <c r="DH1" s="108" t="s">
        <v>184</v>
      </c>
      <c r="DI1" s="108" t="s">
        <v>186</v>
      </c>
      <c r="DJ1" s="108" t="s">
        <v>192</v>
      </c>
      <c r="DK1" s="108" t="s">
        <v>194</v>
      </c>
    </row>
    <row r="2" spans="1:132" x14ac:dyDescent="0.2">
      <c r="A2" s="91" t="s">
        <v>200</v>
      </c>
      <c r="B2" s="2" t="s">
        <v>8</v>
      </c>
      <c r="C2" s="94">
        <v>33970</v>
      </c>
      <c r="D2" s="2" t="s">
        <v>129</v>
      </c>
      <c r="E2" s="4" t="s">
        <v>251</v>
      </c>
      <c r="F2" s="4" t="s">
        <v>252</v>
      </c>
      <c r="G2" s="4" t="s">
        <v>112</v>
      </c>
      <c r="H2" s="6">
        <f>Tabla1[[#This Row],[Trenes Corridos (TC)]]*Tabla1[[#This Row],[Km. Línea (entre cabeceras) en Servicio]]</f>
        <v>184504.32000000001</v>
      </c>
      <c r="K2" s="89">
        <f>+Tabla1[[#This Row],[TK Remolcados (1)]]+Tabla1[[#This Row],[TK Coche Motor (2)]]+Tabla1[[#This Row],[TK Eléctricos (3)]]</f>
        <v>184504.32000000001</v>
      </c>
      <c r="L2" s="15"/>
      <c r="M2" s="6">
        <f>Tabla1[[#This Row],[TK Remolcados (1)]]</f>
        <v>184504.32000000001</v>
      </c>
      <c r="N2" s="35">
        <f>Tabla1[[#This Row],[TK Remolcados (1)]]*Tabla1[[#This Row],[Form. Media Trenes Remolcados]]</f>
        <v>1132856.5248</v>
      </c>
      <c r="O2" s="6"/>
      <c r="P2" s="6"/>
      <c r="Q2" s="89">
        <f>Tabla1[[#This Row],[CK Remolcados (5)]]+Tabla1[[#This Row],[CK Coche Motor (6)]]+Tabla1[[#This Row],[CK Eléctricos (7)]]</f>
        <v>1132856.5248</v>
      </c>
      <c r="R2" s="34"/>
      <c r="S2" s="36">
        <v>33.299999999999997</v>
      </c>
      <c r="T2" s="34"/>
      <c r="U2" s="36"/>
      <c r="V2" s="34"/>
      <c r="W2" s="36">
        <v>6.14</v>
      </c>
      <c r="X2" s="6"/>
      <c r="Y2" s="6"/>
      <c r="Z2" s="35">
        <f>Tabla1[[#This Row],[Form. Media Trenes Remolcados]]*Tabla1[[#This Row],[Asientos Prom. x C. Remolcados]]*Tabla1[[#This Row],[Trenes Corridos (TC)]]</f>
        <v>1961656.3199999998</v>
      </c>
      <c r="AA2" s="35"/>
      <c r="AB2" s="35"/>
      <c r="AC2" s="35">
        <v>96</v>
      </c>
      <c r="AD2" s="35"/>
      <c r="AF2" s="6">
        <f>+'[2]SM TAB'!$H6</f>
        <v>3577</v>
      </c>
      <c r="AG2" s="6">
        <f>+Tabla1[[#This Row],[Trenes Programados]]-Tabla1[[#This Row],[Trenes Corridos (TC)]]</f>
        <v>249</v>
      </c>
      <c r="AH2" s="89">
        <f>+'[2]SM TAB'!$J6</f>
        <v>3328</v>
      </c>
      <c r="AI2" s="15"/>
      <c r="AJ2" s="6">
        <f>+'[2]SM TAB'!$K6</f>
        <v>2774</v>
      </c>
      <c r="AK2" s="6">
        <f>+Tabla1[[#This Row],[Trenes Corridos (TC)]]-Tabla1[[#This Row],[Trenes Puntuales]]</f>
        <v>554</v>
      </c>
      <c r="AL2" s="92">
        <f>Tabla1[[#This Row],[Trenes Puntuales]]/Tabla1[[#This Row],[Trenes Programados]]</f>
        <v>0.77551020408163263</v>
      </c>
      <c r="AM2" s="92">
        <v>0.95</v>
      </c>
      <c r="AN2" s="92" t="str">
        <f>+IF(Tabla1[[#This Row],[Regularidad Absoluta]]&gt;=Tabla1[[#This Row],[RA 95%]],Tabla1[[#This Row],[Regularidad Absoluta]],"")</f>
        <v/>
      </c>
      <c r="AO2" s="92">
        <f>Tabla1[[#This Row],[Trenes Puntuales]]/Tabla1[[#This Row],[Trenes Corridos (TC)]]</f>
        <v>0.83353365384615385</v>
      </c>
      <c r="AP2" s="92">
        <f>Tabla1[[#This Row],[Trenes Corridos (TC)]]/Tabla1[[#This Row],[Trenes Programados]]</f>
        <v>0.93038859379368188</v>
      </c>
      <c r="AQ2" s="92"/>
      <c r="AR2" s="7">
        <v>1671000</v>
      </c>
      <c r="AS2" s="15">
        <v>0</v>
      </c>
      <c r="AT2" s="6">
        <f>+Tabla1[[#This Row],[Pasajeros Pagos (PAX)]]/Tabla1[[#This Row],[Indice Dia Habil]]</f>
        <v>67379.032258064515</v>
      </c>
      <c r="AU2" s="15">
        <v>0</v>
      </c>
      <c r="AV2" s="6">
        <f>+Tabla1[[#This Row],[Pasajeros Pagos (PAX)]]/Tabla1[[#This Row],[Trenes Corridos (TC)]]</f>
        <v>502.10336538461536</v>
      </c>
      <c r="AW2" s="6">
        <f>+Tabla1[[#This Row],[PAX x Tren]]/Tabla1[[#This Row],[Form. Media Trenes Remolcados]]</f>
        <v>81.77579240791782</v>
      </c>
      <c r="AY2" s="6">
        <v>188</v>
      </c>
      <c r="AZ2" s="9">
        <f>+Tabla1[[#This Row],[PAX Kilómetro]]/Tabla1[[#This Row],[Coches Kilómetro (CK) (5+6+7)]]</f>
        <v>33.040724334631555</v>
      </c>
      <c r="BB2" s="15">
        <f>+Tabla1[[#This Row],[Ocupación Media (PaxKm/CocheKm)]]/Tabla1[[#This Row],[Capacidad x Coche (4xm2)]]</f>
        <v>0.17574853369484869</v>
      </c>
      <c r="BC2" s="15">
        <v>0</v>
      </c>
      <c r="BD2" s="35">
        <f>+Tabla1[[#This Row],[Pasajeros Pagos (PAX)]]*Tabla1[[#This Row],[PAX Recorrido Medio]]</f>
        <v>37430400.146605499</v>
      </c>
      <c r="BE2" s="36">
        <v>22.40000008773519</v>
      </c>
      <c r="BF2" s="34">
        <v>0</v>
      </c>
      <c r="BG2" s="35">
        <f>+Tabla1[[#This Row],[Pasajeros Pagos (PAX)]]*CN2</f>
        <v>1836069.9388546881</v>
      </c>
      <c r="BH2" s="123">
        <f t="shared" ref="BH2:BH18" si="0">(+AR2/BI2-1)*-1</f>
        <v>0.19999961699562752</v>
      </c>
      <c r="BI2" s="89">
        <f t="shared" ref="BI2:BI65" si="1">(+AH2*CM2)*((+(20/(1-20/100))/100)+1)-1</f>
        <v>2088749</v>
      </c>
      <c r="BL2" s="10"/>
      <c r="BN2" s="47"/>
      <c r="BO2" s="80">
        <v>24.8</v>
      </c>
      <c r="BP2" s="74">
        <v>55.44</v>
      </c>
      <c r="BQ2" s="74">
        <f>+Tabla1[[#This Row],[Km. Línea (entre cabeceras) en Servicio]]</f>
        <v>55.44</v>
      </c>
      <c r="BR2" s="35">
        <v>20</v>
      </c>
      <c r="BT2" s="70">
        <f>+Tabla1[[#This Row],[Recaudación Vta. Boletos $]]/Tabla1[[#This Row],[Km. Línea (entre cabeceras) en Servicio]]</f>
        <v>0</v>
      </c>
      <c r="BU2" s="71">
        <f>+Tabla1[[#This Row],[Recaudación/Km. Línea (PESOS)]]/CP2</f>
        <v>0</v>
      </c>
      <c r="BV2" s="70">
        <f>+Tabla1[[#This Row],[Recaudación Vta. Boletos $]]/Tabla1[[#This Row],[Trenes Corridos (TC)]]</f>
        <v>0</v>
      </c>
      <c r="BW2" s="71">
        <f>+Tabla1[[#This Row],[Recaudación/Trenes Corridos (PESOS)]]/CP2</f>
        <v>0</v>
      </c>
      <c r="BX2" s="70">
        <f>+Tabla1[[#This Row],[Recaudación Vta. Boletos $]]/Tabla1[[#This Row],[Coches Kilómetro (CK) (5+6+7)]]</f>
        <v>0</v>
      </c>
      <c r="BY2" s="71">
        <f>+Tabla1[[#This Row],[Recaudación/Coche Kilómetro (PESOS)]]/CP2</f>
        <v>0</v>
      </c>
      <c r="BZ2" s="72">
        <f>+Tabla1[[#This Row],[Recaudación Vta. Boletos $]]/Tabla1[[#This Row],[PAX Kilómetro]]</f>
        <v>0</v>
      </c>
      <c r="CA2" s="73">
        <f>+Tabla1[[#This Row],[Recaudación/Pasajeros Kilómetro (PESOS)]]/CP2</f>
        <v>0</v>
      </c>
      <c r="CC2" s="71"/>
      <c r="CE2" s="74"/>
      <c r="CF2" s="35">
        <f>+Tabla1[[#This Row],[Pasajeros Pagos (PAX)]]/Tabla1[[#This Row],[Km. Línea (entre cabeceras) en Servicio]]</f>
        <v>30140.692640692643</v>
      </c>
      <c r="CG2" s="35">
        <f>+Tabla1[[#This Row],[Pasajeros Pagos (PAX)]]/Tabla1[[#This Row],[Cantidad de Estaciones en Servicio]]</f>
        <v>83550</v>
      </c>
      <c r="CH2" s="35">
        <f>+Tabla1[[#This Row],[PAX Kilómetro]]/Tabla1[[#This Row],[Km. Línea (entre cabeceras) en Servicio]]</f>
        <v>675151.51779591455</v>
      </c>
      <c r="CI2" s="35">
        <f>+Tabla1[[#This Row],[Coches Kilómetro (CK) (5+6+7)]]/Tabla1[[#This Row],[Km. Línea (entre cabeceras) en Servicio]]</f>
        <v>20433.920000000002</v>
      </c>
      <c r="CJ2" s="35">
        <f>+[1]!SMar_InfraMR[[#This Row],[Total Coches Remolcados]]</f>
        <v>146</v>
      </c>
      <c r="CK2" s="35">
        <f>+Tabla1[[#This Row],[Pasajeros Pagos (PAX)]]/Tabla1[[#This Row],[Coches en Servicio]]</f>
        <v>11445.205479452055</v>
      </c>
      <c r="CM2" s="12">
        <f>+Tabla1[[#This Row],[PAX x Tren]]</f>
        <v>502.10336538461536</v>
      </c>
      <c r="CN2" s="11">
        <v>1.0987851219956242</v>
      </c>
      <c r="CP2" s="10">
        <v>0.99909999999999999</v>
      </c>
      <c r="CQ2" s="67">
        <v>630</v>
      </c>
      <c r="CR2" s="109"/>
      <c r="CS2" s="109"/>
      <c r="CT2" s="109"/>
      <c r="CU2" s="109"/>
      <c r="CV2" s="109"/>
      <c r="CW2" s="109"/>
      <c r="CX2" s="109"/>
      <c r="CY2" s="109"/>
      <c r="CZ2" s="109"/>
      <c r="DA2" s="109"/>
      <c r="DB2" s="109"/>
      <c r="DC2" s="109"/>
      <c r="DD2" s="109"/>
      <c r="DE2" s="109"/>
      <c r="DF2" s="109"/>
      <c r="DG2" s="109"/>
      <c r="DH2" s="109"/>
      <c r="DI2" s="109"/>
      <c r="DJ2" s="109"/>
      <c r="DK2" s="109"/>
      <c r="EA2" s="2">
        <v>1993</v>
      </c>
      <c r="EB2" s="2" t="s">
        <v>8</v>
      </c>
    </row>
    <row r="3" spans="1:132" x14ac:dyDescent="0.2">
      <c r="A3" s="91" t="s">
        <v>200</v>
      </c>
      <c r="B3" s="2" t="s">
        <v>9</v>
      </c>
      <c r="C3" s="94">
        <v>34001</v>
      </c>
      <c r="D3" s="2" t="s">
        <v>129</v>
      </c>
      <c r="E3" s="4" t="s">
        <v>251</v>
      </c>
      <c r="F3" s="4" t="s">
        <v>252</v>
      </c>
      <c r="G3" s="4" t="s">
        <v>112</v>
      </c>
      <c r="H3" s="6">
        <f>Tabla1[[#This Row],[Trenes Corridos (TC)]]*Tabla1[[#This Row],[Km. Línea (entre cabeceras) en Servicio]]</f>
        <v>176853.6</v>
      </c>
      <c r="K3" s="89">
        <f>+Tabla1[[#This Row],[TK Remolcados (1)]]+Tabla1[[#This Row],[TK Coche Motor (2)]]+Tabla1[[#This Row],[TK Eléctricos (3)]]</f>
        <v>176853.6</v>
      </c>
      <c r="L3" s="15"/>
      <c r="M3" s="6">
        <f>Tabla1[[#This Row],[TK Remolcados (1)]]</f>
        <v>176853.6</v>
      </c>
      <c r="N3" s="35">
        <f>Tabla1[[#This Row],[TK Remolcados (1)]]*Tabla1[[#This Row],[Form. Media Trenes Remolcados]]</f>
        <v>1085881.1040000001</v>
      </c>
      <c r="O3" s="6"/>
      <c r="P3" s="6"/>
      <c r="Q3" s="89">
        <f>Tabla1[[#This Row],[CK Remolcados (5)]]+Tabla1[[#This Row],[CK Coche Motor (6)]]+Tabla1[[#This Row],[CK Eléctricos (7)]]</f>
        <v>1085881.1040000001</v>
      </c>
      <c r="R3" s="34"/>
      <c r="S3" s="36">
        <v>33.299999999999997</v>
      </c>
      <c r="T3" s="34"/>
      <c r="U3" s="36"/>
      <c r="V3" s="34"/>
      <c r="W3" s="36">
        <v>6.14</v>
      </c>
      <c r="X3" s="6"/>
      <c r="Y3" s="6"/>
      <c r="Z3" s="35">
        <f>Tabla1[[#This Row],[Form. Media Trenes Remolcados]]*Tabla1[[#This Row],[Asientos Prom. x C. Remolcados]]*Tabla1[[#This Row],[Trenes Corridos (TC)]]</f>
        <v>1880313.5999999999</v>
      </c>
      <c r="AA3" s="35"/>
      <c r="AB3" s="35"/>
      <c r="AC3" s="35">
        <v>96</v>
      </c>
      <c r="AD3" s="35"/>
      <c r="AF3" s="6">
        <f>+'[2]SM TAB'!$H7</f>
        <v>3308</v>
      </c>
      <c r="AG3" s="6">
        <f>+Tabla1[[#This Row],[Trenes Programados]]-Tabla1[[#This Row],[Trenes Corridos (TC)]]</f>
        <v>118</v>
      </c>
      <c r="AH3" s="89">
        <f>+'[2]SM TAB'!$J7</f>
        <v>3190</v>
      </c>
      <c r="AI3" s="15"/>
      <c r="AJ3" s="6">
        <f>+'[2]SM TAB'!$K7</f>
        <v>2606</v>
      </c>
      <c r="AK3" s="6">
        <f>+Tabla1[[#This Row],[Trenes Corridos (TC)]]-Tabla1[[#This Row],[Trenes Puntuales]]</f>
        <v>584</v>
      </c>
      <c r="AL3" s="92">
        <f>Tabla1[[#This Row],[Trenes Puntuales]]/Tabla1[[#This Row],[Trenes Programados]]</f>
        <v>0.78778718258766622</v>
      </c>
      <c r="AM3" s="92">
        <v>0.95</v>
      </c>
      <c r="AN3" s="92" t="str">
        <f>+IF(Tabla1[[#This Row],[Regularidad Absoluta]]&gt;=Tabla1[[#This Row],[RA 95%]],Tabla1[[#This Row],[Regularidad Absoluta]],"")</f>
        <v/>
      </c>
      <c r="AO3" s="92">
        <f>Tabla1[[#This Row],[Trenes Puntuales]]/Tabla1[[#This Row],[Trenes Corridos (TC)]]</f>
        <v>0.81692789968652035</v>
      </c>
      <c r="AP3" s="92">
        <f>Tabla1[[#This Row],[Trenes Corridos (TC)]]/Tabla1[[#This Row],[Trenes Programados]]</f>
        <v>0.964328899637243</v>
      </c>
      <c r="AQ3" s="92"/>
      <c r="AR3" s="7">
        <v>1608000</v>
      </c>
      <c r="AS3" s="15">
        <v>0</v>
      </c>
      <c r="AT3" s="6">
        <f>+Tabla1[[#This Row],[Pasajeros Pagos (PAX)]]/Tabla1[[#This Row],[Indice Dia Habil]]</f>
        <v>67000</v>
      </c>
      <c r="AU3" s="15">
        <v>0</v>
      </c>
      <c r="AV3" s="6">
        <f>+Tabla1[[#This Row],[Pasajeros Pagos (PAX)]]/Tabla1[[#This Row],[Trenes Corridos (TC)]]</f>
        <v>504.07523510971788</v>
      </c>
      <c r="AW3" s="6">
        <f>+Tabla1[[#This Row],[PAX x Tren]]/Tabla1[[#This Row],[Form. Media Trenes Remolcados]]</f>
        <v>82.096943828944291</v>
      </c>
      <c r="AY3" s="6">
        <v>188</v>
      </c>
      <c r="AZ3" s="9">
        <f>+Tabla1[[#This Row],[PAX Kilómetro]]/Tabla1[[#This Row],[Coches Kilómetro (CK) (5+6+7)]]</f>
        <v>33.170482485049476</v>
      </c>
      <c r="BB3" s="15">
        <f>+Tabla1[[#This Row],[Ocupación Media (PaxKm/CocheKm)]]/Tabla1[[#This Row],[Capacidad x Coche (4xm2)]]</f>
        <v>0.17643873662260359</v>
      </c>
      <c r="BC3" s="15">
        <v>0</v>
      </c>
      <c r="BD3" s="35">
        <f>+Tabla1[[#This Row],[Pasajeros Pagos (PAX)]]*Tabla1[[#This Row],[PAX Recorrido Medio]]</f>
        <v>36019200.141078189</v>
      </c>
      <c r="BE3" s="36">
        <v>22.40000008773519</v>
      </c>
      <c r="BF3" s="34">
        <v>0</v>
      </c>
      <c r="BG3" s="35">
        <f>+Tabla1[[#This Row],[Pasajeros Pagos (PAX)]]*CN3</f>
        <v>1793907.8917972462</v>
      </c>
      <c r="BH3" s="123">
        <f t="shared" si="0"/>
        <v>0.19999960198985178</v>
      </c>
      <c r="BI3" s="89">
        <f t="shared" si="1"/>
        <v>2009999</v>
      </c>
      <c r="BL3" s="10"/>
      <c r="BN3" s="47"/>
      <c r="BO3" s="80">
        <v>24</v>
      </c>
      <c r="BP3" s="74">
        <v>55.44</v>
      </c>
      <c r="BQ3" s="74">
        <f>+Tabla1[[#This Row],[Km. Línea (entre cabeceras) en Servicio]]</f>
        <v>55.44</v>
      </c>
      <c r="BR3" s="35">
        <v>20</v>
      </c>
      <c r="BT3" s="70">
        <f>+Tabla1[[#This Row],[Recaudación Vta. Boletos $]]/Tabla1[[#This Row],[Km. Línea (entre cabeceras) en Servicio]]</f>
        <v>0</v>
      </c>
      <c r="BU3" s="71">
        <f>+Tabla1[[#This Row],[Recaudación/Km. Línea (PESOS)]]/CP3</f>
        <v>0</v>
      </c>
      <c r="BV3" s="70">
        <f>+Tabla1[[#This Row],[Recaudación Vta. Boletos $]]/Tabla1[[#This Row],[Trenes Corridos (TC)]]</f>
        <v>0</v>
      </c>
      <c r="BW3" s="71">
        <f>+Tabla1[[#This Row],[Recaudación/Trenes Corridos (PESOS)]]/CP3</f>
        <v>0</v>
      </c>
      <c r="BX3" s="70">
        <f>+Tabla1[[#This Row],[Recaudación Vta. Boletos $]]/Tabla1[[#This Row],[Coches Kilómetro (CK) (5+6+7)]]</f>
        <v>0</v>
      </c>
      <c r="BY3" s="71">
        <f>+Tabla1[[#This Row],[Recaudación/Coche Kilómetro (PESOS)]]/CP3</f>
        <v>0</v>
      </c>
      <c r="BZ3" s="72">
        <f>+Tabla1[[#This Row],[Recaudación Vta. Boletos $]]/Tabla1[[#This Row],[PAX Kilómetro]]</f>
        <v>0</v>
      </c>
      <c r="CA3" s="73">
        <f>+Tabla1[[#This Row],[Recaudación/Pasajeros Kilómetro (PESOS)]]/CP3</f>
        <v>0</v>
      </c>
      <c r="CC3" s="71"/>
      <c r="CE3" s="74"/>
      <c r="CF3" s="35">
        <f>+Tabla1[[#This Row],[Pasajeros Pagos (PAX)]]/Tabla1[[#This Row],[Km. Línea (entre cabeceras) en Servicio]]</f>
        <v>29004.329004329007</v>
      </c>
      <c r="CG3" s="35">
        <f>+Tabla1[[#This Row],[Pasajeros Pagos (PAX)]]/Tabla1[[#This Row],[Cantidad de Estaciones en Servicio]]</f>
        <v>80400</v>
      </c>
      <c r="CH3" s="35">
        <f>+Tabla1[[#This Row],[PAX Kilómetro]]/Tabla1[[#This Row],[Km. Línea (entre cabeceras) en Servicio]]</f>
        <v>649696.97224167013</v>
      </c>
      <c r="CI3" s="35">
        <f>+Tabla1[[#This Row],[Coches Kilómetro (CK) (5+6+7)]]/Tabla1[[#This Row],[Km. Línea (entre cabeceras) en Servicio]]</f>
        <v>19586.600000000002</v>
      </c>
      <c r="CJ3" s="35">
        <f>+[1]!SMar_InfraMR[[#This Row],[Total Coches Remolcados]]</f>
        <v>146</v>
      </c>
      <c r="CK3" s="35">
        <f>+Tabla1[[#This Row],[Pasajeros Pagos (PAX)]]/Tabla1[[#This Row],[Coches en Servicio]]</f>
        <v>11013.698630136987</v>
      </c>
      <c r="CM3" s="12">
        <f>+Tabla1[[#This Row],[PAX x Tren]]</f>
        <v>504.07523510971788</v>
      </c>
      <c r="CN3" s="11">
        <v>1.1156143605704267</v>
      </c>
      <c r="CP3" s="10">
        <v>0.99909999999999999</v>
      </c>
      <c r="CQ3" s="67">
        <v>630</v>
      </c>
      <c r="CR3" s="109" t="s">
        <v>62</v>
      </c>
      <c r="CS3" s="110">
        <f>LOOKUP(2,1/(AR:AR&lt;&gt;""),AR:AR)</f>
        <v>2817720</v>
      </c>
      <c r="CT3" s="110">
        <f>LOOKUP(2,1/(AH:AH&lt;&gt;""),AH:AH)</f>
        <v>4174</v>
      </c>
      <c r="CU3" s="110">
        <f>LOOKUP(2,1/(AZ:AZ&lt;&gt;""),AZ:AZ)</f>
        <v>50.725810584013786</v>
      </c>
      <c r="CV3" s="111">
        <f>LOOKUP(2,1/(BB:BB&lt;&gt;""),BB:BB)</f>
        <v>0.26282803411406108</v>
      </c>
      <c r="CW3" s="111">
        <f>LOOKUP(2,1/(AL:AL&lt;&gt;""),AL:AL)</f>
        <v>0.51730460692184277</v>
      </c>
      <c r="CX3" s="111">
        <f>LOOKUP(2,1/(BJ:BJ&lt;&gt;""),BJ:BJ)</f>
        <v>8.2110174932469183E-3</v>
      </c>
      <c r="CY3" s="112">
        <f>LOOKUP(2,1/(BL:BL&lt;&gt;""),BL:BL)</f>
        <v>27.905614660079777</v>
      </c>
      <c r="CZ3" s="113">
        <f>LOOKUP(2,1/(BN:BN&lt;&gt;""),BN:BN)</f>
        <v>0.10032938326051549</v>
      </c>
      <c r="DA3" s="110">
        <f>LOOKUP(2,1/(BI:BI&lt;&gt;""),BI:BI)</f>
        <v>4008150.4418609105</v>
      </c>
      <c r="DB3" s="111">
        <f>LOOKUP(2,1/(BH:BH&lt;&gt;""),BH:BH)</f>
        <v>0.29700243519507608</v>
      </c>
      <c r="DC3" s="111" t="str">
        <f>LOOKUP(2,1/(CL:CL&lt;&gt;""),CL:CL)</f>
        <v>Aumento de Tarifas 01/07/2023 (Resolución RESOL-2022-1017-APN-MTR)</v>
      </c>
      <c r="DD3" s="110">
        <f>LOOKUP(2,1/(AW:AW&lt;&gt;""),AW:AW)</f>
        <v>96.437812307481678</v>
      </c>
      <c r="DE3" s="110">
        <f>LOOKUP(2,1/(K:K&lt;&gt;""),K:K)</f>
        <v>221222</v>
      </c>
      <c r="DF3" s="110">
        <f>LOOKUP(2,1/(Q:Q&lt;&gt;""),Q:Q)</f>
        <v>1548554</v>
      </c>
      <c r="DG3" s="111">
        <f>LOOKUP(2,1/(AP:AP&lt;&gt;""),AP:AP)</f>
        <v>0.95668118267247304</v>
      </c>
      <c r="DH3" s="110">
        <f>LOOKUP(2,1/(BR:BR&lt;&gt;""),BR:BR)</f>
        <v>21</v>
      </c>
      <c r="DI3" s="110">
        <f>LOOKUP(2,1/(BP:BP&lt;&gt;""),BP:BP)</f>
        <v>72.3</v>
      </c>
      <c r="DJ3" s="109"/>
      <c r="DK3" s="110">
        <f>LOOKUP(2,1/(AT:AT&lt;&gt;""),AT:AT)</f>
        <v>104553.61781076067</v>
      </c>
      <c r="EA3" s="2">
        <v>1993</v>
      </c>
      <c r="EB3" s="2" t="s">
        <v>9</v>
      </c>
    </row>
    <row r="4" spans="1:132" x14ac:dyDescent="0.2">
      <c r="A4" s="91" t="s">
        <v>200</v>
      </c>
      <c r="B4" s="2" t="s">
        <v>10</v>
      </c>
      <c r="C4" s="94">
        <v>34029</v>
      </c>
      <c r="D4" s="2" t="s">
        <v>129</v>
      </c>
      <c r="E4" s="4" t="s">
        <v>251</v>
      </c>
      <c r="F4" s="4" t="s">
        <v>252</v>
      </c>
      <c r="G4" s="4" t="s">
        <v>112</v>
      </c>
      <c r="H4" s="6">
        <f>Tabla1[[#This Row],[Trenes Corridos (TC)]]*Tabla1[[#This Row],[Km. Línea (entre cabeceras) en Servicio]]</f>
        <v>194538.96</v>
      </c>
      <c r="K4" s="89">
        <f>+Tabla1[[#This Row],[TK Remolcados (1)]]+Tabla1[[#This Row],[TK Coche Motor (2)]]+Tabla1[[#This Row],[TK Eléctricos (3)]]</f>
        <v>194538.96</v>
      </c>
      <c r="L4" s="15"/>
      <c r="M4" s="6">
        <f>Tabla1[[#This Row],[TK Remolcados (1)]]</f>
        <v>194538.96</v>
      </c>
      <c r="N4" s="35">
        <f>Tabla1[[#This Row],[TK Remolcados (1)]]*Tabla1[[#This Row],[Form. Media Trenes Remolcados]]</f>
        <v>1194469.2143999999</v>
      </c>
      <c r="O4" s="6"/>
      <c r="P4" s="6"/>
      <c r="Q4" s="89">
        <f>Tabla1[[#This Row],[CK Remolcados (5)]]+Tabla1[[#This Row],[CK Coche Motor (6)]]+Tabla1[[#This Row],[CK Eléctricos (7)]]</f>
        <v>1194469.2143999999</v>
      </c>
      <c r="R4" s="34"/>
      <c r="S4" s="36">
        <v>33.299999999999997</v>
      </c>
      <c r="T4" s="34"/>
      <c r="U4" s="36"/>
      <c r="V4" s="34"/>
      <c r="W4" s="36">
        <v>6.14</v>
      </c>
      <c r="X4" s="6"/>
      <c r="Y4" s="6"/>
      <c r="Z4" s="35">
        <f>Tabla1[[#This Row],[Form. Media Trenes Remolcados]]*Tabla1[[#This Row],[Asientos Prom. x C. Remolcados]]*Tabla1[[#This Row],[Trenes Corridos (TC)]]</f>
        <v>2068344.9599999997</v>
      </c>
      <c r="AA4" s="35"/>
      <c r="AB4" s="35"/>
      <c r="AC4" s="35">
        <v>96</v>
      </c>
      <c r="AD4" s="35"/>
      <c r="AF4" s="6">
        <f>+'[2]SM TAB'!$H8</f>
        <v>3685</v>
      </c>
      <c r="AG4" s="6">
        <f>+Tabla1[[#This Row],[Trenes Programados]]-Tabla1[[#This Row],[Trenes Corridos (TC)]]</f>
        <v>176</v>
      </c>
      <c r="AH4" s="89">
        <f>+'[2]SM TAB'!$J8</f>
        <v>3509</v>
      </c>
      <c r="AI4" s="15"/>
      <c r="AJ4" s="6">
        <f>+'[2]SM TAB'!$K8</f>
        <v>3106</v>
      </c>
      <c r="AK4" s="6">
        <f>+Tabla1[[#This Row],[Trenes Corridos (TC)]]-Tabla1[[#This Row],[Trenes Puntuales]]</f>
        <v>403</v>
      </c>
      <c r="AL4" s="92">
        <f>Tabla1[[#This Row],[Trenes Puntuales]]/Tabla1[[#This Row],[Trenes Programados]]</f>
        <v>0.84287652645861599</v>
      </c>
      <c r="AM4" s="92">
        <v>0.95</v>
      </c>
      <c r="AN4" s="92" t="str">
        <f>+IF(Tabla1[[#This Row],[Regularidad Absoluta]]&gt;=Tabla1[[#This Row],[RA 95%]],Tabla1[[#This Row],[Regularidad Absoluta]],"")</f>
        <v/>
      </c>
      <c r="AO4" s="92">
        <f>Tabla1[[#This Row],[Trenes Puntuales]]/Tabla1[[#This Row],[Trenes Corridos (TC)]]</f>
        <v>0.88515246508976919</v>
      </c>
      <c r="AP4" s="92">
        <f>Tabla1[[#This Row],[Trenes Corridos (TC)]]/Tabla1[[#This Row],[Trenes Programados]]</f>
        <v>0.9522388059701492</v>
      </c>
      <c r="AQ4" s="92"/>
      <c r="AR4" s="7">
        <v>1876000</v>
      </c>
      <c r="AS4" s="15">
        <v>0</v>
      </c>
      <c r="AT4" s="6">
        <f>+Tabla1[[#This Row],[Pasajeros Pagos (PAX)]]/Tabla1[[#This Row],[Indice Dia Habil]]</f>
        <v>72153.846153846156</v>
      </c>
      <c r="AU4" s="15">
        <v>0</v>
      </c>
      <c r="AV4" s="6">
        <f>+Tabla1[[#This Row],[Pasajeros Pagos (PAX)]]/Tabla1[[#This Row],[Trenes Corridos (TC)]]</f>
        <v>534.62524935879173</v>
      </c>
      <c r="AW4" s="6">
        <f>+Tabla1[[#This Row],[PAX x Tren]]/Tabla1[[#This Row],[Form. Media Trenes Remolcados]]</f>
        <v>87.072516182213647</v>
      </c>
      <c r="AY4" s="6">
        <v>188</v>
      </c>
      <c r="AZ4" s="9">
        <f>+Tabla1[[#This Row],[PAX Kilómetro]]/Tabla1[[#This Row],[Coches Kilómetro (CK) (5+6+7)]]</f>
        <v>35.180814756870653</v>
      </c>
      <c r="BB4" s="15">
        <f>+Tabla1[[#This Row],[Ocupación Media (PaxKm/CocheKm)]]/Tabla1[[#This Row],[Capacidad x Coche (4xm2)]]</f>
        <v>0.18713199338760986</v>
      </c>
      <c r="BC4" s="15">
        <v>0</v>
      </c>
      <c r="BD4" s="35">
        <f>+Tabla1[[#This Row],[Pasajeros Pagos (PAX)]]*Tabla1[[#This Row],[PAX Recorrido Medio]]</f>
        <v>42022400.164591216</v>
      </c>
      <c r="BE4" s="36">
        <v>22.40000008773519</v>
      </c>
      <c r="BF4" s="34">
        <v>0</v>
      </c>
      <c r="BG4" s="35">
        <f>+Tabla1[[#This Row],[Pasajeros Pagos (PAX)]]*CN4</f>
        <v>1842561.1413076317</v>
      </c>
      <c r="BH4" s="123">
        <f t="shared" si="0"/>
        <v>0.19999965884846871</v>
      </c>
      <c r="BI4" s="89">
        <f t="shared" si="1"/>
        <v>2344999.0000000005</v>
      </c>
      <c r="BL4" s="10"/>
      <c r="BN4" s="47"/>
      <c r="BO4" s="80">
        <v>26</v>
      </c>
      <c r="BP4" s="74">
        <v>55.44</v>
      </c>
      <c r="BQ4" s="74">
        <f>+Tabla1[[#This Row],[Km. Línea (entre cabeceras) en Servicio]]</f>
        <v>55.44</v>
      </c>
      <c r="BR4" s="35">
        <v>20</v>
      </c>
      <c r="BT4" s="70">
        <f>+Tabla1[[#This Row],[Recaudación Vta. Boletos $]]/Tabla1[[#This Row],[Km. Línea (entre cabeceras) en Servicio]]</f>
        <v>0</v>
      </c>
      <c r="BU4" s="71">
        <f>+Tabla1[[#This Row],[Recaudación/Km. Línea (PESOS)]]/CP4</f>
        <v>0</v>
      </c>
      <c r="BV4" s="70">
        <f>+Tabla1[[#This Row],[Recaudación Vta. Boletos $]]/Tabla1[[#This Row],[Trenes Corridos (TC)]]</f>
        <v>0</v>
      </c>
      <c r="BW4" s="71">
        <f>+Tabla1[[#This Row],[Recaudación/Trenes Corridos (PESOS)]]/CP4</f>
        <v>0</v>
      </c>
      <c r="BX4" s="70">
        <f>+Tabla1[[#This Row],[Recaudación Vta. Boletos $]]/Tabla1[[#This Row],[Coches Kilómetro (CK) (5+6+7)]]</f>
        <v>0</v>
      </c>
      <c r="BY4" s="71">
        <f>+Tabla1[[#This Row],[Recaudación/Coche Kilómetro (PESOS)]]/CP4</f>
        <v>0</v>
      </c>
      <c r="BZ4" s="72">
        <f>+Tabla1[[#This Row],[Recaudación Vta. Boletos $]]/Tabla1[[#This Row],[PAX Kilómetro]]</f>
        <v>0</v>
      </c>
      <c r="CA4" s="73">
        <f>+Tabla1[[#This Row],[Recaudación/Pasajeros Kilómetro (PESOS)]]/CP4</f>
        <v>0</v>
      </c>
      <c r="CC4" s="71"/>
      <c r="CE4" s="74"/>
      <c r="CF4" s="35">
        <f>+Tabla1[[#This Row],[Pasajeros Pagos (PAX)]]/Tabla1[[#This Row],[Km. Línea (entre cabeceras) en Servicio]]</f>
        <v>33838.383838383837</v>
      </c>
      <c r="CG4" s="35">
        <f>+Tabla1[[#This Row],[Pasajeros Pagos (PAX)]]/Tabla1[[#This Row],[Cantidad de Estaciones en Servicio]]</f>
        <v>93800</v>
      </c>
      <c r="CH4" s="35">
        <f>+Tabla1[[#This Row],[PAX Kilómetro]]/Tabla1[[#This Row],[Km. Línea (entre cabeceras) en Servicio]]</f>
        <v>757979.80094861507</v>
      </c>
      <c r="CI4" s="35">
        <f>+Tabla1[[#This Row],[Coches Kilómetro (CK) (5+6+7)]]/Tabla1[[#This Row],[Km. Línea (entre cabeceras) en Servicio]]</f>
        <v>21545.26</v>
      </c>
      <c r="CJ4" s="35">
        <f>+[1]!SMar_InfraMR[[#This Row],[Total Coches Remolcados]]</f>
        <v>146</v>
      </c>
      <c r="CK4" s="35">
        <f>+Tabla1[[#This Row],[Pasajeros Pagos (PAX)]]/Tabla1[[#This Row],[Coches en Servicio]]</f>
        <v>12849.315068493152</v>
      </c>
      <c r="CM4" s="12">
        <f>+Tabla1[[#This Row],[PAX x Tren]]</f>
        <v>534.62524935879173</v>
      </c>
      <c r="CN4" s="11">
        <v>0.98217544845822591</v>
      </c>
      <c r="CP4" s="10">
        <v>0.99970000000000003</v>
      </c>
      <c r="CQ4" s="67">
        <v>630</v>
      </c>
      <c r="CR4" s="109" t="s">
        <v>61</v>
      </c>
      <c r="CS4" s="111">
        <f>LOOKUP(2,1/(AS:AS&lt;&gt;""),AS:AS)</f>
        <v>-2.5725410520514136E-2</v>
      </c>
      <c r="CT4" s="111">
        <f>LOOKUP(2,1/(AI:AI&lt;&gt;""),AI:AI)</f>
        <v>-1.8575123442276076E-2</v>
      </c>
      <c r="CU4" s="111">
        <f>LOOKUP(2,1/(BA:BA&lt;&gt;""),BA:BA)</f>
        <v>-3.7176627263807105E-2</v>
      </c>
      <c r="CV4" s="111">
        <f>LOOKUP(2,1/(BC:BC&lt;&gt;""),BC:BC)</f>
        <v>-3.7176627263806994E-2</v>
      </c>
      <c r="CW4" s="111"/>
      <c r="CX4" s="111"/>
      <c r="CY4" s="111">
        <f>+CY3/CY9-1</f>
        <v>1.6239446160644424</v>
      </c>
      <c r="CZ4" s="109"/>
      <c r="DA4" s="109"/>
      <c r="DB4" s="109"/>
      <c r="DC4" s="109"/>
      <c r="DD4" s="111">
        <f>LOOKUP(2,1/(AX:AX&lt;&gt;""),AX:AX)</f>
        <v>-7.2856183382241646E-3</v>
      </c>
      <c r="DE4" s="109"/>
      <c r="DF4" s="109"/>
      <c r="DG4" s="111"/>
      <c r="DH4" s="109"/>
      <c r="DI4" s="109"/>
      <c r="DJ4" s="109"/>
      <c r="DK4" s="111">
        <f>LOOKUP(2,1/(AU:AU&lt;&gt;""),AU:AU)</f>
        <v>-3.4040184382491234E-2</v>
      </c>
      <c r="EA4" s="2">
        <v>1993</v>
      </c>
      <c r="EB4" s="2" t="s">
        <v>10</v>
      </c>
    </row>
    <row r="5" spans="1:132" x14ac:dyDescent="0.2">
      <c r="A5" s="91" t="s">
        <v>200</v>
      </c>
      <c r="B5" s="2" t="s">
        <v>0</v>
      </c>
      <c r="C5" s="94">
        <v>34060</v>
      </c>
      <c r="D5" s="2" t="s">
        <v>129</v>
      </c>
      <c r="E5" s="4" t="s">
        <v>251</v>
      </c>
      <c r="F5" s="4" t="s">
        <v>252</v>
      </c>
      <c r="G5" s="4" t="s">
        <v>112</v>
      </c>
      <c r="H5" s="6">
        <f>Tabla1[[#This Row],[Trenes Corridos (TC)]]*Tabla1[[#This Row],[Km. Línea (entre cabeceras) en Servicio]]</f>
        <v>192764.88</v>
      </c>
      <c r="K5" s="89">
        <f>+Tabla1[[#This Row],[TK Remolcados (1)]]+Tabla1[[#This Row],[TK Coche Motor (2)]]+Tabla1[[#This Row],[TK Eléctricos (3)]]</f>
        <v>192764.88</v>
      </c>
      <c r="L5" s="15"/>
      <c r="M5" s="6">
        <f>Tabla1[[#This Row],[TK Remolcados (1)]]</f>
        <v>192764.88</v>
      </c>
      <c r="N5" s="35">
        <f>Tabla1[[#This Row],[TK Remolcados (1)]]*Tabla1[[#This Row],[Form. Media Trenes Remolcados]]</f>
        <v>1183576.3632</v>
      </c>
      <c r="O5" s="6"/>
      <c r="P5" s="6"/>
      <c r="Q5" s="89">
        <f>Tabla1[[#This Row],[CK Remolcados (5)]]+Tabla1[[#This Row],[CK Coche Motor (6)]]+Tabla1[[#This Row],[CK Eléctricos (7)]]</f>
        <v>1183576.3632</v>
      </c>
      <c r="R5" s="34"/>
      <c r="S5" s="36">
        <v>33.299999999999997</v>
      </c>
      <c r="T5" s="34"/>
      <c r="U5" s="36"/>
      <c r="V5" s="34"/>
      <c r="W5" s="36">
        <v>6.14</v>
      </c>
      <c r="X5" s="6"/>
      <c r="Y5" s="6"/>
      <c r="Z5" s="35">
        <f>Tabla1[[#This Row],[Form. Media Trenes Remolcados]]*Tabla1[[#This Row],[Asientos Prom. x C. Remolcados]]*Tabla1[[#This Row],[Trenes Corridos (TC)]]</f>
        <v>2049482.88</v>
      </c>
      <c r="AA5" s="35"/>
      <c r="AB5" s="35"/>
      <c r="AC5" s="35">
        <v>96</v>
      </c>
      <c r="AD5" s="35"/>
      <c r="AF5" s="6">
        <f>+'[2]SM TAB'!$H9</f>
        <v>3549</v>
      </c>
      <c r="AG5" s="6">
        <f>+Tabla1[[#This Row],[Trenes Programados]]-Tabla1[[#This Row],[Trenes Corridos (TC)]]</f>
        <v>72</v>
      </c>
      <c r="AH5" s="89">
        <f>+'[2]SM TAB'!$J9</f>
        <v>3477</v>
      </c>
      <c r="AI5" s="15"/>
      <c r="AJ5" s="6">
        <f>+'[2]SM TAB'!$K9</f>
        <v>3030</v>
      </c>
      <c r="AK5" s="6">
        <f>+Tabla1[[#This Row],[Trenes Corridos (TC)]]-Tabla1[[#This Row],[Trenes Puntuales]]</f>
        <v>447</v>
      </c>
      <c r="AL5" s="92">
        <f>Tabla1[[#This Row],[Trenes Puntuales]]/Tabla1[[#This Row],[Trenes Programados]]</f>
        <v>0.85376162299239222</v>
      </c>
      <c r="AM5" s="92">
        <v>0.95</v>
      </c>
      <c r="AN5" s="92" t="str">
        <f>+IF(Tabla1[[#This Row],[Regularidad Absoluta]]&gt;=Tabla1[[#This Row],[RA 95%]],Tabla1[[#This Row],[Regularidad Absoluta]],"")</f>
        <v/>
      </c>
      <c r="AO5" s="92">
        <f>Tabla1[[#This Row],[Trenes Puntuales]]/Tabla1[[#This Row],[Trenes Corridos (TC)]]</f>
        <v>0.87144089732528041</v>
      </c>
      <c r="AP5" s="92">
        <f>Tabla1[[#This Row],[Trenes Corridos (TC)]]/Tabla1[[#This Row],[Trenes Programados]]</f>
        <v>0.97971259509721054</v>
      </c>
      <c r="AQ5" s="92"/>
      <c r="AR5" s="7">
        <v>1850000</v>
      </c>
      <c r="AS5" s="15">
        <v>0</v>
      </c>
      <c r="AT5" s="6">
        <f>+Tabla1[[#This Row],[Pasajeros Pagos (PAX)]]/Tabla1[[#This Row],[Indice Dia Habil]]</f>
        <v>71153.846153846156</v>
      </c>
      <c r="AU5" s="15">
        <v>0</v>
      </c>
      <c r="AV5" s="6">
        <f>+Tabla1[[#This Row],[Pasajeros Pagos (PAX)]]/Tabla1[[#This Row],[Trenes Corridos (TC)]]</f>
        <v>532.06787460454416</v>
      </c>
      <c r="AW5" s="6">
        <f>+Tabla1[[#This Row],[PAX x Tren]]/Tabla1[[#This Row],[Form. Media Trenes Remolcados]]</f>
        <v>86.656005635919243</v>
      </c>
      <c r="AY5" s="6">
        <v>188</v>
      </c>
      <c r="AZ5" s="9">
        <f>+Tabla1[[#This Row],[PAX Kilómetro]]/Tabla1[[#This Row],[Coches Kilómetro (CK) (5+6+7)]]</f>
        <v>35.012527666799642</v>
      </c>
      <c r="BB5" s="15">
        <f>+Tabla1[[#This Row],[Ocupación Media (PaxKm/CocheKm)]]/Tabla1[[#This Row],[Capacidad x Coche (4xm2)]]</f>
        <v>0.18623684929148746</v>
      </c>
      <c r="BC5" s="15">
        <v>0</v>
      </c>
      <c r="BD5" s="35">
        <f>+Tabla1[[#This Row],[Pasajeros Pagos (PAX)]]*Tabla1[[#This Row],[PAX Recorrido Medio]]</f>
        <v>41440000.162310101</v>
      </c>
      <c r="BE5" s="36">
        <v>22.40000008773519</v>
      </c>
      <c r="BF5" s="34">
        <v>0</v>
      </c>
      <c r="BG5" s="35">
        <f>+Tabla1[[#This Row],[Pasajeros Pagos (PAX)]]*CN5</f>
        <v>1838459.6005828304</v>
      </c>
      <c r="BH5" s="123">
        <f t="shared" si="0"/>
        <v>0.19999965405390441</v>
      </c>
      <c r="BI5" s="89">
        <f t="shared" si="1"/>
        <v>2312499</v>
      </c>
      <c r="BL5" s="10"/>
      <c r="BN5" s="47"/>
      <c r="BO5" s="80">
        <v>26</v>
      </c>
      <c r="BP5" s="74">
        <v>55.44</v>
      </c>
      <c r="BQ5" s="74">
        <f>+Tabla1[[#This Row],[Km. Línea (entre cabeceras) en Servicio]]</f>
        <v>55.44</v>
      </c>
      <c r="BR5" s="35">
        <v>20</v>
      </c>
      <c r="BT5" s="70">
        <f>+Tabla1[[#This Row],[Recaudación Vta. Boletos $]]/Tabla1[[#This Row],[Km. Línea (entre cabeceras) en Servicio]]</f>
        <v>0</v>
      </c>
      <c r="BU5" s="71">
        <f>+Tabla1[[#This Row],[Recaudación/Km. Línea (PESOS)]]/CP5</f>
        <v>0</v>
      </c>
      <c r="BV5" s="70">
        <f>+Tabla1[[#This Row],[Recaudación Vta. Boletos $]]/Tabla1[[#This Row],[Trenes Corridos (TC)]]</f>
        <v>0</v>
      </c>
      <c r="BW5" s="71">
        <f>+Tabla1[[#This Row],[Recaudación/Trenes Corridos (PESOS)]]/CP5</f>
        <v>0</v>
      </c>
      <c r="BX5" s="70">
        <f>+Tabla1[[#This Row],[Recaudación Vta. Boletos $]]/Tabla1[[#This Row],[Coches Kilómetro (CK) (5+6+7)]]</f>
        <v>0</v>
      </c>
      <c r="BY5" s="71">
        <f>+Tabla1[[#This Row],[Recaudación/Coche Kilómetro (PESOS)]]/CP5</f>
        <v>0</v>
      </c>
      <c r="BZ5" s="72">
        <f>+Tabla1[[#This Row],[Recaudación Vta. Boletos $]]/Tabla1[[#This Row],[PAX Kilómetro]]</f>
        <v>0</v>
      </c>
      <c r="CA5" s="73">
        <f>+Tabla1[[#This Row],[Recaudación/Pasajeros Kilómetro (PESOS)]]/CP5</f>
        <v>0</v>
      </c>
      <c r="CC5" s="71"/>
      <c r="CE5" s="74"/>
      <c r="CF5" s="35">
        <f>+Tabla1[[#This Row],[Pasajeros Pagos (PAX)]]/Tabla1[[#This Row],[Km. Línea (entre cabeceras) en Servicio]]</f>
        <v>33369.408369408367</v>
      </c>
      <c r="CG5" s="35">
        <f>+Tabla1[[#This Row],[Pasajeros Pagos (PAX)]]/Tabla1[[#This Row],[Cantidad de Estaciones en Servicio]]</f>
        <v>92500</v>
      </c>
      <c r="CH5" s="35">
        <f>+Tabla1[[#This Row],[PAX Kilómetro]]/Tabla1[[#This Row],[Km. Línea (entre cabeceras) en Servicio]]</f>
        <v>747474.7504024189</v>
      </c>
      <c r="CI5" s="35">
        <f>+Tabla1[[#This Row],[Coches Kilómetro (CK) (5+6+7)]]/Tabla1[[#This Row],[Km. Línea (entre cabeceras) en Servicio]]</f>
        <v>21348.780000000002</v>
      </c>
      <c r="CJ5" s="35">
        <f>+[1]!SMar_InfraMR[[#This Row],[Total Coches Remolcados]]</f>
        <v>146</v>
      </c>
      <c r="CK5" s="35">
        <f>+Tabla1[[#This Row],[Pasajeros Pagos (PAX)]]/Tabla1[[#This Row],[Coches en Servicio]]</f>
        <v>12671.232876712329</v>
      </c>
      <c r="CM5" s="12">
        <f>+Tabla1[[#This Row],[PAX x Tren]]</f>
        <v>532.06787460454416</v>
      </c>
      <c r="CN5" s="11">
        <v>0.99376194626098935</v>
      </c>
      <c r="CP5" s="10">
        <v>0.99780000000000002</v>
      </c>
      <c r="CQ5" s="67">
        <v>630</v>
      </c>
      <c r="CR5" s="109" t="s">
        <v>12</v>
      </c>
      <c r="CS5" s="114">
        <f>LOOKUP(2,1/(AR:AR&lt;&gt;""),A:A)</f>
        <v>2023</v>
      </c>
      <c r="CT5" s="114">
        <f>LOOKUP(2,1/(AH:AH&lt;&gt;""),A:A)</f>
        <v>2023</v>
      </c>
      <c r="CU5" s="114">
        <f>LOOKUP(2,1/(AZ:AZ&lt;&gt;""),A:A)</f>
        <v>2023</v>
      </c>
      <c r="CV5" s="114">
        <f>LOOKUP(2,1/(BB:BB&lt;&gt;""),A:A)</f>
        <v>2023</v>
      </c>
      <c r="CW5" s="114">
        <f>LOOKUP(2,1/(AL:AL&lt;&gt;""),A:A)</f>
        <v>2023</v>
      </c>
      <c r="CX5" s="114">
        <f>LOOKUP(2,1/(BJ:BJ&lt;&gt;""),A:A)</f>
        <v>2023</v>
      </c>
      <c r="CY5" s="114">
        <f>LOOKUP(2,1/(BL:BL&lt;&gt;""),A:A)</f>
        <v>2023</v>
      </c>
      <c r="CZ5" s="114">
        <f>LOOKUP(2,1/(BN:BN&lt;&gt;""),A:A)</f>
        <v>2023</v>
      </c>
      <c r="DA5" s="114">
        <f>LOOKUP(2,1/(BI:BI&lt;&gt;""),A:A)</f>
        <v>2023</v>
      </c>
      <c r="DB5" s="114">
        <f>LOOKUP(2,1/(BH:BH&lt;&gt;""),A:A)</f>
        <v>2023</v>
      </c>
      <c r="DC5" s="114">
        <f>LOOKUP(2,1/(CL:CL&lt;&gt;""),A:A)</f>
        <v>2023</v>
      </c>
      <c r="DD5" s="114">
        <f>LOOKUP(2,1/(AW:AW&lt;&gt;""),A:A)</f>
        <v>2023</v>
      </c>
      <c r="DE5" s="114">
        <f>LOOKUP(2,1/(K:K&lt;&gt;""),A:A)</f>
        <v>2023</v>
      </c>
      <c r="DF5" s="114">
        <f>LOOKUP(2,1/(Q:Q&lt;&gt;""),A:A)</f>
        <v>2023</v>
      </c>
      <c r="DG5" s="114">
        <f>LOOKUP(2,1/(AP:AP&lt;&gt;""),A:A)</f>
        <v>2023</v>
      </c>
      <c r="DH5" s="109"/>
      <c r="DI5" s="109"/>
      <c r="DJ5" s="109"/>
      <c r="DK5" s="114">
        <f>LOOKUP(2,1/(AT:AT&lt;&gt;""),A:A)</f>
        <v>2023</v>
      </c>
      <c r="EA5" s="2">
        <v>1993</v>
      </c>
      <c r="EB5" s="2" t="s">
        <v>0</v>
      </c>
    </row>
    <row r="6" spans="1:132" x14ac:dyDescent="0.2">
      <c r="A6" s="91" t="s">
        <v>200</v>
      </c>
      <c r="B6" s="2" t="s">
        <v>1</v>
      </c>
      <c r="C6" s="94">
        <v>34090</v>
      </c>
      <c r="D6" s="2" t="s">
        <v>129</v>
      </c>
      <c r="E6" s="4" t="s">
        <v>251</v>
      </c>
      <c r="F6" s="4" t="s">
        <v>252</v>
      </c>
      <c r="G6" s="4" t="s">
        <v>112</v>
      </c>
      <c r="H6" s="6">
        <f>Tabla1[[#This Row],[Trenes Corridos (TC)]]*Tabla1[[#This Row],[Km. Línea (entre cabeceras) en Servicio]]</f>
        <v>188329.68</v>
      </c>
      <c r="K6" s="89">
        <f>+Tabla1[[#This Row],[TK Remolcados (1)]]+Tabla1[[#This Row],[TK Coche Motor (2)]]+Tabla1[[#This Row],[TK Eléctricos (3)]]</f>
        <v>188329.68</v>
      </c>
      <c r="L6" s="15"/>
      <c r="M6" s="6">
        <f>Tabla1[[#This Row],[TK Remolcados (1)]]</f>
        <v>188329.68</v>
      </c>
      <c r="N6" s="35">
        <f>Tabla1[[#This Row],[TK Remolcados (1)]]*Tabla1[[#This Row],[Form. Media Trenes Remolcados]]</f>
        <v>1156344.2352</v>
      </c>
      <c r="O6" s="6"/>
      <c r="P6" s="6"/>
      <c r="Q6" s="89">
        <f>Tabla1[[#This Row],[CK Remolcados (5)]]+Tabla1[[#This Row],[CK Coche Motor (6)]]+Tabla1[[#This Row],[CK Eléctricos (7)]]</f>
        <v>1156344.2352</v>
      </c>
      <c r="R6" s="34"/>
      <c r="S6" s="36">
        <v>33.299999999999997</v>
      </c>
      <c r="T6" s="34"/>
      <c r="U6" s="36"/>
      <c r="V6" s="34"/>
      <c r="W6" s="36">
        <v>6.14</v>
      </c>
      <c r="X6" s="6"/>
      <c r="Y6" s="6"/>
      <c r="Z6" s="35">
        <f>Tabla1[[#This Row],[Form. Media Trenes Remolcados]]*Tabla1[[#This Row],[Asientos Prom. x C. Remolcados]]*Tabla1[[#This Row],[Trenes Corridos (TC)]]</f>
        <v>2002327.6799999997</v>
      </c>
      <c r="AA6" s="35"/>
      <c r="AB6" s="35"/>
      <c r="AC6" s="35">
        <v>96</v>
      </c>
      <c r="AD6" s="35"/>
      <c r="AF6" s="6">
        <f>+'[2]SM TAB'!$H10</f>
        <v>3609</v>
      </c>
      <c r="AG6" s="6">
        <f>+Tabla1[[#This Row],[Trenes Programados]]-Tabla1[[#This Row],[Trenes Corridos (TC)]]</f>
        <v>212</v>
      </c>
      <c r="AH6" s="89">
        <f>+'[2]SM TAB'!$J10</f>
        <v>3397</v>
      </c>
      <c r="AI6" s="15"/>
      <c r="AJ6" s="6">
        <f>+'[2]SM TAB'!$K10</f>
        <v>2838</v>
      </c>
      <c r="AK6" s="6">
        <f>+Tabla1[[#This Row],[Trenes Corridos (TC)]]-Tabla1[[#This Row],[Trenes Puntuales]]</f>
        <v>559</v>
      </c>
      <c r="AL6" s="92">
        <f>Tabla1[[#This Row],[Trenes Puntuales]]/Tabla1[[#This Row],[Trenes Programados]]</f>
        <v>0.78636741479634242</v>
      </c>
      <c r="AM6" s="92">
        <v>0.95</v>
      </c>
      <c r="AN6" s="92" t="str">
        <f>+IF(Tabla1[[#This Row],[Regularidad Absoluta]]&gt;=Tabla1[[#This Row],[RA 95%]],Tabla1[[#This Row],[Regularidad Absoluta]],"")</f>
        <v/>
      </c>
      <c r="AO6" s="92">
        <f>Tabla1[[#This Row],[Trenes Puntuales]]/Tabla1[[#This Row],[Trenes Corridos (TC)]]</f>
        <v>0.83544303797468356</v>
      </c>
      <c r="AP6" s="92">
        <f>Tabla1[[#This Row],[Trenes Corridos (TC)]]/Tabla1[[#This Row],[Trenes Programados]]</f>
        <v>0.94125796619562208</v>
      </c>
      <c r="AQ6" s="92"/>
      <c r="AR6" s="7">
        <v>1833000</v>
      </c>
      <c r="AS6" s="15">
        <v>0</v>
      </c>
      <c r="AT6" s="6">
        <f>+Tabla1[[#This Row],[Pasajeros Pagos (PAX)]]/Tabla1[[#This Row],[Indice Dia Habil]]</f>
        <v>71601.5625</v>
      </c>
      <c r="AU6" s="15">
        <v>0</v>
      </c>
      <c r="AV6" s="6">
        <f>+Tabla1[[#This Row],[Pasajeros Pagos (PAX)]]/Tabla1[[#This Row],[Trenes Corridos (TC)]]</f>
        <v>539.59375919929346</v>
      </c>
      <c r="AW6" s="6">
        <f>+Tabla1[[#This Row],[PAX x Tren]]/Tabla1[[#This Row],[Form. Media Trenes Remolcados]]</f>
        <v>87.881719739298617</v>
      </c>
      <c r="AY6" s="6">
        <v>188</v>
      </c>
      <c r="AZ6" s="9">
        <f>+Tabla1[[#This Row],[PAX Kilómetro]]/Tabla1[[#This Row],[Coches Kilómetro (CK) (5+6+7)]]</f>
        <v>35.50776569030679</v>
      </c>
      <c r="BB6" s="15">
        <f>+Tabla1[[#This Row],[Ocupación Media (PaxKm/CocheKm)]]/Tabla1[[#This Row],[Capacidad x Coche (4xm2)]]</f>
        <v>0.18887109409737654</v>
      </c>
      <c r="BC6" s="15">
        <v>0</v>
      </c>
      <c r="BD6" s="35">
        <f>+Tabla1[[#This Row],[Pasajeros Pagos (PAX)]]*Tabla1[[#This Row],[PAX Recorrido Medio]]</f>
        <v>41059200.160818607</v>
      </c>
      <c r="BE6" s="36">
        <v>22.40000008773519</v>
      </c>
      <c r="BF6" s="34">
        <v>0</v>
      </c>
      <c r="BG6" s="35">
        <f>+Tabla1[[#This Row],[Pasajeros Pagos (PAX)]]*CN6</f>
        <v>1790336.5642854159</v>
      </c>
      <c r="BH6" s="123">
        <f t="shared" si="0"/>
        <v>0.19999965084545579</v>
      </c>
      <c r="BI6" s="89">
        <f t="shared" si="1"/>
        <v>2291248.9999999995</v>
      </c>
      <c r="BL6" s="10"/>
      <c r="BN6" s="47"/>
      <c r="BO6" s="80">
        <v>25.6</v>
      </c>
      <c r="BP6" s="74">
        <v>55.44</v>
      </c>
      <c r="BQ6" s="74">
        <f>+Tabla1[[#This Row],[Km. Línea (entre cabeceras) en Servicio]]</f>
        <v>55.44</v>
      </c>
      <c r="BR6" s="35">
        <v>20</v>
      </c>
      <c r="BT6" s="70">
        <f>+Tabla1[[#This Row],[Recaudación Vta. Boletos $]]/Tabla1[[#This Row],[Km. Línea (entre cabeceras) en Servicio]]</f>
        <v>0</v>
      </c>
      <c r="BU6" s="71">
        <f>+Tabla1[[#This Row],[Recaudación/Km. Línea (PESOS)]]/CP6</f>
        <v>0</v>
      </c>
      <c r="BV6" s="70">
        <f>+Tabla1[[#This Row],[Recaudación Vta. Boletos $]]/Tabla1[[#This Row],[Trenes Corridos (TC)]]</f>
        <v>0</v>
      </c>
      <c r="BW6" s="71">
        <f>+Tabla1[[#This Row],[Recaudación/Trenes Corridos (PESOS)]]/CP6</f>
        <v>0</v>
      </c>
      <c r="BX6" s="70">
        <f>+Tabla1[[#This Row],[Recaudación Vta. Boletos $]]/Tabla1[[#This Row],[Coches Kilómetro (CK) (5+6+7)]]</f>
        <v>0</v>
      </c>
      <c r="BY6" s="71">
        <f>+Tabla1[[#This Row],[Recaudación/Coche Kilómetro (PESOS)]]/CP6</f>
        <v>0</v>
      </c>
      <c r="BZ6" s="72">
        <f>+Tabla1[[#This Row],[Recaudación Vta. Boletos $]]/Tabla1[[#This Row],[PAX Kilómetro]]</f>
        <v>0</v>
      </c>
      <c r="CA6" s="73">
        <f>+Tabla1[[#This Row],[Recaudación/Pasajeros Kilómetro (PESOS)]]/CP6</f>
        <v>0</v>
      </c>
      <c r="CC6" s="71"/>
      <c r="CE6" s="74"/>
      <c r="CF6" s="35">
        <f>+Tabla1[[#This Row],[Pasajeros Pagos (PAX)]]/Tabla1[[#This Row],[Km. Línea (entre cabeceras) en Servicio]]</f>
        <v>33062.770562770565</v>
      </c>
      <c r="CG6" s="35">
        <f>+Tabla1[[#This Row],[Pasajeros Pagos (PAX)]]/Tabla1[[#This Row],[Cantidad de Estaciones en Servicio]]</f>
        <v>91650</v>
      </c>
      <c r="CH6" s="35">
        <f>+Tabla1[[#This Row],[PAX Kilómetro]]/Tabla1[[#This Row],[Km. Línea (entre cabeceras) en Servicio]]</f>
        <v>740606.0635068292</v>
      </c>
      <c r="CI6" s="35">
        <f>+Tabla1[[#This Row],[Coches Kilómetro (CK) (5+6+7)]]/Tabla1[[#This Row],[Km. Línea (entre cabeceras) en Servicio]]</f>
        <v>20857.580000000002</v>
      </c>
      <c r="CJ6" s="35">
        <f>+[1]!SMar_InfraMR[[#This Row],[Total Coches Remolcados]]</f>
        <v>146</v>
      </c>
      <c r="CK6" s="35">
        <f>+Tabla1[[#This Row],[Pasajeros Pagos (PAX)]]/Tabla1[[#This Row],[Coches en Servicio]]</f>
        <v>12554.794520547945</v>
      </c>
      <c r="CM6" s="12">
        <f>+Tabla1[[#This Row],[PAX x Tren]]</f>
        <v>539.59375919929346</v>
      </c>
      <c r="CN6" s="11">
        <v>0.97672480321081068</v>
      </c>
      <c r="CP6" s="10">
        <v>1.0001</v>
      </c>
      <c r="CQ6" s="67">
        <v>636.93560679380664</v>
      </c>
      <c r="CR6" s="109" t="s">
        <v>48</v>
      </c>
      <c r="CS6" s="115" t="str">
        <f>LOOKUP(2,1/(AR:AR&lt;&gt;""),B:B)</f>
        <v>Julio</v>
      </c>
      <c r="CT6" s="115" t="str">
        <f>LOOKUP(2,1/(AH:AH&lt;&gt;""),B:B)</f>
        <v>Julio</v>
      </c>
      <c r="CU6" s="115" t="str">
        <f>LOOKUP(2,1/(AZ:AZ&lt;&gt;""),B:B)</f>
        <v>Julio</v>
      </c>
      <c r="CV6" s="115" t="str">
        <f>LOOKUP(2,1/(BB:BB&lt;&gt;""),B:B)</f>
        <v>Julio</v>
      </c>
      <c r="CW6" s="115" t="str">
        <f>LOOKUP(2,1/(AL:AL&lt;&gt;""),B:B)</f>
        <v>Julio</v>
      </c>
      <c r="CX6" s="115" t="str">
        <f>LOOKUP(2,1/(BJ:BJ&lt;&gt;""),B:B)</f>
        <v>Julio</v>
      </c>
      <c r="CY6" s="114" t="str">
        <f>LOOKUP(2,1/(BL:BL&lt;&gt;""),B:B)</f>
        <v>Julio</v>
      </c>
      <c r="CZ6" s="114" t="str">
        <f>LOOKUP(2,1/(BN:BN&lt;&gt;""),B:B)</f>
        <v>Julio</v>
      </c>
      <c r="DA6" s="114" t="str">
        <f>LOOKUP(2,1/(BI:BI&lt;&gt;""),B:B)</f>
        <v>Julio</v>
      </c>
      <c r="DB6" s="114" t="str">
        <f>LOOKUP(2,1/(BH:BH&lt;&gt;""),B:B)</f>
        <v>Julio</v>
      </c>
      <c r="DC6" s="114" t="str">
        <f>LOOKUP(2,1/(CL:CL&lt;&gt;""),B:B)</f>
        <v>Julio</v>
      </c>
      <c r="DD6" s="114" t="str">
        <f>LOOKUP(2,1/(AW:AW&lt;&gt;""),B:B)</f>
        <v>Julio</v>
      </c>
      <c r="DE6" s="114" t="str">
        <f>LOOKUP(2,1/(K:K&lt;&gt;""),B:B)</f>
        <v>Julio</v>
      </c>
      <c r="DF6" s="114" t="str">
        <f>LOOKUP(2,1/(Q:Q&lt;&gt;""),B:B)</f>
        <v>Julio</v>
      </c>
      <c r="DG6" s="114" t="str">
        <f>LOOKUP(2,1/(AP:AP&lt;&gt;""),B:B)</f>
        <v>Julio</v>
      </c>
      <c r="DH6" s="109"/>
      <c r="DI6" s="109"/>
      <c r="DJ6" s="109"/>
      <c r="DK6" s="115" t="str">
        <f>LOOKUP(2,1/(AT:AT&lt;&gt;""),B:B)</f>
        <v>Julio</v>
      </c>
      <c r="EA6" s="2">
        <v>1993</v>
      </c>
      <c r="EB6" s="2" t="s">
        <v>1</v>
      </c>
    </row>
    <row r="7" spans="1:132" ht="12.75" customHeight="1" x14ac:dyDescent="0.2">
      <c r="A7" s="91" t="s">
        <v>200</v>
      </c>
      <c r="B7" s="2" t="s">
        <v>2</v>
      </c>
      <c r="C7" s="94">
        <v>34121</v>
      </c>
      <c r="D7" s="2" t="s">
        <v>129</v>
      </c>
      <c r="E7" s="4" t="s">
        <v>251</v>
      </c>
      <c r="F7" s="4" t="s">
        <v>252</v>
      </c>
      <c r="G7" s="4" t="s">
        <v>112</v>
      </c>
      <c r="H7" s="6">
        <f>Tabla1[[#This Row],[Trenes Corridos (TC)]]*Tabla1[[#This Row],[Km. Línea (entre cabeceras) en Servicio]]</f>
        <v>175800.24</v>
      </c>
      <c r="K7" s="89">
        <f>+Tabla1[[#This Row],[TK Remolcados (1)]]+Tabla1[[#This Row],[TK Coche Motor (2)]]+Tabla1[[#This Row],[TK Eléctricos (3)]]</f>
        <v>175800.24</v>
      </c>
      <c r="L7" s="15"/>
      <c r="M7" s="6">
        <f>Tabla1[[#This Row],[TK Remolcados (1)]]</f>
        <v>175800.24</v>
      </c>
      <c r="N7" s="35">
        <f>Tabla1[[#This Row],[TK Remolcados (1)]]*Tabla1[[#This Row],[Form. Media Trenes Remolcados]]</f>
        <v>1079413.4735999999</v>
      </c>
      <c r="O7" s="6"/>
      <c r="P7" s="6"/>
      <c r="Q7" s="89">
        <f>Tabla1[[#This Row],[CK Remolcados (5)]]+Tabla1[[#This Row],[CK Coche Motor (6)]]+Tabla1[[#This Row],[CK Eléctricos (7)]]</f>
        <v>1079413.4735999999</v>
      </c>
      <c r="R7" s="34"/>
      <c r="S7" s="36">
        <v>33.299999999999997</v>
      </c>
      <c r="T7" s="34"/>
      <c r="U7" s="36"/>
      <c r="V7" s="34"/>
      <c r="W7" s="36">
        <v>6.14</v>
      </c>
      <c r="X7" s="6"/>
      <c r="Y7" s="6"/>
      <c r="Z7" s="35">
        <f>Tabla1[[#This Row],[Form. Media Trenes Remolcados]]*Tabla1[[#This Row],[Asientos Prom. x C. Remolcados]]*Tabla1[[#This Row],[Trenes Corridos (TC)]]</f>
        <v>1869114.2399999998</v>
      </c>
      <c r="AA7" s="35"/>
      <c r="AB7" s="35"/>
      <c r="AC7" s="35">
        <v>96</v>
      </c>
      <c r="AD7" s="35"/>
      <c r="AF7" s="6">
        <f>+'[2]SM TAB'!$H11</f>
        <v>3506</v>
      </c>
      <c r="AG7" s="6">
        <f>+Tabla1[[#This Row],[Trenes Programados]]-Tabla1[[#This Row],[Trenes Corridos (TC)]]</f>
        <v>335</v>
      </c>
      <c r="AH7" s="89">
        <f>+'[2]SM TAB'!$J11</f>
        <v>3171</v>
      </c>
      <c r="AI7" s="15"/>
      <c r="AJ7" s="6">
        <f>+'[2]SM TAB'!$K11</f>
        <v>2495</v>
      </c>
      <c r="AK7" s="6">
        <f>+Tabla1[[#This Row],[Trenes Corridos (TC)]]-Tabla1[[#This Row],[Trenes Puntuales]]</f>
        <v>676</v>
      </c>
      <c r="AL7" s="92">
        <f>Tabla1[[#This Row],[Trenes Puntuales]]/Tabla1[[#This Row],[Trenes Programados]]</f>
        <v>0.71163719338277243</v>
      </c>
      <c r="AM7" s="92">
        <v>0.95</v>
      </c>
      <c r="AN7" s="92" t="str">
        <f>+IF(Tabla1[[#This Row],[Regularidad Absoluta]]&gt;=Tabla1[[#This Row],[RA 95%]],Tabla1[[#This Row],[Regularidad Absoluta]],"")</f>
        <v/>
      </c>
      <c r="AO7" s="92">
        <f>Tabla1[[#This Row],[Trenes Puntuales]]/Tabla1[[#This Row],[Trenes Corridos (TC)]]</f>
        <v>0.7868180384736676</v>
      </c>
      <c r="AP7" s="92">
        <f>Tabla1[[#This Row],[Trenes Corridos (TC)]]/Tabla1[[#This Row],[Trenes Programados]]</f>
        <v>0.90444951511694238</v>
      </c>
      <c r="AQ7" s="92"/>
      <c r="AR7" s="7">
        <v>1727000</v>
      </c>
      <c r="AS7" s="15">
        <v>0</v>
      </c>
      <c r="AT7" s="6">
        <f>+Tabla1[[#This Row],[Pasajeros Pagos (PAX)]]/Tabla1[[#This Row],[Indice Dia Habil]]</f>
        <v>68260.869565217392</v>
      </c>
      <c r="AU7" s="15">
        <v>0</v>
      </c>
      <c r="AV7" s="6">
        <f>+Tabla1[[#This Row],[Pasajeros Pagos (PAX)]]/Tabla1[[#This Row],[Trenes Corridos (TC)]]</f>
        <v>544.62314727215391</v>
      </c>
      <c r="AW7" s="6">
        <f>+Tabla1[[#This Row],[PAX x Tren]]/Tabla1[[#This Row],[Form. Media Trenes Remolcados]]</f>
        <v>88.700838317940381</v>
      </c>
      <c r="AY7" s="6">
        <v>188</v>
      </c>
      <c r="AZ7" s="9">
        <f>+Tabla1[[#This Row],[PAX Kilómetro]]/Tabla1[[#This Row],[Coches Kilómetro (CK) (5+6+7)]]</f>
        <v>35.838722693074487</v>
      </c>
      <c r="BB7" s="15">
        <f>+Tabla1[[#This Row],[Ocupación Media (PaxKm/CocheKm)]]/Tabla1[[#This Row],[Capacidad x Coche (4xm2)]]</f>
        <v>0.19063150368656642</v>
      </c>
      <c r="BC7" s="15">
        <v>0</v>
      </c>
      <c r="BD7" s="35">
        <f>+Tabla1[[#This Row],[Pasajeros Pagos (PAX)]]*Tabla1[[#This Row],[PAX Recorrido Medio]]</f>
        <v>38684800.151518673</v>
      </c>
      <c r="BE7" s="36">
        <v>22.40000008773519</v>
      </c>
      <c r="BF7" s="34">
        <v>0</v>
      </c>
      <c r="BG7" s="35">
        <f>+Tabla1[[#This Row],[Pasajeros Pagos (PAX)]]*CN7</f>
        <v>1759319.7752778721</v>
      </c>
      <c r="BH7" s="123">
        <f t="shared" si="0"/>
        <v>0.19999962941499916</v>
      </c>
      <c r="BI7" s="89">
        <f t="shared" si="1"/>
        <v>2158749</v>
      </c>
      <c r="BL7" s="10"/>
      <c r="BN7" s="47"/>
      <c r="BO7" s="80">
        <v>25.3</v>
      </c>
      <c r="BP7" s="74">
        <v>55.44</v>
      </c>
      <c r="BQ7" s="74">
        <f>+Tabla1[[#This Row],[Km. Línea (entre cabeceras) en Servicio]]</f>
        <v>55.44</v>
      </c>
      <c r="BR7" s="35">
        <v>20</v>
      </c>
      <c r="BT7" s="70">
        <f>+Tabla1[[#This Row],[Recaudación Vta. Boletos $]]/Tabla1[[#This Row],[Km. Línea (entre cabeceras) en Servicio]]</f>
        <v>0</v>
      </c>
      <c r="BU7" s="71">
        <f>+Tabla1[[#This Row],[Recaudación/Km. Línea (PESOS)]]/CP7</f>
        <v>0</v>
      </c>
      <c r="BV7" s="70">
        <f>+Tabla1[[#This Row],[Recaudación Vta. Boletos $]]/Tabla1[[#This Row],[Trenes Corridos (TC)]]</f>
        <v>0</v>
      </c>
      <c r="BW7" s="71">
        <f>+Tabla1[[#This Row],[Recaudación/Trenes Corridos (PESOS)]]/CP7</f>
        <v>0</v>
      </c>
      <c r="BX7" s="70">
        <f>+Tabla1[[#This Row],[Recaudación Vta. Boletos $]]/Tabla1[[#This Row],[Coches Kilómetro (CK) (5+6+7)]]</f>
        <v>0</v>
      </c>
      <c r="BY7" s="71">
        <f>+Tabla1[[#This Row],[Recaudación/Coche Kilómetro (PESOS)]]/CP7</f>
        <v>0</v>
      </c>
      <c r="BZ7" s="72">
        <f>+Tabla1[[#This Row],[Recaudación Vta. Boletos $]]/Tabla1[[#This Row],[PAX Kilómetro]]</f>
        <v>0</v>
      </c>
      <c r="CA7" s="73">
        <f>+Tabla1[[#This Row],[Recaudación/Pasajeros Kilómetro (PESOS)]]/CP7</f>
        <v>0</v>
      </c>
      <c r="CC7" s="71"/>
      <c r="CE7" s="74"/>
      <c r="CF7" s="35">
        <f>+Tabla1[[#This Row],[Pasajeros Pagos (PAX)]]/Tabla1[[#This Row],[Km. Línea (entre cabeceras) en Servicio]]</f>
        <v>31150.793650793654</v>
      </c>
      <c r="CG7" s="35">
        <f>+Tabla1[[#This Row],[Pasajeros Pagos (PAX)]]/Tabla1[[#This Row],[Cantidad de Estaciones en Servicio]]</f>
        <v>86350</v>
      </c>
      <c r="CH7" s="35">
        <f>+Tabla1[[#This Row],[PAX Kilómetro]]/Tabla1[[#This Row],[Km. Línea (entre cabeceras) en Servicio]]</f>
        <v>697777.78051079856</v>
      </c>
      <c r="CI7" s="35">
        <f>+Tabla1[[#This Row],[Coches Kilómetro (CK) (5+6+7)]]/Tabla1[[#This Row],[Km. Línea (entre cabeceras) en Servicio]]</f>
        <v>19469.939999999999</v>
      </c>
      <c r="CJ7" s="35">
        <f>+[1]!SMar_InfraMR[[#This Row],[Total Coches Remolcados]]</f>
        <v>146</v>
      </c>
      <c r="CK7" s="35">
        <f>+Tabla1[[#This Row],[Pasajeros Pagos (PAX)]]/Tabla1[[#This Row],[Coches en Servicio]]</f>
        <v>11828.767123287671</v>
      </c>
      <c r="CM7" s="12">
        <f>+Tabla1[[#This Row],[PAX x Tren]]</f>
        <v>544.62314727215391</v>
      </c>
      <c r="CN7" s="11">
        <v>1.0187144037509392</v>
      </c>
      <c r="CP7" s="10">
        <v>0.99829999999999997</v>
      </c>
      <c r="CQ7" s="67">
        <v>642.6250064218425</v>
      </c>
      <c r="CR7" s="109"/>
      <c r="CS7" s="109"/>
      <c r="CT7" s="109"/>
      <c r="CU7" s="109"/>
      <c r="CV7" s="109"/>
      <c r="CW7" s="109">
        <f>+CW5-1</f>
        <v>2022</v>
      </c>
      <c r="CX7" s="109"/>
      <c r="CY7" s="109">
        <f>+CY5-1</f>
        <v>2022</v>
      </c>
      <c r="CZ7" s="109"/>
      <c r="DA7" s="109"/>
      <c r="DB7" s="109"/>
      <c r="DC7" s="109"/>
      <c r="DD7" s="109"/>
      <c r="DE7" s="109"/>
      <c r="DF7" s="109"/>
      <c r="DG7" s="109"/>
      <c r="DH7" s="109"/>
      <c r="DI7" s="109"/>
      <c r="DJ7" s="109"/>
      <c r="DK7" s="109"/>
      <c r="EA7" s="2">
        <v>1993</v>
      </c>
      <c r="EB7" s="2" t="s">
        <v>2</v>
      </c>
    </row>
    <row r="8" spans="1:132" ht="12.75" customHeight="1" x14ac:dyDescent="0.2">
      <c r="A8" s="91" t="s">
        <v>200</v>
      </c>
      <c r="B8" s="2" t="s">
        <v>3</v>
      </c>
      <c r="C8" s="94">
        <v>34151</v>
      </c>
      <c r="D8" s="2" t="s">
        <v>129</v>
      </c>
      <c r="E8" s="4" t="s">
        <v>251</v>
      </c>
      <c r="F8" s="4" t="s">
        <v>252</v>
      </c>
      <c r="G8" s="4" t="s">
        <v>112</v>
      </c>
      <c r="H8" s="6">
        <f>Tabla1[[#This Row],[Trenes Corridos (TC)]]*Tabla1[[#This Row],[Km. Línea (entre cabeceras) en Servicio]]</f>
        <v>190769.03999999998</v>
      </c>
      <c r="K8" s="89">
        <f>+Tabla1[[#This Row],[TK Remolcados (1)]]+Tabla1[[#This Row],[TK Coche Motor (2)]]+Tabla1[[#This Row],[TK Eléctricos (3)]]</f>
        <v>190769.03999999998</v>
      </c>
      <c r="L8" s="15"/>
      <c r="M8" s="6">
        <f>Tabla1[[#This Row],[TK Remolcados (1)]]</f>
        <v>190769.03999999998</v>
      </c>
      <c r="N8" s="35">
        <f>Tabla1[[#This Row],[TK Remolcados (1)]]*Tabla1[[#This Row],[Form. Media Trenes Remolcados]]</f>
        <v>1171321.9055999997</v>
      </c>
      <c r="O8" s="6"/>
      <c r="P8" s="6"/>
      <c r="Q8" s="89">
        <f>Tabla1[[#This Row],[CK Remolcados (5)]]+Tabla1[[#This Row],[CK Coche Motor (6)]]+Tabla1[[#This Row],[CK Eléctricos (7)]]</f>
        <v>1171321.9055999997</v>
      </c>
      <c r="R8" s="34"/>
      <c r="S8" s="36">
        <v>33.299999999999997</v>
      </c>
      <c r="T8" s="34"/>
      <c r="U8" s="36"/>
      <c r="V8" s="34"/>
      <c r="W8" s="36">
        <v>6.14</v>
      </c>
      <c r="X8" s="6"/>
      <c r="Y8" s="6"/>
      <c r="Z8" s="35">
        <f>Tabla1[[#This Row],[Form. Media Trenes Remolcados]]*Tabla1[[#This Row],[Asientos Prom. x C. Remolcados]]*Tabla1[[#This Row],[Trenes Corridos (TC)]]</f>
        <v>2028263.0399999998</v>
      </c>
      <c r="AA8" s="35"/>
      <c r="AB8" s="35"/>
      <c r="AC8" s="35">
        <v>96</v>
      </c>
      <c r="AD8" s="35"/>
      <c r="AF8" s="6">
        <f>+'[2]SM TAB'!$H12</f>
        <v>3631</v>
      </c>
      <c r="AG8" s="6">
        <f>+Tabla1[[#This Row],[Trenes Programados]]-Tabla1[[#This Row],[Trenes Corridos (TC)]]</f>
        <v>190</v>
      </c>
      <c r="AH8" s="89">
        <f>+'[2]SM TAB'!$J12</f>
        <v>3441</v>
      </c>
      <c r="AI8" s="15"/>
      <c r="AJ8" s="6">
        <f>+'[2]SM TAB'!$K12</f>
        <v>2920</v>
      </c>
      <c r="AK8" s="6">
        <f>+Tabla1[[#This Row],[Trenes Corridos (TC)]]-Tabla1[[#This Row],[Trenes Puntuales]]</f>
        <v>521</v>
      </c>
      <c r="AL8" s="92">
        <f>Tabla1[[#This Row],[Trenes Puntuales]]/Tabla1[[#This Row],[Trenes Programados]]</f>
        <v>0.80418617460754616</v>
      </c>
      <c r="AM8" s="92">
        <v>0.95</v>
      </c>
      <c r="AN8" s="92" t="str">
        <f>+IF(Tabla1[[#This Row],[Regularidad Absoluta]]&gt;=Tabla1[[#This Row],[RA 95%]],Tabla1[[#This Row],[Regularidad Absoluta]],"")</f>
        <v/>
      </c>
      <c r="AO8" s="92">
        <f>Tabla1[[#This Row],[Trenes Puntuales]]/Tabla1[[#This Row],[Trenes Corridos (TC)]]</f>
        <v>0.84859052600988083</v>
      </c>
      <c r="AP8" s="92">
        <f>Tabla1[[#This Row],[Trenes Corridos (TC)]]/Tabla1[[#This Row],[Trenes Programados]]</f>
        <v>0.94767281740567333</v>
      </c>
      <c r="AQ8" s="92"/>
      <c r="AR8" s="7">
        <v>1841000</v>
      </c>
      <c r="AS8" s="15">
        <v>0</v>
      </c>
      <c r="AT8" s="6">
        <f>+Tabla1[[#This Row],[Pasajeros Pagos (PAX)]]/Tabla1[[#This Row],[Indice Dia Habil]]</f>
        <v>70807.692307692312</v>
      </c>
      <c r="AU8" s="15">
        <v>0</v>
      </c>
      <c r="AV8" s="6">
        <f>+Tabla1[[#This Row],[Pasajeros Pagos (PAX)]]/Tabla1[[#This Row],[Trenes Corridos (TC)]]</f>
        <v>535.01888985759956</v>
      </c>
      <c r="AW8" s="6">
        <f>+Tabla1[[#This Row],[PAX x Tren]]/Tabla1[[#This Row],[Form. Media Trenes Remolcados]]</f>
        <v>87.136627012638371</v>
      </c>
      <c r="AY8" s="6">
        <v>188</v>
      </c>
      <c r="AZ8" s="9">
        <f>+Tabla1[[#This Row],[PAX Kilómetro]]/Tabla1[[#This Row],[Coches Kilómetro (CK) (5+6+7)]]</f>
        <v>35.206718122800297</v>
      </c>
      <c r="BB8" s="15">
        <f>+Tabla1[[#This Row],[Ocupación Media (PaxKm/CocheKm)]]/Tabla1[[#This Row],[Capacidad x Coche (4xm2)]]</f>
        <v>0.18726977724893776</v>
      </c>
      <c r="BC8" s="15">
        <v>0</v>
      </c>
      <c r="BD8" s="35">
        <f>+Tabla1[[#This Row],[Pasajeros Pagos (PAX)]]*Tabla1[[#This Row],[PAX Recorrido Medio]]</f>
        <v>41238400.161520489</v>
      </c>
      <c r="BE8" s="36">
        <v>22.40000008773519</v>
      </c>
      <c r="BF8" s="34">
        <v>0</v>
      </c>
      <c r="BG8" s="35">
        <f>+Tabla1[[#This Row],[Pasajeros Pagos (PAX)]]*CN8</f>
        <v>1793775.4694895064</v>
      </c>
      <c r="BH8" s="123">
        <f t="shared" si="0"/>
        <v>0.19999965236269523</v>
      </c>
      <c r="BI8" s="89">
        <f t="shared" si="1"/>
        <v>2301249</v>
      </c>
      <c r="BL8" s="10"/>
      <c r="BN8" s="47"/>
      <c r="BO8" s="80">
        <v>26</v>
      </c>
      <c r="BP8" s="74">
        <v>55.44</v>
      </c>
      <c r="BQ8" s="74">
        <f>+Tabla1[[#This Row],[Km. Línea (entre cabeceras) en Servicio]]</f>
        <v>55.44</v>
      </c>
      <c r="BR8" s="35">
        <v>20</v>
      </c>
      <c r="BT8" s="70">
        <f>+Tabla1[[#This Row],[Recaudación Vta. Boletos $]]/Tabla1[[#This Row],[Km. Línea (entre cabeceras) en Servicio]]</f>
        <v>0</v>
      </c>
      <c r="BU8" s="71">
        <f>+Tabla1[[#This Row],[Recaudación/Km. Línea (PESOS)]]/CP8</f>
        <v>0</v>
      </c>
      <c r="BV8" s="70">
        <f>+Tabla1[[#This Row],[Recaudación Vta. Boletos $]]/Tabla1[[#This Row],[Trenes Corridos (TC)]]</f>
        <v>0</v>
      </c>
      <c r="BW8" s="71">
        <f>+Tabla1[[#This Row],[Recaudación/Trenes Corridos (PESOS)]]/CP8</f>
        <v>0</v>
      </c>
      <c r="BX8" s="70">
        <f>+Tabla1[[#This Row],[Recaudación Vta. Boletos $]]/Tabla1[[#This Row],[Coches Kilómetro (CK) (5+6+7)]]</f>
        <v>0</v>
      </c>
      <c r="BY8" s="71">
        <f>+Tabla1[[#This Row],[Recaudación/Coche Kilómetro (PESOS)]]/CP8</f>
        <v>0</v>
      </c>
      <c r="BZ8" s="72">
        <f>+Tabla1[[#This Row],[Recaudación Vta. Boletos $]]/Tabla1[[#This Row],[PAX Kilómetro]]</f>
        <v>0</v>
      </c>
      <c r="CA8" s="73">
        <f>+Tabla1[[#This Row],[Recaudación/Pasajeros Kilómetro (PESOS)]]/CP8</f>
        <v>0</v>
      </c>
      <c r="CC8" s="71"/>
      <c r="CE8" s="74"/>
      <c r="CF8" s="35">
        <f>+Tabla1[[#This Row],[Pasajeros Pagos (PAX)]]/Tabla1[[#This Row],[Km. Línea (entre cabeceras) en Servicio]]</f>
        <v>33207.070707070707</v>
      </c>
      <c r="CG8" s="35">
        <f>+Tabla1[[#This Row],[Pasajeros Pagos (PAX)]]/Tabla1[[#This Row],[Cantidad de Estaciones en Servicio]]</f>
        <v>92050</v>
      </c>
      <c r="CH8" s="35">
        <f>+Tabla1[[#This Row],[PAX Kilómetro]]/Tabla1[[#This Row],[Km. Línea (entre cabeceras) en Servicio]]</f>
        <v>743838.38675181265</v>
      </c>
      <c r="CI8" s="35">
        <f>+Tabla1[[#This Row],[Coches Kilómetro (CK) (5+6+7)]]/Tabla1[[#This Row],[Km. Línea (entre cabeceras) en Servicio]]</f>
        <v>21127.739999999994</v>
      </c>
      <c r="CJ8" s="35">
        <f>+[1]!SMar_InfraMR[[#This Row],[Total Coches Remolcados]]</f>
        <v>146</v>
      </c>
      <c r="CK8" s="35">
        <f>+Tabla1[[#This Row],[Pasajeros Pagos (PAX)]]/Tabla1[[#This Row],[Coches en Servicio]]</f>
        <v>12609.589041095891</v>
      </c>
      <c r="CM8" s="12">
        <f>+Tabla1[[#This Row],[PAX x Tren]]</f>
        <v>535.01888985759956</v>
      </c>
      <c r="CN8" s="11">
        <v>0.97434843535551685</v>
      </c>
      <c r="CP8" s="10">
        <v>0.99960000000000004</v>
      </c>
      <c r="CQ8" s="67">
        <v>648.31440604987836</v>
      </c>
      <c r="CR8" s="109" t="s">
        <v>179</v>
      </c>
      <c r="CS8" s="110">
        <f>+MAX(Tabla1[Pasajeros Pagos (PAX)])</f>
        <v>4830620</v>
      </c>
      <c r="CT8" s="110">
        <f>+MAX(Tabla1[Trenes Corridos (TC)])</f>
        <v>5518</v>
      </c>
      <c r="CU8" s="109"/>
      <c r="CV8" s="109"/>
      <c r="CW8" s="109"/>
      <c r="CX8" s="109"/>
      <c r="CY8" s="109"/>
      <c r="CZ8" s="109"/>
      <c r="DA8" s="109"/>
      <c r="DB8" s="109"/>
      <c r="DC8" s="109"/>
      <c r="DD8" s="109"/>
      <c r="DE8" s="109"/>
      <c r="DF8" s="109"/>
      <c r="DG8" s="109"/>
      <c r="DH8" s="109"/>
      <c r="DI8" s="109"/>
      <c r="DJ8" s="116">
        <f>+MAX(Tabla1[Tarifa Media US Dólar])</f>
        <v>0.69179901551493106</v>
      </c>
      <c r="DK8" s="110">
        <f>+MAX(Tabla1[PAX Día Habil])</f>
        <v>184093.75</v>
      </c>
      <c r="EA8" s="2">
        <v>1993</v>
      </c>
      <c r="EB8" s="2" t="s">
        <v>3</v>
      </c>
    </row>
    <row r="9" spans="1:132" ht="12.75" customHeight="1" x14ac:dyDescent="0.2">
      <c r="A9" s="91" t="s">
        <v>200</v>
      </c>
      <c r="B9" s="2" t="s">
        <v>4</v>
      </c>
      <c r="C9" s="94">
        <v>34182</v>
      </c>
      <c r="D9" s="2" t="s">
        <v>129</v>
      </c>
      <c r="E9" s="4" t="s">
        <v>251</v>
      </c>
      <c r="F9" s="4" t="s">
        <v>252</v>
      </c>
      <c r="G9" s="4" t="s">
        <v>112</v>
      </c>
      <c r="H9" s="6">
        <f>Tabla1[[#This Row],[Trenes Corridos (TC)]]*Tabla1[[#This Row],[Km. Línea (entre cabeceras) en Servicio]]</f>
        <v>190491.84</v>
      </c>
      <c r="K9" s="89">
        <f>+Tabla1[[#This Row],[TK Remolcados (1)]]+Tabla1[[#This Row],[TK Coche Motor (2)]]+Tabla1[[#This Row],[TK Eléctricos (3)]]</f>
        <v>190491.84</v>
      </c>
      <c r="L9" s="15"/>
      <c r="M9" s="6">
        <f>Tabla1[[#This Row],[TK Remolcados (1)]]</f>
        <v>190491.84</v>
      </c>
      <c r="N9" s="35">
        <f>Tabla1[[#This Row],[TK Remolcados (1)]]*Tabla1[[#This Row],[Form. Media Trenes Remolcados]]</f>
        <v>1169619.8976</v>
      </c>
      <c r="O9" s="6"/>
      <c r="P9" s="6"/>
      <c r="Q9" s="89">
        <f>Tabla1[[#This Row],[CK Remolcados (5)]]+Tabla1[[#This Row],[CK Coche Motor (6)]]+Tabla1[[#This Row],[CK Eléctricos (7)]]</f>
        <v>1169619.8976</v>
      </c>
      <c r="R9" s="34"/>
      <c r="S9" s="36">
        <v>33.299999999999997</v>
      </c>
      <c r="T9" s="34"/>
      <c r="U9" s="36"/>
      <c r="V9" s="34"/>
      <c r="W9" s="36">
        <v>6.14</v>
      </c>
      <c r="X9" s="6"/>
      <c r="Y9" s="6"/>
      <c r="Z9" s="35">
        <f>Tabla1[[#This Row],[Form. Media Trenes Remolcados]]*Tabla1[[#This Row],[Asientos Prom. x C. Remolcados]]*Tabla1[[#This Row],[Trenes Corridos (TC)]]</f>
        <v>2025315.8399999999</v>
      </c>
      <c r="AA9" s="35"/>
      <c r="AB9" s="35"/>
      <c r="AC9" s="35">
        <v>96</v>
      </c>
      <c r="AD9" s="35"/>
      <c r="AF9" s="6">
        <f>+'[2]SM TAB'!$H13</f>
        <v>3577</v>
      </c>
      <c r="AG9" s="6">
        <f>+Tabla1[[#This Row],[Trenes Programados]]-Tabla1[[#This Row],[Trenes Corridos (TC)]]</f>
        <v>141</v>
      </c>
      <c r="AH9" s="89">
        <f>+'[2]SM TAB'!$J13</f>
        <v>3436</v>
      </c>
      <c r="AI9" s="15"/>
      <c r="AJ9" s="6">
        <f>+'[2]SM TAB'!$K13</f>
        <v>3109</v>
      </c>
      <c r="AK9" s="6">
        <f>+Tabla1[[#This Row],[Trenes Corridos (TC)]]-Tabla1[[#This Row],[Trenes Puntuales]]</f>
        <v>327</v>
      </c>
      <c r="AL9" s="92">
        <f>Tabla1[[#This Row],[Trenes Puntuales]]/Tabla1[[#This Row],[Trenes Programados]]</f>
        <v>0.86916410399776345</v>
      </c>
      <c r="AM9" s="92">
        <v>0.95</v>
      </c>
      <c r="AN9" s="92" t="str">
        <f>+IF(Tabla1[[#This Row],[Regularidad Absoluta]]&gt;=Tabla1[[#This Row],[RA 95%]],Tabla1[[#This Row],[Regularidad Absoluta]],"")</f>
        <v/>
      </c>
      <c r="AO9" s="92">
        <f>Tabla1[[#This Row],[Trenes Puntuales]]/Tabla1[[#This Row],[Trenes Corridos (TC)]]</f>
        <v>0.90483119906868448</v>
      </c>
      <c r="AP9" s="92">
        <f>Tabla1[[#This Row],[Trenes Corridos (TC)]]/Tabla1[[#This Row],[Trenes Programados]]</f>
        <v>0.96058149287112105</v>
      </c>
      <c r="AQ9" s="92"/>
      <c r="AR9" s="7">
        <v>1704000</v>
      </c>
      <c r="AS9" s="15">
        <v>0</v>
      </c>
      <c r="AT9" s="6">
        <f>+Tabla1[[#This Row],[Pasajeros Pagos (PAX)]]/Tabla1[[#This Row],[Indice Dia Habil]]</f>
        <v>64790.874524714825</v>
      </c>
      <c r="AU9" s="15">
        <v>0</v>
      </c>
      <c r="AV9" s="6">
        <f>+Tabla1[[#This Row],[Pasajeros Pagos (PAX)]]/Tabla1[[#This Row],[Trenes Corridos (TC)]]</f>
        <v>495.92549476135042</v>
      </c>
      <c r="AW9" s="6">
        <f>+Tabla1[[#This Row],[PAX x Tren]]/Tabla1[[#This Row],[Form. Media Trenes Remolcados]]</f>
        <v>80.769624553965869</v>
      </c>
      <c r="AY9" s="6">
        <v>188</v>
      </c>
      <c r="AZ9" s="9">
        <f>+Tabla1[[#This Row],[PAX Kilómetro]]/Tabla1[[#This Row],[Coches Kilómetro (CK) (5+6+7)]]</f>
        <v>32.634191866796066</v>
      </c>
      <c r="BB9" s="15">
        <f>+Tabla1[[#This Row],[Ocupación Media (PaxKm/CocheKm)]]/Tabla1[[#This Row],[Capacidad x Coche (4xm2)]]</f>
        <v>0.17358612695104289</v>
      </c>
      <c r="BC9" s="15">
        <v>0</v>
      </c>
      <c r="BD9" s="35">
        <f>+Tabla1[[#This Row],[Pasajeros Pagos (PAX)]]*Tabla1[[#This Row],[PAX Recorrido Medio]]</f>
        <v>38169600.149500765</v>
      </c>
      <c r="BE9" s="36">
        <v>22.40000008773519</v>
      </c>
      <c r="BF9" s="34">
        <v>0</v>
      </c>
      <c r="BG9" s="35">
        <f>+Tabla1[[#This Row],[Pasajeros Pagos (PAX)]]*CN9</f>
        <v>1648853.493865262</v>
      </c>
      <c r="BH9" s="123">
        <f t="shared" si="0"/>
        <v>0.19999962441296926</v>
      </c>
      <c r="BI9" s="89">
        <f t="shared" si="1"/>
        <v>2129999</v>
      </c>
      <c r="BL9" s="10"/>
      <c r="BN9" s="47"/>
      <c r="BO9" s="80">
        <v>26.3</v>
      </c>
      <c r="BP9" s="74">
        <v>55.44</v>
      </c>
      <c r="BQ9" s="74">
        <f>+Tabla1[[#This Row],[Km. Línea (entre cabeceras) en Servicio]]</f>
        <v>55.44</v>
      </c>
      <c r="BR9" s="35">
        <v>20</v>
      </c>
      <c r="BT9" s="70">
        <f>+Tabla1[[#This Row],[Recaudación Vta. Boletos $]]/Tabla1[[#This Row],[Km. Línea (entre cabeceras) en Servicio]]</f>
        <v>0</v>
      </c>
      <c r="BU9" s="71">
        <f>+Tabla1[[#This Row],[Recaudación/Km. Línea (PESOS)]]/CP9</f>
        <v>0</v>
      </c>
      <c r="BV9" s="70">
        <f>+Tabla1[[#This Row],[Recaudación Vta. Boletos $]]/Tabla1[[#This Row],[Trenes Corridos (TC)]]</f>
        <v>0</v>
      </c>
      <c r="BW9" s="71">
        <f>+Tabla1[[#This Row],[Recaudación/Trenes Corridos (PESOS)]]/CP9</f>
        <v>0</v>
      </c>
      <c r="BX9" s="70">
        <f>+Tabla1[[#This Row],[Recaudación Vta. Boletos $]]/Tabla1[[#This Row],[Coches Kilómetro (CK) (5+6+7)]]</f>
        <v>0</v>
      </c>
      <c r="BY9" s="71">
        <f>+Tabla1[[#This Row],[Recaudación/Coche Kilómetro (PESOS)]]/CP9</f>
        <v>0</v>
      </c>
      <c r="BZ9" s="72">
        <f>+Tabla1[[#This Row],[Recaudación Vta. Boletos $]]/Tabla1[[#This Row],[PAX Kilómetro]]</f>
        <v>0</v>
      </c>
      <c r="CA9" s="73">
        <f>+Tabla1[[#This Row],[Recaudación/Pasajeros Kilómetro (PESOS)]]/CP9</f>
        <v>0</v>
      </c>
      <c r="CC9" s="71"/>
      <c r="CE9" s="74"/>
      <c r="CF9" s="35">
        <f>+Tabla1[[#This Row],[Pasajeros Pagos (PAX)]]/Tabla1[[#This Row],[Km. Línea (entre cabeceras) en Servicio]]</f>
        <v>30735.930735930739</v>
      </c>
      <c r="CG9" s="35">
        <f>+Tabla1[[#This Row],[Pasajeros Pagos (PAX)]]/Tabla1[[#This Row],[Cantidad de Estaciones en Servicio]]</f>
        <v>85200</v>
      </c>
      <c r="CH9" s="35">
        <f>+Tabla1[[#This Row],[PAX Kilómetro]]/Tabla1[[#This Row],[Km. Línea (entre cabeceras) en Servicio]]</f>
        <v>688484.85118147125</v>
      </c>
      <c r="CI9" s="35">
        <f>+Tabla1[[#This Row],[Coches Kilómetro (CK) (5+6+7)]]/Tabla1[[#This Row],[Km. Línea (entre cabeceras) en Servicio]]</f>
        <v>21097.040000000001</v>
      </c>
      <c r="CJ9" s="35">
        <f>+[1]!SMar_InfraMR[[#This Row],[Total Coches Remolcados]]</f>
        <v>146</v>
      </c>
      <c r="CK9" s="35">
        <f>+Tabla1[[#This Row],[Pasajeros Pagos (PAX)]]/Tabla1[[#This Row],[Coches en Servicio]]</f>
        <v>11671.232876712329</v>
      </c>
      <c r="CM9" s="12">
        <f>+Tabla1[[#This Row],[PAX x Tren]]</f>
        <v>495.92549476135042</v>
      </c>
      <c r="CN9" s="11">
        <v>0.96763702691623354</v>
      </c>
      <c r="CP9" s="10">
        <v>1.0013000000000001</v>
      </c>
      <c r="CQ9" s="67">
        <v>654.00380567791422</v>
      </c>
      <c r="CR9" s="109" t="s">
        <v>181</v>
      </c>
      <c r="CS9" s="117" t="str">
        <f>+INDEX(Tabla1[Año],MATCH(CS8,Tabla1[Pasajeros Pagos (PAX)],0))</f>
        <v>2017</v>
      </c>
      <c r="CT9" s="117" t="str">
        <f>+INDEX(Tabla1[Año],MATCH(CT8,Tabla1[Trenes Corridos (TC)],0))</f>
        <v>2001</v>
      </c>
      <c r="CU9" s="109"/>
      <c r="CV9" s="109"/>
      <c r="CW9" s="15">
        <f>SUMIFS(AL2:AL365,$A2:$A365,CW7,$B2:$B365,CW6)</f>
        <v>0.57667044167610415</v>
      </c>
      <c r="CX9" s="109"/>
      <c r="CY9" s="146">
        <f>SUMIFS(BL2:BL368,$A2:$A368,CY7,$B2:$B368,CY6)</f>
        <v>10.634986153760508</v>
      </c>
      <c r="CZ9" s="109"/>
      <c r="DA9" s="109"/>
      <c r="DB9" s="109" t="s">
        <v>242</v>
      </c>
      <c r="DC9" s="109"/>
      <c r="DD9" s="109"/>
      <c r="DE9" s="109"/>
      <c r="DF9" s="109"/>
      <c r="DG9" s="109"/>
      <c r="DH9" s="109"/>
      <c r="DI9" s="109"/>
      <c r="DJ9" s="117" t="str">
        <f>+INDEX(Tabla1[Año],MATCH(DJ8,Tabla1[Tarifa Media US Dólar],0))</f>
        <v>2001</v>
      </c>
      <c r="DK9" s="117" t="str">
        <f>+INDEX(Tabla1[Año],MATCH(DK8,Tabla1[PAX Día Habil],0))</f>
        <v>2017</v>
      </c>
      <c r="EA9" s="2">
        <v>1993</v>
      </c>
      <c r="EB9" s="2" t="s">
        <v>4</v>
      </c>
    </row>
    <row r="10" spans="1:132" ht="12.75" customHeight="1" x14ac:dyDescent="0.2">
      <c r="A10" s="91" t="s">
        <v>200</v>
      </c>
      <c r="B10" s="2" t="s">
        <v>11</v>
      </c>
      <c r="C10" s="94">
        <v>34213</v>
      </c>
      <c r="D10" s="2" t="s">
        <v>129</v>
      </c>
      <c r="E10" s="4" t="s">
        <v>251</v>
      </c>
      <c r="F10" s="4" t="s">
        <v>252</v>
      </c>
      <c r="G10" s="4" t="s">
        <v>112</v>
      </c>
      <c r="H10" s="6">
        <f>Tabla1[[#This Row],[Trenes Corridos (TC)]]*Tabla1[[#This Row],[Km. Línea (entre cabeceras) en Servicio]]</f>
        <v>195647.75999999998</v>
      </c>
      <c r="K10" s="89">
        <f>+Tabla1[[#This Row],[TK Remolcados (1)]]+Tabla1[[#This Row],[TK Coche Motor (2)]]+Tabla1[[#This Row],[TK Eléctricos (3)]]</f>
        <v>195647.75999999998</v>
      </c>
      <c r="L10" s="15"/>
      <c r="M10" s="6">
        <f>Tabla1[[#This Row],[TK Remolcados (1)]]</f>
        <v>195647.75999999998</v>
      </c>
      <c r="N10" s="35">
        <f>Tabla1[[#This Row],[TK Remolcados (1)]]*Tabla1[[#This Row],[Form. Media Trenes Remolcados]]</f>
        <v>1201277.2463999998</v>
      </c>
      <c r="O10" s="6"/>
      <c r="P10" s="6"/>
      <c r="Q10" s="89">
        <f>Tabla1[[#This Row],[CK Remolcados (5)]]+Tabla1[[#This Row],[CK Coche Motor (6)]]+Tabla1[[#This Row],[CK Eléctricos (7)]]</f>
        <v>1201277.2463999998</v>
      </c>
      <c r="R10" s="34"/>
      <c r="S10" s="36">
        <v>33.299999999999997</v>
      </c>
      <c r="T10" s="34"/>
      <c r="U10" s="36"/>
      <c r="V10" s="34"/>
      <c r="W10" s="36">
        <v>6.14</v>
      </c>
      <c r="X10" s="6"/>
      <c r="Y10" s="6"/>
      <c r="Z10" s="35">
        <f>Tabla1[[#This Row],[Form. Media Trenes Remolcados]]*Tabla1[[#This Row],[Asientos Prom. x C. Remolcados]]*Tabla1[[#This Row],[Trenes Corridos (TC)]]</f>
        <v>2080133.7599999998</v>
      </c>
      <c r="AA10" s="35"/>
      <c r="AB10" s="35"/>
      <c r="AC10" s="35">
        <v>96</v>
      </c>
      <c r="AD10" s="35"/>
      <c r="AF10" s="6">
        <f>+'[2]SM TAB'!$H14</f>
        <v>3560</v>
      </c>
      <c r="AG10" s="6">
        <f>+Tabla1[[#This Row],[Trenes Programados]]-Tabla1[[#This Row],[Trenes Corridos (TC)]]</f>
        <v>31</v>
      </c>
      <c r="AH10" s="89">
        <f>+'[2]SM TAB'!$J14</f>
        <v>3529</v>
      </c>
      <c r="AI10" s="15"/>
      <c r="AJ10" s="6">
        <f>+'[2]SM TAB'!$K14</f>
        <v>3270</v>
      </c>
      <c r="AK10" s="6">
        <f>+Tabla1[[#This Row],[Trenes Corridos (TC)]]-Tabla1[[#This Row],[Trenes Puntuales]]</f>
        <v>259</v>
      </c>
      <c r="AL10" s="92">
        <f>Tabla1[[#This Row],[Trenes Puntuales]]/Tabla1[[#This Row],[Trenes Programados]]</f>
        <v>0.9185393258426966</v>
      </c>
      <c r="AM10" s="92">
        <v>0.95</v>
      </c>
      <c r="AN10" s="92" t="str">
        <f>+IF(Tabla1[[#This Row],[Regularidad Absoluta]]&gt;=Tabla1[[#This Row],[RA 95%]],Tabla1[[#This Row],[Regularidad Absoluta]],"")</f>
        <v/>
      </c>
      <c r="AO10" s="92">
        <f>Tabla1[[#This Row],[Trenes Puntuales]]/Tabla1[[#This Row],[Trenes Corridos (TC)]]</f>
        <v>0.92660810427883256</v>
      </c>
      <c r="AP10" s="92">
        <f>Tabla1[[#This Row],[Trenes Corridos (TC)]]/Tabla1[[#This Row],[Trenes Programados]]</f>
        <v>0.99129213483146073</v>
      </c>
      <c r="AQ10" s="92"/>
      <c r="AR10" s="7">
        <v>1789000</v>
      </c>
      <c r="AS10" s="15">
        <v>0</v>
      </c>
      <c r="AT10" s="6">
        <f>+Tabla1[[#This Row],[Pasajeros Pagos (PAX)]]/Tabla1[[#This Row],[Indice Dia Habil]]</f>
        <v>68807.692307692312</v>
      </c>
      <c r="AU10" s="15">
        <v>0</v>
      </c>
      <c r="AV10" s="6">
        <f>+Tabla1[[#This Row],[Pasajeros Pagos (PAX)]]/Tabla1[[#This Row],[Trenes Corridos (TC)]]</f>
        <v>506.94247662227258</v>
      </c>
      <c r="AW10" s="6">
        <f>+Tabla1[[#This Row],[PAX x Tren]]/Tabla1[[#This Row],[Form. Media Trenes Remolcados]]</f>
        <v>82.56392127398577</v>
      </c>
      <c r="AY10" s="6">
        <v>188</v>
      </c>
      <c r="AZ10" s="9">
        <f>+Tabla1[[#This Row],[PAX Kilómetro]]/Tabla1[[#This Row],[Coches Kilómetro (CK) (5+6+7)]]</f>
        <v>33.359160241360797</v>
      </c>
      <c r="BB10" s="15">
        <f>+Tabla1[[#This Row],[Ocupación Media (PaxKm/CocheKm)]]/Tabla1[[#This Row],[Capacidad x Coche (4xm2)]]</f>
        <v>0.17744234170936593</v>
      </c>
      <c r="BC10" s="15">
        <v>0</v>
      </c>
      <c r="BD10" s="35">
        <f>+Tabla1[[#This Row],[Pasajeros Pagos (PAX)]]*Tabla1[[#This Row],[PAX Recorrido Medio]]</f>
        <v>40073600.156958252</v>
      </c>
      <c r="BE10" s="36">
        <v>22.40000008773519</v>
      </c>
      <c r="BF10" s="34">
        <v>0</v>
      </c>
      <c r="BG10" s="35">
        <f>+Tabla1[[#This Row],[Pasajeros Pagos (PAX)]]*CN10</f>
        <v>1730982.3285348325</v>
      </c>
      <c r="BH10" s="123">
        <f t="shared" si="0"/>
        <v>0.19999964225808486</v>
      </c>
      <c r="BI10" s="89">
        <f t="shared" si="1"/>
        <v>2236249</v>
      </c>
      <c r="BL10" s="10"/>
      <c r="BN10" s="47"/>
      <c r="BO10" s="80">
        <v>26</v>
      </c>
      <c r="BP10" s="74">
        <v>55.44</v>
      </c>
      <c r="BQ10" s="74">
        <f>+Tabla1[[#This Row],[Km. Línea (entre cabeceras) en Servicio]]</f>
        <v>55.44</v>
      </c>
      <c r="BR10" s="35">
        <v>20</v>
      </c>
      <c r="BT10" s="70">
        <f>+Tabla1[[#This Row],[Recaudación Vta. Boletos $]]/Tabla1[[#This Row],[Km. Línea (entre cabeceras) en Servicio]]</f>
        <v>0</v>
      </c>
      <c r="BU10" s="71">
        <f>+Tabla1[[#This Row],[Recaudación/Km. Línea (PESOS)]]/CP10</f>
        <v>0</v>
      </c>
      <c r="BV10" s="70">
        <f>+Tabla1[[#This Row],[Recaudación Vta. Boletos $]]/Tabla1[[#This Row],[Trenes Corridos (TC)]]</f>
        <v>0</v>
      </c>
      <c r="BW10" s="71">
        <f>+Tabla1[[#This Row],[Recaudación/Trenes Corridos (PESOS)]]/CP10</f>
        <v>0</v>
      </c>
      <c r="BX10" s="70">
        <f>+Tabla1[[#This Row],[Recaudación Vta. Boletos $]]/Tabla1[[#This Row],[Coches Kilómetro (CK) (5+6+7)]]</f>
        <v>0</v>
      </c>
      <c r="BY10" s="71">
        <f>+Tabla1[[#This Row],[Recaudación/Coche Kilómetro (PESOS)]]/CP10</f>
        <v>0</v>
      </c>
      <c r="BZ10" s="72">
        <f>+Tabla1[[#This Row],[Recaudación Vta. Boletos $]]/Tabla1[[#This Row],[PAX Kilómetro]]</f>
        <v>0</v>
      </c>
      <c r="CA10" s="73">
        <f>+Tabla1[[#This Row],[Recaudación/Pasajeros Kilómetro (PESOS)]]/CP10</f>
        <v>0</v>
      </c>
      <c r="CC10" s="71"/>
      <c r="CE10" s="74"/>
      <c r="CF10" s="35">
        <f>+Tabla1[[#This Row],[Pasajeros Pagos (PAX)]]/Tabla1[[#This Row],[Km. Línea (entre cabeceras) en Servicio]]</f>
        <v>32269.11976911977</v>
      </c>
      <c r="CG10" s="35">
        <f>+Tabla1[[#This Row],[Pasajeros Pagos (PAX)]]/Tabla1[[#This Row],[Cantidad de Estaciones en Servicio]]</f>
        <v>89450</v>
      </c>
      <c r="CH10" s="35">
        <f>+Tabla1[[#This Row],[PAX Kilómetro]]/Tabla1[[#This Row],[Km. Línea (entre cabeceras) en Servicio]]</f>
        <v>722828.28565942019</v>
      </c>
      <c r="CI10" s="35">
        <f>+Tabla1[[#This Row],[Coches Kilómetro (CK) (5+6+7)]]/Tabla1[[#This Row],[Km. Línea (entre cabeceras) en Servicio]]</f>
        <v>21668.059999999998</v>
      </c>
      <c r="CJ10" s="35">
        <f>+[1]!SMar_InfraMR[[#This Row],[Total Coches Remolcados]]</f>
        <v>146</v>
      </c>
      <c r="CK10" s="35">
        <f>+Tabla1[[#This Row],[Pasajeros Pagos (PAX)]]/Tabla1[[#This Row],[Coches en Servicio]]</f>
        <v>12253.424657534246</v>
      </c>
      <c r="CM10" s="12">
        <f>+Tabla1[[#This Row],[PAX x Tren]]</f>
        <v>506.94247662227258</v>
      </c>
      <c r="CN10" s="11">
        <v>0.96756977559241619</v>
      </c>
      <c r="CP10" s="10">
        <v>1.0013000000000001</v>
      </c>
      <c r="CQ10" s="67">
        <v>659.69320530595007</v>
      </c>
      <c r="CR10" s="109" t="s">
        <v>182</v>
      </c>
      <c r="CS10" s="117" t="str">
        <f>+INDEX(Tabla1[Mes],MATCH(CS8,Tabla1[Pasajeros Pagos (PAX)],0))</f>
        <v>Noviembre</v>
      </c>
      <c r="CT10" s="117" t="str">
        <f>+INDEX(Tabla1[Mes],MATCH(CT8,Tabla1[Trenes Corridos (TC)],0))</f>
        <v>Enero</v>
      </c>
      <c r="CU10" s="109"/>
      <c r="CV10" s="109"/>
      <c r="CW10" s="109"/>
      <c r="CX10" s="109"/>
      <c r="CY10" s="109"/>
      <c r="CZ10" s="109"/>
      <c r="DA10" s="109"/>
      <c r="DB10" s="127">
        <f ca="1">+(DB11/DB12-1)*-1</f>
        <v>0.27098882837637983</v>
      </c>
      <c r="DC10" s="109"/>
      <c r="DD10" s="109"/>
      <c r="DE10" s="109"/>
      <c r="DF10" s="109"/>
      <c r="DG10" s="109"/>
      <c r="DH10" s="109"/>
      <c r="DI10" s="109"/>
      <c r="DJ10" s="117" t="str">
        <f>+INDEX(Tabla1[Mes],MATCH(DJ8,Tabla1[Tarifa Media US Dólar],0))</f>
        <v>Abril</v>
      </c>
      <c r="DK10" s="117" t="str">
        <f>+INDEX(Tabla1[Mes],MATCH(DK8,Tabla1[PAX Día Habil],0))</f>
        <v>Noviembre</v>
      </c>
      <c r="EA10" s="2">
        <v>1993</v>
      </c>
      <c r="EB10" s="2" t="s">
        <v>11</v>
      </c>
    </row>
    <row r="11" spans="1:132" ht="12.75" customHeight="1" x14ac:dyDescent="0.2">
      <c r="A11" s="91" t="s">
        <v>200</v>
      </c>
      <c r="B11" s="2" t="s">
        <v>5</v>
      </c>
      <c r="C11" s="94">
        <v>34243</v>
      </c>
      <c r="D11" s="2" t="s">
        <v>129</v>
      </c>
      <c r="E11" s="4" t="s">
        <v>251</v>
      </c>
      <c r="F11" s="4" t="s">
        <v>252</v>
      </c>
      <c r="G11" s="4" t="s">
        <v>112</v>
      </c>
      <c r="H11" s="6">
        <f>Tabla1[[#This Row],[Trenes Corridos (TC)]]*Tabla1[[#This Row],[Km. Línea (entre cabeceras) en Servicio]]</f>
        <v>193929.12</v>
      </c>
      <c r="K11" s="89">
        <f>+Tabla1[[#This Row],[TK Remolcados (1)]]+Tabla1[[#This Row],[TK Coche Motor (2)]]+Tabla1[[#This Row],[TK Eléctricos (3)]]</f>
        <v>193929.12</v>
      </c>
      <c r="L11" s="15"/>
      <c r="M11" s="6">
        <f>Tabla1[[#This Row],[TK Remolcados (1)]]</f>
        <v>193929.12</v>
      </c>
      <c r="N11" s="35">
        <f>Tabla1[[#This Row],[TK Remolcados (1)]]*Tabla1[[#This Row],[Form. Media Trenes Remolcados]]</f>
        <v>1190724.7967999999</v>
      </c>
      <c r="O11" s="6"/>
      <c r="P11" s="6"/>
      <c r="Q11" s="89">
        <f>Tabla1[[#This Row],[CK Remolcados (5)]]+Tabla1[[#This Row],[CK Coche Motor (6)]]+Tabla1[[#This Row],[CK Eléctricos (7)]]</f>
        <v>1190724.7967999999</v>
      </c>
      <c r="R11" s="34"/>
      <c r="S11" s="36">
        <v>33.299999999999997</v>
      </c>
      <c r="T11" s="34"/>
      <c r="U11" s="36"/>
      <c r="V11" s="34"/>
      <c r="W11" s="36">
        <v>6.14</v>
      </c>
      <c r="X11" s="6"/>
      <c r="Y11" s="6"/>
      <c r="Z11" s="35">
        <f>Tabla1[[#This Row],[Form. Media Trenes Remolcados]]*Tabla1[[#This Row],[Asientos Prom. x C. Remolcados]]*Tabla1[[#This Row],[Trenes Corridos (TC)]]</f>
        <v>2061861.1199999999</v>
      </c>
      <c r="AA11" s="35"/>
      <c r="AB11" s="35"/>
      <c r="AC11" s="35">
        <v>96</v>
      </c>
      <c r="AD11" s="35"/>
      <c r="AF11" s="6">
        <f>+'[2]SM TAB'!$H15</f>
        <v>3568</v>
      </c>
      <c r="AG11" s="6">
        <f>+Tabla1[[#This Row],[Trenes Programados]]-Tabla1[[#This Row],[Trenes Corridos (TC)]]</f>
        <v>70</v>
      </c>
      <c r="AH11" s="89">
        <f>+'[2]SM TAB'!$J15</f>
        <v>3498</v>
      </c>
      <c r="AI11" s="15"/>
      <c r="AJ11" s="6">
        <f>+'[2]SM TAB'!$K15</f>
        <v>3071</v>
      </c>
      <c r="AK11" s="6">
        <f>+Tabla1[[#This Row],[Trenes Corridos (TC)]]-Tabla1[[#This Row],[Trenes Puntuales]]</f>
        <v>427</v>
      </c>
      <c r="AL11" s="92">
        <f>Tabla1[[#This Row],[Trenes Puntuales]]/Tabla1[[#This Row],[Trenes Programados]]</f>
        <v>0.8607062780269058</v>
      </c>
      <c r="AM11" s="92">
        <v>0.95</v>
      </c>
      <c r="AN11" s="92" t="str">
        <f>+IF(Tabla1[[#This Row],[Regularidad Absoluta]]&gt;=Tabla1[[#This Row],[RA 95%]],Tabla1[[#This Row],[Regularidad Absoluta]],"")</f>
        <v/>
      </c>
      <c r="AO11" s="92">
        <f>Tabla1[[#This Row],[Trenes Puntuales]]/Tabla1[[#This Row],[Trenes Corridos (TC)]]</f>
        <v>0.87793024585477419</v>
      </c>
      <c r="AP11" s="92">
        <f>Tabla1[[#This Row],[Trenes Corridos (TC)]]/Tabla1[[#This Row],[Trenes Programados]]</f>
        <v>0.98038116591928248</v>
      </c>
      <c r="AQ11" s="92"/>
      <c r="AR11" s="7">
        <v>1883000</v>
      </c>
      <c r="AS11" s="15">
        <v>0</v>
      </c>
      <c r="AT11" s="6">
        <f>+Tabla1[[#This Row],[Pasajeros Pagos (PAX)]]/Tabla1[[#This Row],[Indice Dia Habil]]</f>
        <v>73268.482490272378</v>
      </c>
      <c r="AU11" s="15">
        <v>0</v>
      </c>
      <c r="AV11" s="6">
        <f>+Tabla1[[#This Row],[Pasajeros Pagos (PAX)]]/Tabla1[[#This Row],[Trenes Corridos (TC)]]</f>
        <v>538.30760434534022</v>
      </c>
      <c r="AW11" s="6">
        <f>+Tabla1[[#This Row],[PAX x Tren]]/Tabla1[[#This Row],[Form. Media Trenes Remolcados]]</f>
        <v>87.672248264713403</v>
      </c>
      <c r="AY11" s="6">
        <v>188</v>
      </c>
      <c r="AZ11" s="9">
        <f>+Tabla1[[#This Row],[PAX Kilómetro]]/Tabla1[[#This Row],[Coches Kilómetro (CK) (5+6+7)]]</f>
        <v>35.423130750748939</v>
      </c>
      <c r="BB11" s="15">
        <f>+Tabla1[[#This Row],[Ocupación Media (PaxKm/CocheKm)]]/Tabla1[[#This Row],[Capacidad x Coche (4xm2)]]</f>
        <v>0.18842090824866456</v>
      </c>
      <c r="BC11" s="15">
        <v>0</v>
      </c>
      <c r="BD11" s="35">
        <f>+Tabla1[[#This Row],[Pasajeros Pagos (PAX)]]*Tabla1[[#This Row],[PAX Recorrido Medio]]</f>
        <v>42179200.165205359</v>
      </c>
      <c r="BE11" s="36">
        <v>22.40000008773519</v>
      </c>
      <c r="BF11" s="34">
        <v>0</v>
      </c>
      <c r="BG11" s="35">
        <f>+Tabla1[[#This Row],[Pasajeros Pagos (PAX)]]*CN11</f>
        <v>1761825.8512519049</v>
      </c>
      <c r="BH11" s="123">
        <f t="shared" si="0"/>
        <v>0.19999966011669046</v>
      </c>
      <c r="BI11" s="89">
        <f t="shared" si="1"/>
        <v>2353749</v>
      </c>
      <c r="BL11" s="10"/>
      <c r="BN11" s="47"/>
      <c r="BO11" s="80">
        <v>25.7</v>
      </c>
      <c r="BP11" s="74">
        <v>55.44</v>
      </c>
      <c r="BQ11" s="74">
        <f>+Tabla1[[#This Row],[Km. Línea (entre cabeceras) en Servicio]]</f>
        <v>55.44</v>
      </c>
      <c r="BR11" s="35">
        <v>20</v>
      </c>
      <c r="BT11" s="70">
        <f>+Tabla1[[#This Row],[Recaudación Vta. Boletos $]]/Tabla1[[#This Row],[Km. Línea (entre cabeceras) en Servicio]]</f>
        <v>0</v>
      </c>
      <c r="BU11" s="71">
        <f>+Tabla1[[#This Row],[Recaudación/Km. Línea (PESOS)]]/CP11</f>
        <v>0</v>
      </c>
      <c r="BV11" s="70">
        <f>+Tabla1[[#This Row],[Recaudación Vta. Boletos $]]/Tabla1[[#This Row],[Trenes Corridos (TC)]]</f>
        <v>0</v>
      </c>
      <c r="BW11" s="71">
        <f>+Tabla1[[#This Row],[Recaudación/Trenes Corridos (PESOS)]]/CP11</f>
        <v>0</v>
      </c>
      <c r="BX11" s="70">
        <f>+Tabla1[[#This Row],[Recaudación Vta. Boletos $]]/Tabla1[[#This Row],[Coches Kilómetro (CK) (5+6+7)]]</f>
        <v>0</v>
      </c>
      <c r="BY11" s="71">
        <f>+Tabla1[[#This Row],[Recaudación/Coche Kilómetro (PESOS)]]/CP11</f>
        <v>0</v>
      </c>
      <c r="BZ11" s="72">
        <f>+Tabla1[[#This Row],[Recaudación Vta. Boletos $]]/Tabla1[[#This Row],[PAX Kilómetro]]</f>
        <v>0</v>
      </c>
      <c r="CA11" s="73">
        <f>+Tabla1[[#This Row],[Recaudación/Pasajeros Kilómetro (PESOS)]]/CP11</f>
        <v>0</v>
      </c>
      <c r="CC11" s="71"/>
      <c r="CE11" s="74"/>
      <c r="CF11" s="35">
        <f>+Tabla1[[#This Row],[Pasajeros Pagos (PAX)]]/Tabla1[[#This Row],[Km. Línea (entre cabeceras) en Servicio]]</f>
        <v>33964.646464646466</v>
      </c>
      <c r="CG11" s="35">
        <f>+Tabla1[[#This Row],[Pasajeros Pagos (PAX)]]/Tabla1[[#This Row],[Cantidad de Estaciones en Servicio]]</f>
        <v>94150</v>
      </c>
      <c r="CH11" s="35">
        <f>+Tabla1[[#This Row],[PAX Kilómetro]]/Tabla1[[#This Row],[Km. Línea (entre cabeceras) en Servicio]]</f>
        <v>760808.08378797548</v>
      </c>
      <c r="CI11" s="35">
        <f>+Tabla1[[#This Row],[Coches Kilómetro (CK) (5+6+7)]]/Tabla1[[#This Row],[Km. Línea (entre cabeceras) en Servicio]]</f>
        <v>21477.719999999998</v>
      </c>
      <c r="CJ11" s="35">
        <f>+[1]!SMar_InfraMR[[#This Row],[Total Coches Remolcados]]</f>
        <v>146</v>
      </c>
      <c r="CK11" s="35">
        <f>+Tabla1[[#This Row],[Pasajeros Pagos (PAX)]]/Tabla1[[#This Row],[Coches en Servicio]]</f>
        <v>12897.260273972603</v>
      </c>
      <c r="CM11" s="12">
        <f>+Tabla1[[#This Row],[PAX x Tren]]</f>
        <v>538.30760434534022</v>
      </c>
      <c r="CN11" s="11">
        <v>0.93564835435576466</v>
      </c>
      <c r="CP11" s="10">
        <v>0.99909999999999999</v>
      </c>
      <c r="CQ11" s="67">
        <v>665.38260493398616</v>
      </c>
      <c r="CR11" s="109"/>
      <c r="CS11" s="118" t="str">
        <f>CS10&amp;" "&amp;CS9</f>
        <v>Noviembre 2017</v>
      </c>
      <c r="CT11" s="118" t="str">
        <f>CT10&amp;" "&amp;CT9</f>
        <v>Enero 2001</v>
      </c>
      <c r="CU11" s="109"/>
      <c r="CV11" s="109"/>
      <c r="CW11" s="109"/>
      <c r="CX11" s="109"/>
      <c r="CY11" s="109"/>
      <c r="CZ11" s="109"/>
      <c r="DA11" s="109"/>
      <c r="DB11" s="128">
        <f ca="1">+SUM(INDIRECT("AR"&amp;MATCH(,AR:AR,-1)-11&amp;":"&amp;"AR"&amp;MATCH(,AR:AR,-1)))</f>
        <v>31098312.890000001</v>
      </c>
      <c r="DC11" s="109"/>
      <c r="DD11" s="109"/>
      <c r="DE11" s="109"/>
      <c r="DF11" s="109"/>
      <c r="DG11" s="109"/>
      <c r="DH11" s="109"/>
      <c r="DI11" s="109"/>
      <c r="DJ11" s="118" t="str">
        <f>DJ10&amp;" "&amp;DJ9</f>
        <v>Abril 2001</v>
      </c>
      <c r="DK11" s="118" t="str">
        <f>DK10&amp;" "&amp;DK9</f>
        <v>Noviembre 2017</v>
      </c>
      <c r="EA11" s="2">
        <v>1993</v>
      </c>
      <c r="EB11" s="2" t="s">
        <v>5</v>
      </c>
    </row>
    <row r="12" spans="1:132" ht="12.75" customHeight="1" x14ac:dyDescent="0.2">
      <c r="A12" s="91" t="s">
        <v>200</v>
      </c>
      <c r="B12" s="2" t="s">
        <v>6</v>
      </c>
      <c r="C12" s="94">
        <v>34274</v>
      </c>
      <c r="D12" s="2" t="s">
        <v>129</v>
      </c>
      <c r="E12" s="4" t="s">
        <v>251</v>
      </c>
      <c r="F12" s="4" t="s">
        <v>252</v>
      </c>
      <c r="G12" s="4" t="s">
        <v>112</v>
      </c>
      <c r="H12" s="6">
        <f>Tabla1[[#This Row],[Trenes Corridos (TC)]]*Tabla1[[#This Row],[Km. Línea (entre cabeceras) en Servicio]]</f>
        <v>193374.72</v>
      </c>
      <c r="K12" s="89">
        <f>+Tabla1[[#This Row],[TK Remolcados (1)]]+Tabla1[[#This Row],[TK Coche Motor (2)]]+Tabla1[[#This Row],[TK Eléctricos (3)]]</f>
        <v>193374.72</v>
      </c>
      <c r="L12" s="15"/>
      <c r="M12" s="6">
        <f>Tabla1[[#This Row],[TK Remolcados (1)]]</f>
        <v>193374.72</v>
      </c>
      <c r="N12" s="35">
        <f>Tabla1[[#This Row],[TK Remolcados (1)]]*Tabla1[[#This Row],[Form. Media Trenes Remolcados]]</f>
        <v>1187320.7807999998</v>
      </c>
      <c r="O12" s="6"/>
      <c r="P12" s="6"/>
      <c r="Q12" s="89">
        <f>Tabla1[[#This Row],[CK Remolcados (5)]]+Tabla1[[#This Row],[CK Coche Motor (6)]]+Tabla1[[#This Row],[CK Eléctricos (7)]]</f>
        <v>1187320.7807999998</v>
      </c>
      <c r="R12" s="34"/>
      <c r="S12" s="36">
        <v>33.299999999999997</v>
      </c>
      <c r="T12" s="34"/>
      <c r="U12" s="36"/>
      <c r="V12" s="34"/>
      <c r="W12" s="36">
        <v>6.14</v>
      </c>
      <c r="X12" s="6"/>
      <c r="Y12" s="6"/>
      <c r="Z12" s="35">
        <f>Tabla1[[#This Row],[Form. Media Trenes Remolcados]]*Tabla1[[#This Row],[Asientos Prom. x C. Remolcados]]*Tabla1[[#This Row],[Trenes Corridos (TC)]]</f>
        <v>2055966.7199999997</v>
      </c>
      <c r="AA12" s="35"/>
      <c r="AB12" s="35"/>
      <c r="AC12" s="35">
        <v>96</v>
      </c>
      <c r="AD12" s="35"/>
      <c r="AF12" s="6">
        <f>+'[2]SM TAB'!$H16</f>
        <v>3551</v>
      </c>
      <c r="AG12" s="6">
        <f>+Tabla1[[#This Row],[Trenes Programados]]-Tabla1[[#This Row],[Trenes Corridos (TC)]]</f>
        <v>63</v>
      </c>
      <c r="AH12" s="89">
        <f>+'[2]SM TAB'!$J16</f>
        <v>3488</v>
      </c>
      <c r="AI12" s="15"/>
      <c r="AJ12" s="6">
        <f>+'[2]SM TAB'!$K16</f>
        <v>3115</v>
      </c>
      <c r="AK12" s="6">
        <f>+Tabla1[[#This Row],[Trenes Corridos (TC)]]-Tabla1[[#This Row],[Trenes Puntuales]]</f>
        <v>373</v>
      </c>
      <c r="AL12" s="92">
        <f>Tabla1[[#This Row],[Trenes Puntuales]]/Tabla1[[#This Row],[Trenes Programados]]</f>
        <v>0.87721768515911014</v>
      </c>
      <c r="AM12" s="92">
        <v>0.95</v>
      </c>
      <c r="AN12" s="92" t="str">
        <f>+IF(Tabla1[[#This Row],[Regularidad Absoluta]]&gt;=Tabla1[[#This Row],[RA 95%]],Tabla1[[#This Row],[Regularidad Absoluta]],"")</f>
        <v/>
      </c>
      <c r="AO12" s="92">
        <f>Tabla1[[#This Row],[Trenes Puntuales]]/Tabla1[[#This Row],[Trenes Corridos (TC)]]</f>
        <v>0.89306192660550454</v>
      </c>
      <c r="AP12" s="92">
        <f>Tabla1[[#This Row],[Trenes Corridos (TC)]]/Tabla1[[#This Row],[Trenes Programados]]</f>
        <v>0.98225851872711911</v>
      </c>
      <c r="AQ12" s="92"/>
      <c r="AR12" s="7">
        <v>1907000</v>
      </c>
      <c r="AS12" s="15">
        <v>0</v>
      </c>
      <c r="AT12" s="6">
        <f>+Tabla1[[#This Row],[Pasajeros Pagos (PAX)]]/Tabla1[[#This Row],[Indice Dia Habil]]</f>
        <v>73346.153846153844</v>
      </c>
      <c r="AU12" s="15">
        <v>0</v>
      </c>
      <c r="AV12" s="6">
        <f>+Tabla1[[#This Row],[Pasajeros Pagos (PAX)]]/Tabla1[[#This Row],[Trenes Corridos (TC)]]</f>
        <v>546.73165137614683</v>
      </c>
      <c r="AW12" s="6">
        <f>+Tabla1[[#This Row],[PAX x Tren]]/Tabla1[[#This Row],[Form. Media Trenes Remolcados]]</f>
        <v>89.044242895137927</v>
      </c>
      <c r="AY12" s="6">
        <v>188</v>
      </c>
      <c r="AZ12" s="9">
        <f>+Tabla1[[#This Row],[PAX Kilómetro]]/Tabla1[[#This Row],[Coches Kilómetro (CK) (5+6+7)]]</f>
        <v>35.977472017738151</v>
      </c>
      <c r="BB12" s="15">
        <f>+Tabla1[[#This Row],[Ocupación Media (PaxKm/CocheKm)]]/Tabla1[[#This Row],[Capacidad x Coche (4xm2)]]</f>
        <v>0.19136953200924547</v>
      </c>
      <c r="BC12" s="15">
        <v>0</v>
      </c>
      <c r="BD12" s="35">
        <f>+Tabla1[[#This Row],[Pasajeros Pagos (PAX)]]*Tabla1[[#This Row],[PAX Recorrido Medio]]</f>
        <v>42716800.167311005</v>
      </c>
      <c r="BE12" s="36">
        <v>22.40000008773519</v>
      </c>
      <c r="BF12" s="34">
        <v>0</v>
      </c>
      <c r="BG12" s="35">
        <f>+Tabla1[[#This Row],[Pasajeros Pagos (PAX)]]*CN12</f>
        <v>1824057.9914861491</v>
      </c>
      <c r="BH12" s="123">
        <f t="shared" si="0"/>
        <v>0.19999966439419603</v>
      </c>
      <c r="BI12" s="89">
        <f t="shared" si="1"/>
        <v>2383749.0000000005</v>
      </c>
      <c r="BL12" s="10"/>
      <c r="BN12" s="47"/>
      <c r="BO12" s="80">
        <v>26</v>
      </c>
      <c r="BP12" s="74">
        <v>55.44</v>
      </c>
      <c r="BQ12" s="74">
        <f>+Tabla1[[#This Row],[Km. Línea (entre cabeceras) en Servicio]]</f>
        <v>55.44</v>
      </c>
      <c r="BR12" s="35">
        <v>20</v>
      </c>
      <c r="BT12" s="70">
        <f>+Tabla1[[#This Row],[Recaudación Vta. Boletos $]]/Tabla1[[#This Row],[Km. Línea (entre cabeceras) en Servicio]]</f>
        <v>0</v>
      </c>
      <c r="BU12" s="71">
        <f>+Tabla1[[#This Row],[Recaudación/Km. Línea (PESOS)]]/CP12</f>
        <v>0</v>
      </c>
      <c r="BV12" s="70">
        <f>+Tabla1[[#This Row],[Recaudación Vta. Boletos $]]/Tabla1[[#This Row],[Trenes Corridos (TC)]]</f>
        <v>0</v>
      </c>
      <c r="BW12" s="71">
        <f>+Tabla1[[#This Row],[Recaudación/Trenes Corridos (PESOS)]]/CP12</f>
        <v>0</v>
      </c>
      <c r="BX12" s="70">
        <f>+Tabla1[[#This Row],[Recaudación Vta. Boletos $]]/Tabla1[[#This Row],[Coches Kilómetro (CK) (5+6+7)]]</f>
        <v>0</v>
      </c>
      <c r="BY12" s="71">
        <f>+Tabla1[[#This Row],[Recaudación/Coche Kilómetro (PESOS)]]/CP12</f>
        <v>0</v>
      </c>
      <c r="BZ12" s="72">
        <f>+Tabla1[[#This Row],[Recaudación Vta. Boletos $]]/Tabla1[[#This Row],[PAX Kilómetro]]</f>
        <v>0</v>
      </c>
      <c r="CA12" s="73">
        <f>+Tabla1[[#This Row],[Recaudación/Pasajeros Kilómetro (PESOS)]]/CP12</f>
        <v>0</v>
      </c>
      <c r="CC12" s="71"/>
      <c r="CE12" s="74"/>
      <c r="CF12" s="35">
        <f>+Tabla1[[#This Row],[Pasajeros Pagos (PAX)]]/Tabla1[[#This Row],[Km. Línea (entre cabeceras) en Servicio]]</f>
        <v>34397.546897546898</v>
      </c>
      <c r="CG12" s="35">
        <f>+Tabla1[[#This Row],[Pasajeros Pagos (PAX)]]/Tabla1[[#This Row],[Cantidad de Estaciones en Servicio]]</f>
        <v>95350</v>
      </c>
      <c r="CH12" s="35">
        <f>+Tabla1[[#This Row],[PAX Kilómetro]]/Tabla1[[#This Row],[Km. Línea (entre cabeceras) en Servicio]]</f>
        <v>770505.05352292582</v>
      </c>
      <c r="CI12" s="35">
        <f>+Tabla1[[#This Row],[Coches Kilómetro (CK) (5+6+7)]]/Tabla1[[#This Row],[Km. Línea (entre cabeceras) en Servicio]]</f>
        <v>21416.319999999996</v>
      </c>
      <c r="CJ12" s="35">
        <f>+[1]!SMar_InfraMR[[#This Row],[Total Coches Remolcados]]</f>
        <v>146</v>
      </c>
      <c r="CK12" s="35">
        <f>+Tabla1[[#This Row],[Pasajeros Pagos (PAX)]]/Tabla1[[#This Row],[Coches en Servicio]]</f>
        <v>13061.643835616438</v>
      </c>
      <c r="CM12" s="12">
        <f>+Tabla1[[#This Row],[PAX x Tren]]</f>
        <v>546.73165137614683</v>
      </c>
      <c r="CN12" s="11">
        <v>0.95650655033358634</v>
      </c>
      <c r="CP12" s="10">
        <v>0.99750000000000005</v>
      </c>
      <c r="CQ12" s="67">
        <v>669.81758018453513</v>
      </c>
      <c r="CR12" s="109" t="s">
        <v>180</v>
      </c>
      <c r="CS12" s="110">
        <f>MEDIAN(Tabla1[Pasajeros Pagos (PAX)])</f>
        <v>3509156</v>
      </c>
      <c r="CT12" s="110">
        <f>MEDIAN(Tabla1[Trenes Corridos (TC)])</f>
        <v>4723</v>
      </c>
      <c r="CU12" s="109"/>
      <c r="CV12" s="109"/>
      <c r="CW12" s="109"/>
      <c r="CX12" s="109"/>
      <c r="CY12" s="109"/>
      <c r="CZ12" s="109"/>
      <c r="DA12" s="109"/>
      <c r="DB12" s="128">
        <f ca="1">+SUM(INDIRECT("BI"&amp;MATCH(,BI:BI,-1)-11&amp;":"&amp;"BI"&amp;MATCH(,BI:BI,-1)))</f>
        <v>42658211.698922619</v>
      </c>
      <c r="DC12" s="109"/>
      <c r="DD12" s="109"/>
      <c r="DE12" s="109"/>
      <c r="DF12" s="109"/>
      <c r="DG12" s="109"/>
      <c r="DH12" s="109"/>
      <c r="DI12" s="109"/>
      <c r="DJ12" s="109"/>
      <c r="DK12" s="110">
        <f>MEDIAN(Tabla1[PAX Día Habil])</f>
        <v>134726.78636863321</v>
      </c>
      <c r="EA12" s="2">
        <v>1993</v>
      </c>
      <c r="EB12" s="2" t="s">
        <v>6</v>
      </c>
    </row>
    <row r="13" spans="1:132" ht="12.75" customHeight="1" x14ac:dyDescent="0.2">
      <c r="A13" s="91" t="s">
        <v>200</v>
      </c>
      <c r="B13" s="2" t="s">
        <v>7</v>
      </c>
      <c r="C13" s="94">
        <v>34304</v>
      </c>
      <c r="D13" s="2" t="s">
        <v>129</v>
      </c>
      <c r="E13" s="4" t="s">
        <v>251</v>
      </c>
      <c r="F13" s="4" t="s">
        <v>252</v>
      </c>
      <c r="G13" s="4" t="s">
        <v>112</v>
      </c>
      <c r="H13" s="6">
        <f>Tabla1[[#This Row],[Trenes Corridos (TC)]]*Tabla1[[#This Row],[Km. Línea (entre cabeceras) en Servicio]]</f>
        <v>198419.75999999998</v>
      </c>
      <c r="K13" s="89">
        <f>+Tabla1[[#This Row],[TK Remolcados (1)]]+Tabla1[[#This Row],[TK Coche Motor (2)]]+Tabla1[[#This Row],[TK Eléctricos (3)]]</f>
        <v>198419.75999999998</v>
      </c>
      <c r="L13" s="15"/>
      <c r="M13" s="6">
        <f>Tabla1[[#This Row],[TK Remolcados (1)]]</f>
        <v>198419.75999999998</v>
      </c>
      <c r="N13" s="35">
        <f>Tabla1[[#This Row],[TK Remolcados (1)]]*Tabla1[[#This Row],[Form. Media Trenes Remolcados]]</f>
        <v>1218297.3263999999</v>
      </c>
      <c r="O13" s="6"/>
      <c r="P13" s="6"/>
      <c r="Q13" s="89">
        <f>Tabla1[[#This Row],[CK Remolcados (5)]]+Tabla1[[#This Row],[CK Coche Motor (6)]]+Tabla1[[#This Row],[CK Eléctricos (7)]]</f>
        <v>1218297.3263999999</v>
      </c>
      <c r="R13" s="34"/>
      <c r="S13" s="36">
        <v>33.299999999999997</v>
      </c>
      <c r="T13" s="34"/>
      <c r="U13" s="36"/>
      <c r="V13" s="34"/>
      <c r="W13" s="36">
        <v>6.14</v>
      </c>
      <c r="X13" s="6"/>
      <c r="Y13" s="6"/>
      <c r="Z13" s="35">
        <f>Tabla1[[#This Row],[Form. Media Trenes Remolcados]]*Tabla1[[#This Row],[Asientos Prom. x C. Remolcados]]*Tabla1[[#This Row],[Trenes Corridos (TC)]]</f>
        <v>2109605.7599999998</v>
      </c>
      <c r="AA13" s="35"/>
      <c r="AB13" s="35"/>
      <c r="AC13" s="35">
        <v>96</v>
      </c>
      <c r="AD13" s="35"/>
      <c r="AF13" s="6">
        <f>+'[2]SM TAB'!$H17</f>
        <v>3623</v>
      </c>
      <c r="AG13" s="6">
        <f>+Tabla1[[#This Row],[Trenes Programados]]-Tabla1[[#This Row],[Trenes Corridos (TC)]]</f>
        <v>44</v>
      </c>
      <c r="AH13" s="89">
        <f>+'[2]SM TAB'!$J17</f>
        <v>3579</v>
      </c>
      <c r="AI13" s="15"/>
      <c r="AJ13" s="6">
        <f>+'[2]SM TAB'!$K17</f>
        <v>3272</v>
      </c>
      <c r="AK13" s="6">
        <f>+Tabla1[[#This Row],[Trenes Corridos (TC)]]-Tabla1[[#This Row],[Trenes Puntuales]]</f>
        <v>307</v>
      </c>
      <c r="AL13" s="92">
        <f>Tabla1[[#This Row],[Trenes Puntuales]]/Tabla1[[#This Row],[Trenes Programados]]</f>
        <v>0.90311896218603371</v>
      </c>
      <c r="AM13" s="92">
        <v>0.95</v>
      </c>
      <c r="AN13" s="92" t="str">
        <f>+IF(Tabla1[[#This Row],[Regularidad Absoluta]]&gt;=Tabla1[[#This Row],[RA 95%]],Tabla1[[#This Row],[Regularidad Absoluta]],"")</f>
        <v/>
      </c>
      <c r="AO13" s="92">
        <f>Tabla1[[#This Row],[Trenes Puntuales]]/Tabla1[[#This Row],[Trenes Corridos (TC)]]</f>
        <v>0.91422184967868114</v>
      </c>
      <c r="AP13" s="92">
        <f>Tabla1[[#This Row],[Trenes Corridos (TC)]]/Tabla1[[#This Row],[Trenes Programados]]</f>
        <v>0.98785536847916089</v>
      </c>
      <c r="AQ13" s="92"/>
      <c r="AR13" s="7">
        <v>1990000</v>
      </c>
      <c r="AS13" s="15">
        <v>0</v>
      </c>
      <c r="AT13" s="6">
        <f>+Tabla1[[#This Row],[Pasajeros Pagos (PAX)]]/Tabla1[[#This Row],[Indice Dia Habil]]</f>
        <v>78656.12648221344</v>
      </c>
      <c r="AU13" s="15">
        <v>0</v>
      </c>
      <c r="AV13" s="6">
        <f>+Tabla1[[#This Row],[Pasajeros Pagos (PAX)]]/Tabla1[[#This Row],[Trenes Corridos (TC)]]</f>
        <v>556.02123498183846</v>
      </c>
      <c r="AW13" s="6">
        <f>+Tabla1[[#This Row],[PAX x Tren]]/Tabla1[[#This Row],[Form. Media Trenes Remolcados]]</f>
        <v>90.557204394436241</v>
      </c>
      <c r="AY13" s="6">
        <v>188</v>
      </c>
      <c r="AZ13" s="9">
        <f>+Tabla1[[#This Row],[PAX Kilómetro]]/Tabla1[[#This Row],[Coches Kilómetro (CK) (5+6+7)]]</f>
        <v>36.588769595606522</v>
      </c>
      <c r="BB13" s="15">
        <f>+Tabla1[[#This Row],[Ocupación Media (PaxKm/CocheKm)]]/Tabla1[[#This Row],[Capacidad x Coche (4xm2)]]</f>
        <v>0.19462111487024744</v>
      </c>
      <c r="BC13" s="15">
        <v>0</v>
      </c>
      <c r="BD13" s="35">
        <f>+Tabla1[[#This Row],[Pasajeros Pagos (PAX)]]*Tabla1[[#This Row],[PAX Recorrido Medio]]</f>
        <v>44576000.174593031</v>
      </c>
      <c r="BE13" s="36">
        <v>22.40000008773519</v>
      </c>
      <c r="BF13" s="34">
        <v>0</v>
      </c>
      <c r="BG13" s="35">
        <f>+Tabla1[[#This Row],[Pasajeros Pagos (PAX)]]*CN13</f>
        <v>1946314.0593121215</v>
      </c>
      <c r="BH13" s="123">
        <f t="shared" si="0"/>
        <v>0.1999996783918303</v>
      </c>
      <c r="BI13" s="89">
        <f t="shared" si="1"/>
        <v>2487498.9999999995</v>
      </c>
      <c r="BL13" s="10"/>
      <c r="BN13" s="47"/>
      <c r="BO13" s="80">
        <v>25.3</v>
      </c>
      <c r="BP13" s="74">
        <v>55.44</v>
      </c>
      <c r="BQ13" s="74">
        <f>+Tabla1[[#This Row],[Km. Línea (entre cabeceras) en Servicio]]</f>
        <v>55.44</v>
      </c>
      <c r="BR13" s="35">
        <v>20</v>
      </c>
      <c r="BT13" s="70">
        <f>+Tabla1[[#This Row],[Recaudación Vta. Boletos $]]/Tabla1[[#This Row],[Km. Línea (entre cabeceras) en Servicio]]</f>
        <v>0</v>
      </c>
      <c r="BU13" s="71">
        <f>+Tabla1[[#This Row],[Recaudación/Km. Línea (PESOS)]]/CP13</f>
        <v>0</v>
      </c>
      <c r="BV13" s="70">
        <f>+Tabla1[[#This Row],[Recaudación Vta. Boletos $]]/Tabla1[[#This Row],[Trenes Corridos (TC)]]</f>
        <v>0</v>
      </c>
      <c r="BW13" s="71">
        <f>+Tabla1[[#This Row],[Recaudación/Trenes Corridos (PESOS)]]/CP13</f>
        <v>0</v>
      </c>
      <c r="BX13" s="70">
        <f>+Tabla1[[#This Row],[Recaudación Vta. Boletos $]]/Tabla1[[#This Row],[Coches Kilómetro (CK) (5+6+7)]]</f>
        <v>0</v>
      </c>
      <c r="BY13" s="71">
        <f>+Tabla1[[#This Row],[Recaudación/Coche Kilómetro (PESOS)]]/CP13</f>
        <v>0</v>
      </c>
      <c r="BZ13" s="72">
        <f>+Tabla1[[#This Row],[Recaudación Vta. Boletos $]]/Tabla1[[#This Row],[PAX Kilómetro]]</f>
        <v>0</v>
      </c>
      <c r="CA13" s="73">
        <f>+Tabla1[[#This Row],[Recaudación/Pasajeros Kilómetro (PESOS)]]/CP13</f>
        <v>0</v>
      </c>
      <c r="CC13" s="71"/>
      <c r="CE13" s="74"/>
      <c r="CF13" s="35">
        <f>+Tabla1[[#This Row],[Pasajeros Pagos (PAX)]]/Tabla1[[#This Row],[Km. Línea (entre cabeceras) en Servicio]]</f>
        <v>35894.660894660898</v>
      </c>
      <c r="CG13" s="35">
        <f>+Tabla1[[#This Row],[Pasajeros Pagos (PAX)]]/Tabla1[[#This Row],[Cantidad de Estaciones en Servicio]]</f>
        <v>99500</v>
      </c>
      <c r="CH13" s="35">
        <f>+Tabla1[[#This Row],[PAX Kilómetro]]/Tabla1[[#This Row],[Km. Línea (entre cabeceras) en Servicio]]</f>
        <v>804040.40718962904</v>
      </c>
      <c r="CI13" s="35">
        <f>+Tabla1[[#This Row],[Coches Kilómetro (CK) (5+6+7)]]/Tabla1[[#This Row],[Km. Línea (entre cabeceras) en Servicio]]</f>
        <v>21975.059999999998</v>
      </c>
      <c r="CJ13" s="35">
        <f>+[1]!SMar_InfraMR[[#This Row],[Total Coches Remolcados]]</f>
        <v>146</v>
      </c>
      <c r="CK13" s="35">
        <f>+Tabla1[[#This Row],[Pasajeros Pagos (PAX)]]/Tabla1[[#This Row],[Coches en Servicio]]</f>
        <v>13630.13698630137</v>
      </c>
      <c r="CM13" s="12">
        <f>+Tabla1[[#This Row],[PAX x Tren]]</f>
        <v>556.02123498183846</v>
      </c>
      <c r="CN13" s="11">
        <v>0.97804726598599068</v>
      </c>
      <c r="CP13" s="10">
        <v>0.99839999999999995</v>
      </c>
      <c r="CQ13" s="67">
        <v>674.2525554350841</v>
      </c>
      <c r="CR13" s="119"/>
      <c r="CS13" s="119"/>
      <c r="CT13" s="119"/>
      <c r="CU13" s="119"/>
      <c r="CV13" s="119"/>
      <c r="CW13" s="119"/>
      <c r="CX13" s="119"/>
      <c r="CY13" s="119"/>
      <c r="CZ13" s="119"/>
      <c r="DA13" s="119"/>
      <c r="DB13" s="119"/>
      <c r="DC13" s="119"/>
      <c r="DD13" s="119"/>
      <c r="DE13" s="119"/>
      <c r="DF13" s="119"/>
      <c r="DG13" s="119"/>
      <c r="DH13" s="119"/>
      <c r="DI13" s="119"/>
      <c r="DJ13" s="119"/>
      <c r="DK13" s="119"/>
      <c r="EA13" s="2">
        <v>1993</v>
      </c>
      <c r="EB13" s="2" t="s">
        <v>7</v>
      </c>
    </row>
    <row r="14" spans="1:132" ht="12.75" customHeight="1" x14ac:dyDescent="0.2">
      <c r="A14" s="91" t="s">
        <v>201</v>
      </c>
      <c r="B14" s="2" t="s">
        <v>8</v>
      </c>
      <c r="C14" s="94">
        <v>34335</v>
      </c>
      <c r="D14" s="2" t="s">
        <v>129</v>
      </c>
      <c r="E14" s="4" t="s">
        <v>251</v>
      </c>
      <c r="F14" s="4" t="s">
        <v>252</v>
      </c>
      <c r="G14" s="4" t="s">
        <v>112</v>
      </c>
      <c r="H14" s="6">
        <f>Tabla1[[#This Row],[Trenes Corridos (TC)]]*Tabla1[[#This Row],[Km. Línea (entre cabeceras) en Servicio]]</f>
        <v>191711.52</v>
      </c>
      <c r="K14" s="89">
        <f>+Tabla1[[#This Row],[TK Remolcados (1)]]+Tabla1[[#This Row],[TK Coche Motor (2)]]+Tabla1[[#This Row],[TK Eléctricos (3)]]</f>
        <v>191711.52</v>
      </c>
      <c r="L14" s="15">
        <f>Tabla1[[#This Row],[Trenes Kilómetro (TK) (1+2+3)]]/K2-1</f>
        <v>3.90625E-2</v>
      </c>
      <c r="M14" s="6">
        <f>Tabla1[[#This Row],[TK Remolcados (1)]]</f>
        <v>191711.52</v>
      </c>
      <c r="N14" s="35">
        <f>Tabla1[[#This Row],[TK Remolcados (1)]]*Tabla1[[#This Row],[Form. Media Trenes Remolcados]]</f>
        <v>1177108.7327999999</v>
      </c>
      <c r="O14" s="6"/>
      <c r="P14" s="6"/>
      <c r="Q14" s="89">
        <f>Tabla1[[#This Row],[CK Remolcados (5)]]+Tabla1[[#This Row],[CK Coche Motor (6)]]+Tabla1[[#This Row],[CK Eléctricos (7)]]</f>
        <v>1177108.7327999999</v>
      </c>
      <c r="R14" s="34">
        <f>IFERROR(Tabla1[[#This Row],[Coches Kilómetro (CK) (5+6+7)]]/Q2-1,0)</f>
        <v>3.9062499999999778E-2</v>
      </c>
      <c r="S14" s="36">
        <v>33.299999999999997</v>
      </c>
      <c r="T14" s="34">
        <f>Tabla1[[#This Row],[Velocidad Comercial Trenes Diésel]]/S2-1</f>
        <v>0</v>
      </c>
      <c r="U14" s="36"/>
      <c r="V14" s="34"/>
      <c r="W14" s="36">
        <v>6.14</v>
      </c>
      <c r="X14" s="6"/>
      <c r="Y14" s="6"/>
      <c r="Z14" s="35">
        <f>Tabla1[[#This Row],[Form. Media Trenes Remolcados]]*Tabla1[[#This Row],[Asientos Prom. x C. Remolcados]]*Tabla1[[#This Row],[Trenes Corridos (TC)]]</f>
        <v>2038283.5199999998</v>
      </c>
      <c r="AA14" s="35"/>
      <c r="AB14" s="35"/>
      <c r="AC14" s="35">
        <v>96</v>
      </c>
      <c r="AD14" s="35"/>
      <c r="AF14" s="6">
        <f>+'[2]SM TAB'!$H18</f>
        <v>3567</v>
      </c>
      <c r="AG14" s="6">
        <f>+Tabla1[[#This Row],[Trenes Programados]]-Tabla1[[#This Row],[Trenes Corridos (TC)]]</f>
        <v>109</v>
      </c>
      <c r="AH14" s="89">
        <f>+'[2]SM TAB'!$J18</f>
        <v>3458</v>
      </c>
      <c r="AI14" s="15">
        <f>IFERROR(+Tabla1[[#This Row],[Trenes Corridos (TC)]]/AH2-1,0)</f>
        <v>3.90625E-2</v>
      </c>
      <c r="AJ14" s="6">
        <f>+'[2]SM TAB'!$K18</f>
        <v>3189</v>
      </c>
      <c r="AK14" s="6">
        <f>+Tabla1[[#This Row],[Trenes Corridos (TC)]]-Tabla1[[#This Row],[Trenes Puntuales]]</f>
        <v>269</v>
      </c>
      <c r="AL14" s="92">
        <f>Tabla1[[#This Row],[Trenes Puntuales]]/Tabla1[[#This Row],[Trenes Programados]]</f>
        <v>0.89402859545836832</v>
      </c>
      <c r="AM14" s="92">
        <v>0.95</v>
      </c>
      <c r="AN14" s="92" t="str">
        <f>+IF(Tabla1[[#This Row],[Regularidad Absoluta]]&gt;=Tabla1[[#This Row],[RA 95%]],Tabla1[[#This Row],[Regularidad Absoluta]],"")</f>
        <v/>
      </c>
      <c r="AO14" s="92">
        <f>Tabla1[[#This Row],[Trenes Puntuales]]/Tabla1[[#This Row],[Trenes Corridos (TC)]]</f>
        <v>0.92220936957779065</v>
      </c>
      <c r="AP14" s="92">
        <f>Tabla1[[#This Row],[Trenes Corridos (TC)]]/Tabla1[[#This Row],[Trenes Programados]]</f>
        <v>0.96944210821418564</v>
      </c>
      <c r="AQ14" s="92">
        <f>IFERROR(Tabla1[[#This Row],[Regularidad Relativa]]/AO2-1,0)</f>
        <v>0.10638528549202864</v>
      </c>
      <c r="AR14" s="7">
        <v>1801000</v>
      </c>
      <c r="AS14" s="15">
        <f>+Tabla1[[#This Row],[Pasajeros Pagos (PAX)]]/AR2-1</f>
        <v>7.7797725912627236E-2</v>
      </c>
      <c r="AT14" s="6">
        <f>+Tabla1[[#This Row],[Pasajeros Pagos (PAX)]]/Tabla1[[#This Row],[Indice Dia Habil]]</f>
        <v>70655.158885837576</v>
      </c>
      <c r="AU14" s="15">
        <f>+Tabla1[[#This Row],[PAX Día Habil]]/AT2-1</f>
        <v>4.8622346121347748E-2</v>
      </c>
      <c r="AV14" s="6">
        <f>+Tabla1[[#This Row],[Pasajeros Pagos (PAX)]]/Tabla1[[#This Row],[Trenes Corridos (TC)]]</f>
        <v>520.8212839791787</v>
      </c>
      <c r="AW14" s="6">
        <f>+Tabla1[[#This Row],[PAX x Tren]]/Tabla1[[#This Row],[Form. Media Trenes Remolcados]]</f>
        <v>84.824313351657779</v>
      </c>
      <c r="AX14" s="15">
        <f>+Tabla1[[#This Row],[PAX x Coche]]/AW2-1</f>
        <v>3.7279014412152423E-2</v>
      </c>
      <c r="AY14" s="6">
        <v>188</v>
      </c>
      <c r="AZ14" s="9">
        <f>+Tabla1[[#This Row],[PAX Kilómetro]]/Tabla1[[#This Row],[Coches Kilómetro (CK) (5+6+7)]]</f>
        <v>34.27244997329025</v>
      </c>
      <c r="BA14" s="15">
        <f>+Tabla1[[#This Row],[Ocupación Media (PaxKm/CocheKm)]]/AZ2-1</f>
        <v>3.7279014412152645E-2</v>
      </c>
      <c r="BB14" s="15">
        <f>+Tabla1[[#This Row],[Ocupación Media (PaxKm/CocheKm)]]/Tabla1[[#This Row],[Capacidad x Coche (4xm2)]]</f>
        <v>0.18230026581537367</v>
      </c>
      <c r="BC14" s="15">
        <f>+Tabla1[[#This Row],[% de Ocupación Media PAX]]/BB2-1</f>
        <v>3.7279014412152867E-2</v>
      </c>
      <c r="BD14" s="35">
        <f>+Tabla1[[#This Row],[Pasajeros Pagos (PAX)]]*Tabla1[[#This Row],[PAX Recorrido Medio]]</f>
        <v>40342400.158011079</v>
      </c>
      <c r="BE14" s="36">
        <v>22.40000008773519</v>
      </c>
      <c r="BF14" s="34">
        <f>+Tabla1[[#This Row],[PAX Recorrido Medio]]/BE2-1</f>
        <v>0</v>
      </c>
      <c r="BG14" s="35">
        <f>+Tabla1[[#This Row],[Pasajeros Pagos (PAX)]]*CN14</f>
        <v>1978912.004714119</v>
      </c>
      <c r="BH14" s="123">
        <f t="shared" si="0"/>
        <v>0.19999964464170783</v>
      </c>
      <c r="BI14" s="89">
        <f t="shared" si="1"/>
        <v>2251249</v>
      </c>
      <c r="BJ14" s="34">
        <f>+(Tabla1[[#This Row],[Variación % TC]]*0.2)-(Tabla1[[#This Row],[Vaciación % PAX Recorrido Medio]]*0.1)-(Tabla1[[#This Row],[Variación % Ocupación PAX]]*0.5)+(Tabla1[[#This Row],[Variación % RA]]*0.1)+(Tabla1[[#This Row],[Variación % Velocidad Comercial TE]]*0.1)</f>
        <v>-1.884786568735683E-4</v>
      </c>
      <c r="BL14" s="10"/>
      <c r="BN14" s="47"/>
      <c r="BO14" s="80">
        <v>25.490000000000002</v>
      </c>
      <c r="BP14" s="74">
        <v>55.44</v>
      </c>
      <c r="BQ14" s="74">
        <f>+Tabla1[[#This Row],[Km. Línea (entre cabeceras) en Servicio]]</f>
        <v>55.44</v>
      </c>
      <c r="BR14" s="35">
        <v>20</v>
      </c>
      <c r="BT14" s="70">
        <f>+Tabla1[[#This Row],[Recaudación Vta. Boletos $]]/Tabla1[[#This Row],[Km. Línea (entre cabeceras) en Servicio]]</f>
        <v>0</v>
      </c>
      <c r="BU14" s="71">
        <f>+Tabla1[[#This Row],[Recaudación/Km. Línea (PESOS)]]/CP14</f>
        <v>0</v>
      </c>
      <c r="BV14" s="70">
        <f>+Tabla1[[#This Row],[Recaudación Vta. Boletos $]]/Tabla1[[#This Row],[Trenes Corridos (TC)]]</f>
        <v>0</v>
      </c>
      <c r="BW14" s="71">
        <f>+Tabla1[[#This Row],[Recaudación/Trenes Corridos (PESOS)]]/CP14</f>
        <v>0</v>
      </c>
      <c r="BX14" s="70">
        <f>+Tabla1[[#This Row],[Recaudación Vta. Boletos $]]/Tabla1[[#This Row],[Coches Kilómetro (CK) (5+6+7)]]</f>
        <v>0</v>
      </c>
      <c r="BY14" s="71">
        <f>+Tabla1[[#This Row],[Recaudación/Coche Kilómetro (PESOS)]]/CP14</f>
        <v>0</v>
      </c>
      <c r="BZ14" s="72">
        <f>+Tabla1[[#This Row],[Recaudación Vta. Boletos $]]/Tabla1[[#This Row],[PAX Kilómetro]]</f>
        <v>0</v>
      </c>
      <c r="CA14" s="73">
        <f>+Tabla1[[#This Row],[Recaudación/Pasajeros Kilómetro (PESOS)]]/CP14</f>
        <v>0</v>
      </c>
      <c r="CC14" s="71"/>
      <c r="CE14" s="74"/>
      <c r="CF14" s="35">
        <f>+Tabla1[[#This Row],[Pasajeros Pagos (PAX)]]/Tabla1[[#This Row],[Km. Línea (entre cabeceras) en Servicio]]</f>
        <v>32485.569985569986</v>
      </c>
      <c r="CG14" s="35">
        <f>+Tabla1[[#This Row],[Pasajeros Pagos (PAX)]]/Tabla1[[#This Row],[Cantidad de Estaciones en Servicio]]</f>
        <v>90050</v>
      </c>
      <c r="CH14" s="35">
        <f>+Tabla1[[#This Row],[PAX Kilómetro]]/Tabla1[[#This Row],[Km. Línea (entre cabeceras) en Servicio]]</f>
        <v>727676.77052689542</v>
      </c>
      <c r="CI14" s="35">
        <f>+Tabla1[[#This Row],[Coches Kilómetro (CK) (5+6+7)]]/Tabla1[[#This Row],[Km. Línea (entre cabeceras) en Servicio]]</f>
        <v>21232.12</v>
      </c>
      <c r="CJ14" s="35">
        <f>+[1]!SMar_InfraMR[[#This Row],[Total Coches Remolcados]]</f>
        <v>146</v>
      </c>
      <c r="CK14" s="35">
        <f>+Tabla1[[#This Row],[Pasajeros Pagos (PAX)]]/Tabla1[[#This Row],[Coches en Servicio]]</f>
        <v>12335.616438356165</v>
      </c>
      <c r="CM14" s="12">
        <f>+Tabla1[[#This Row],[PAX x Tren]]</f>
        <v>520.8212839791787</v>
      </c>
      <c r="CN14" s="11">
        <v>1.0987851219956242</v>
      </c>
      <c r="CP14" s="10">
        <v>0.99839999999999995</v>
      </c>
      <c r="CQ14" s="67">
        <v>678.68753068563308</v>
      </c>
      <c r="EA14" s="2">
        <v>1994</v>
      </c>
      <c r="EB14" s="2" t="s">
        <v>8</v>
      </c>
    </row>
    <row r="15" spans="1:132" ht="12.75" customHeight="1" x14ac:dyDescent="0.2">
      <c r="A15" s="91" t="s">
        <v>201</v>
      </c>
      <c r="B15" s="2" t="s">
        <v>9</v>
      </c>
      <c r="C15" s="94">
        <v>34366</v>
      </c>
      <c r="D15" s="2" t="s">
        <v>129</v>
      </c>
      <c r="E15" s="4" t="s">
        <v>251</v>
      </c>
      <c r="F15" s="4" t="s">
        <v>252</v>
      </c>
      <c r="G15" s="4" t="s">
        <v>112</v>
      </c>
      <c r="H15" s="6">
        <f>Tabla1[[#This Row],[Trenes Corridos (TC)]]*Tabla1[[#This Row],[Km. Línea (entre cabeceras) en Servicio]]</f>
        <v>180180</v>
      </c>
      <c r="K15" s="89">
        <f>+Tabla1[[#This Row],[TK Remolcados (1)]]+Tabla1[[#This Row],[TK Coche Motor (2)]]+Tabla1[[#This Row],[TK Eléctricos (3)]]</f>
        <v>180180</v>
      </c>
      <c r="L15" s="15">
        <f>Tabla1[[#This Row],[Trenes Kilómetro (TK) (1+2+3)]]/K3-1</f>
        <v>1.8808777429466961E-2</v>
      </c>
      <c r="M15" s="6">
        <f>Tabla1[[#This Row],[TK Remolcados (1)]]</f>
        <v>180180</v>
      </c>
      <c r="N15" s="35">
        <f>Tabla1[[#This Row],[TK Remolcados (1)]]*Tabla1[[#This Row],[Form. Media Trenes Remolcados]]</f>
        <v>1106305.2</v>
      </c>
      <c r="O15" s="6"/>
      <c r="P15" s="6"/>
      <c r="Q15" s="89">
        <f>Tabla1[[#This Row],[CK Remolcados (5)]]+Tabla1[[#This Row],[CK Coche Motor (6)]]+Tabla1[[#This Row],[CK Eléctricos (7)]]</f>
        <v>1106305.2</v>
      </c>
      <c r="R15" s="34">
        <f>IFERROR(Tabla1[[#This Row],[Coches Kilómetro (CK) (5+6+7)]]/Q3-1,0)</f>
        <v>1.8808777429466961E-2</v>
      </c>
      <c r="S15" s="36">
        <v>33.299999999999997</v>
      </c>
      <c r="T15" s="34">
        <f>Tabla1[[#This Row],[Velocidad Comercial Trenes Diésel]]/S3-1</f>
        <v>0</v>
      </c>
      <c r="U15" s="36"/>
      <c r="V15" s="34"/>
      <c r="W15" s="36">
        <v>6.14</v>
      </c>
      <c r="X15" s="6"/>
      <c r="Y15" s="6"/>
      <c r="Z15" s="35">
        <f>Tabla1[[#This Row],[Form. Media Trenes Remolcados]]*Tabla1[[#This Row],[Asientos Prom. x C. Remolcados]]*Tabla1[[#This Row],[Trenes Corridos (TC)]]</f>
        <v>1915679.9999999998</v>
      </c>
      <c r="AA15" s="35"/>
      <c r="AB15" s="35"/>
      <c r="AC15" s="35">
        <v>96</v>
      </c>
      <c r="AD15" s="35"/>
      <c r="AF15" s="6">
        <f>+'[2]SM TAB'!$H19</f>
        <v>3300</v>
      </c>
      <c r="AG15" s="6">
        <f>+Tabla1[[#This Row],[Trenes Programados]]-Tabla1[[#This Row],[Trenes Corridos (TC)]]</f>
        <v>50</v>
      </c>
      <c r="AH15" s="89">
        <f>+'[2]SM TAB'!$J19</f>
        <v>3250</v>
      </c>
      <c r="AI15" s="15">
        <f>IFERROR(+Tabla1[[#This Row],[Trenes Corridos (TC)]]/AH3-1,0)</f>
        <v>1.8808777429467183E-2</v>
      </c>
      <c r="AJ15" s="6">
        <f>+'[2]SM TAB'!$K19</f>
        <v>3043</v>
      </c>
      <c r="AK15" s="6">
        <f>+Tabla1[[#This Row],[Trenes Corridos (TC)]]-Tabla1[[#This Row],[Trenes Puntuales]]</f>
        <v>207</v>
      </c>
      <c r="AL15" s="92">
        <f>Tabla1[[#This Row],[Trenes Puntuales]]/Tabla1[[#This Row],[Trenes Programados]]</f>
        <v>0.92212121212121212</v>
      </c>
      <c r="AM15" s="92">
        <v>0.95</v>
      </c>
      <c r="AN15" s="92" t="str">
        <f>+IF(Tabla1[[#This Row],[Regularidad Absoluta]]&gt;=Tabla1[[#This Row],[RA 95%]],Tabla1[[#This Row],[Regularidad Absoluta]],"")</f>
        <v/>
      </c>
      <c r="AO15" s="92">
        <f>Tabla1[[#This Row],[Trenes Puntuales]]/Tabla1[[#This Row],[Trenes Corridos (TC)]]</f>
        <v>0.93630769230769229</v>
      </c>
      <c r="AP15" s="92">
        <f>Tabla1[[#This Row],[Trenes Corridos (TC)]]/Tabla1[[#This Row],[Trenes Programados]]</f>
        <v>0.98484848484848486</v>
      </c>
      <c r="AQ15" s="92">
        <f>IFERROR(Tabla1[[#This Row],[Regularidad Relativa]]/AO3-1,0)</f>
        <v>0.14613259342346074</v>
      </c>
      <c r="AR15" s="7">
        <v>1689000</v>
      </c>
      <c r="AS15" s="15">
        <f>+Tabla1[[#This Row],[Pasajeros Pagos (PAX)]]/AR3-1</f>
        <v>5.0373134328358216E-2</v>
      </c>
      <c r="AT15" s="6">
        <f>+Tabla1[[#This Row],[Pasajeros Pagos (PAX)]]/Tabla1[[#This Row],[Indice Dia Habil]]</f>
        <v>68214.862681744751</v>
      </c>
      <c r="AU15" s="15">
        <f>+Tabla1[[#This Row],[PAX Día Habil]]/AT3-1</f>
        <v>1.8132278832011295E-2</v>
      </c>
      <c r="AV15" s="6">
        <f>+Tabla1[[#This Row],[Pasajeros Pagos (PAX)]]/Tabla1[[#This Row],[Trenes Corridos (TC)]]</f>
        <v>519.69230769230774</v>
      </c>
      <c r="AW15" s="6">
        <f>+Tabla1[[#This Row],[PAX x Tren]]/Tabla1[[#This Row],[Form. Media Trenes Remolcados]]</f>
        <v>84.640440992232541</v>
      </c>
      <c r="AX15" s="15">
        <f>+Tabla1[[#This Row],[PAX x Coche]]/AW3-1</f>
        <v>3.0981630309988573E-2</v>
      </c>
      <c r="AY15" s="6">
        <v>188</v>
      </c>
      <c r="AZ15" s="9">
        <f>+Tabla1[[#This Row],[PAX Kilómetro]]/Tabla1[[#This Row],[Coches Kilómetro (CK) (5+6+7)]]</f>
        <v>34.198158110605227</v>
      </c>
      <c r="BA15" s="15">
        <f>+Tabla1[[#This Row],[Ocupación Media (PaxKm/CocheKm)]]/AZ3-1</f>
        <v>3.0981630309988573E-2</v>
      </c>
      <c r="BB15" s="15">
        <f>+Tabla1[[#This Row],[Ocupación Media (PaxKm/CocheKm)]]/Tabla1[[#This Row],[Capacidad x Coche (4xm2)]]</f>
        <v>0.18190509633300653</v>
      </c>
      <c r="BC15" s="15">
        <f>+Tabla1[[#This Row],[% de Ocupación Media PAX]]/BB3-1</f>
        <v>3.0981630309988573E-2</v>
      </c>
      <c r="BD15" s="35">
        <f>+Tabla1[[#This Row],[Pasajeros Pagos (PAX)]]*Tabla1[[#This Row],[PAX Recorrido Medio]]</f>
        <v>37833600.148184739</v>
      </c>
      <c r="BE15" s="36">
        <v>22.40000008773519</v>
      </c>
      <c r="BF15" s="34">
        <f>+Tabla1[[#This Row],[PAX Recorrido Medio]]/BE3-1</f>
        <v>0</v>
      </c>
      <c r="BG15" s="35">
        <f>+Tabla1[[#This Row],[Pasajeros Pagos (PAX)]]*CN15</f>
        <v>1884272.6550034508</v>
      </c>
      <c r="BH15" s="123">
        <f t="shared" si="0"/>
        <v>0.19999962107738134</v>
      </c>
      <c r="BI15" s="89">
        <f t="shared" si="1"/>
        <v>2111249.0000000005</v>
      </c>
      <c r="BJ15" s="34">
        <f>+(Tabla1[[#This Row],[Variación % TC]]*0.2)-(Tabla1[[#This Row],[Vaciación % PAX Recorrido Medio]]*0.1)-(Tabla1[[#This Row],[Variación % Ocupación PAX]]*0.5)+(Tabla1[[#This Row],[Variación % RA]]*0.1)+(Tabla1[[#This Row],[Variación % Velocidad Comercial TE]]*0.1)</f>
        <v>2.8841996732452257E-3</v>
      </c>
      <c r="BL15" s="10"/>
      <c r="BN15" s="47"/>
      <c r="BO15" s="80">
        <v>24.76</v>
      </c>
      <c r="BP15" s="74">
        <v>55.44</v>
      </c>
      <c r="BQ15" s="74">
        <f>+Tabla1[[#This Row],[Km. Línea (entre cabeceras) en Servicio]]</f>
        <v>55.44</v>
      </c>
      <c r="BR15" s="35">
        <v>20</v>
      </c>
      <c r="BT15" s="70">
        <f>+Tabla1[[#This Row],[Recaudación Vta. Boletos $]]/Tabla1[[#This Row],[Km. Línea (entre cabeceras) en Servicio]]</f>
        <v>0</v>
      </c>
      <c r="BU15" s="71">
        <f>+Tabla1[[#This Row],[Recaudación/Km. Línea (PESOS)]]/CP15</f>
        <v>0</v>
      </c>
      <c r="BV15" s="70">
        <f>+Tabla1[[#This Row],[Recaudación Vta. Boletos $]]/Tabla1[[#This Row],[Trenes Corridos (TC)]]</f>
        <v>0</v>
      </c>
      <c r="BW15" s="71">
        <f>+Tabla1[[#This Row],[Recaudación/Trenes Corridos (PESOS)]]/CP15</f>
        <v>0</v>
      </c>
      <c r="BX15" s="70">
        <f>+Tabla1[[#This Row],[Recaudación Vta. Boletos $]]/Tabla1[[#This Row],[Coches Kilómetro (CK) (5+6+7)]]</f>
        <v>0</v>
      </c>
      <c r="BY15" s="71">
        <f>+Tabla1[[#This Row],[Recaudación/Coche Kilómetro (PESOS)]]/CP15</f>
        <v>0</v>
      </c>
      <c r="BZ15" s="72">
        <f>+Tabla1[[#This Row],[Recaudación Vta. Boletos $]]/Tabla1[[#This Row],[PAX Kilómetro]]</f>
        <v>0</v>
      </c>
      <c r="CA15" s="73">
        <f>+Tabla1[[#This Row],[Recaudación/Pasajeros Kilómetro (PESOS)]]/CP15</f>
        <v>0</v>
      </c>
      <c r="CC15" s="71"/>
      <c r="CE15" s="74"/>
      <c r="CF15" s="35">
        <f>+Tabla1[[#This Row],[Pasajeros Pagos (PAX)]]/Tabla1[[#This Row],[Km. Línea (entre cabeceras) en Servicio]]</f>
        <v>30465.367965367968</v>
      </c>
      <c r="CG15" s="35">
        <f>+Tabla1[[#This Row],[Pasajeros Pagos (PAX)]]/Tabla1[[#This Row],[Cantidad de Estaciones en Servicio]]</f>
        <v>84450</v>
      </c>
      <c r="CH15" s="35">
        <f>+Tabla1[[#This Row],[PAX Kilómetro]]/Tabla1[[#This Row],[Km. Línea (entre cabeceras) en Servicio]]</f>
        <v>682424.24509712739</v>
      </c>
      <c r="CI15" s="35">
        <f>+Tabla1[[#This Row],[Coches Kilómetro (CK) (5+6+7)]]/Tabla1[[#This Row],[Km. Línea (entre cabeceras) en Servicio]]</f>
        <v>19955</v>
      </c>
      <c r="CJ15" s="35">
        <f>+[1]!SMar_InfraMR[[#This Row],[Total Coches Remolcados]]</f>
        <v>146</v>
      </c>
      <c r="CK15" s="35">
        <f>+Tabla1[[#This Row],[Pasajeros Pagos (PAX)]]/Tabla1[[#This Row],[Coches en Servicio]]</f>
        <v>11568.493150684932</v>
      </c>
      <c r="CM15" s="12">
        <f>+Tabla1[[#This Row],[PAX x Tren]]</f>
        <v>519.69230769230774</v>
      </c>
      <c r="CN15" s="11">
        <v>1.1156143605704267</v>
      </c>
      <c r="CP15" s="10">
        <v>1.0015000000000001</v>
      </c>
      <c r="CQ15" s="67">
        <v>683.12250593618205</v>
      </c>
      <c r="CS15" s="60"/>
      <c r="EA15" s="2">
        <v>1994</v>
      </c>
      <c r="EB15" s="2" t="s">
        <v>9</v>
      </c>
    </row>
    <row r="16" spans="1:132" ht="12.75" customHeight="1" x14ac:dyDescent="0.2">
      <c r="A16" s="91" t="s">
        <v>201</v>
      </c>
      <c r="B16" s="2" t="s">
        <v>10</v>
      </c>
      <c r="C16" s="94">
        <v>34394</v>
      </c>
      <c r="D16" s="2" t="s">
        <v>129</v>
      </c>
      <c r="E16" s="4" t="s">
        <v>251</v>
      </c>
      <c r="F16" s="4" t="s">
        <v>252</v>
      </c>
      <c r="G16" s="4" t="s">
        <v>112</v>
      </c>
      <c r="H16" s="6">
        <f>Tabla1[[#This Row],[Trenes Corridos (TC)]]*Tabla1[[#This Row],[Km. Línea (entre cabeceras) en Servicio]]</f>
        <v>191656.08</v>
      </c>
      <c r="K16" s="89">
        <f>+Tabla1[[#This Row],[TK Remolcados (1)]]+Tabla1[[#This Row],[TK Coche Motor (2)]]+Tabla1[[#This Row],[TK Eléctricos (3)]]</f>
        <v>191656.08</v>
      </c>
      <c r="L16" s="15">
        <f>Tabla1[[#This Row],[Trenes Kilómetro (TK) (1+2+3)]]/K4-1</f>
        <v>-1.4819036762610427E-2</v>
      </c>
      <c r="M16" s="6">
        <f>Tabla1[[#This Row],[TK Remolcados (1)]]</f>
        <v>191656.08</v>
      </c>
      <c r="N16" s="35">
        <f>Tabla1[[#This Row],[TK Remolcados (1)]]*Tabla1[[#This Row],[Form. Media Trenes Remolcados]]</f>
        <v>1176768.3311999999</v>
      </c>
      <c r="O16" s="6"/>
      <c r="P16" s="6"/>
      <c r="Q16" s="89">
        <f>Tabla1[[#This Row],[CK Remolcados (5)]]+Tabla1[[#This Row],[CK Coche Motor (6)]]+Tabla1[[#This Row],[CK Eléctricos (7)]]</f>
        <v>1176768.3311999999</v>
      </c>
      <c r="R16" s="34">
        <f>IFERROR(Tabla1[[#This Row],[Coches Kilómetro (CK) (5+6+7)]]/Q4-1,0)</f>
        <v>-1.4819036762610427E-2</v>
      </c>
      <c r="S16" s="36">
        <v>33.299999999999997</v>
      </c>
      <c r="T16" s="34">
        <f>Tabla1[[#This Row],[Velocidad Comercial Trenes Diésel]]/S4-1</f>
        <v>0</v>
      </c>
      <c r="U16" s="36"/>
      <c r="V16" s="34"/>
      <c r="W16" s="36">
        <v>6.14</v>
      </c>
      <c r="X16" s="6"/>
      <c r="Y16" s="6"/>
      <c r="Z16" s="35">
        <f>Tabla1[[#This Row],[Form. Media Trenes Remolcados]]*Tabla1[[#This Row],[Asientos Prom. x C. Remolcados]]*Tabla1[[#This Row],[Trenes Corridos (TC)]]</f>
        <v>2037694.0799999998</v>
      </c>
      <c r="AA16" s="35"/>
      <c r="AB16" s="35"/>
      <c r="AC16" s="35">
        <v>96</v>
      </c>
      <c r="AD16" s="35"/>
      <c r="AF16" s="6">
        <f>+'[2]SM TAB'!$H20</f>
        <v>3678</v>
      </c>
      <c r="AG16" s="6">
        <f>+Tabla1[[#This Row],[Trenes Programados]]-Tabla1[[#This Row],[Trenes Corridos (TC)]]</f>
        <v>221</v>
      </c>
      <c r="AH16" s="89">
        <f>+'[2]SM TAB'!$J20</f>
        <v>3457</v>
      </c>
      <c r="AI16" s="15">
        <f>IFERROR(+Tabla1[[#This Row],[Trenes Corridos (TC)]]/AH4-1,0)</f>
        <v>-1.4819036762610427E-2</v>
      </c>
      <c r="AJ16" s="6">
        <f>+'[2]SM TAB'!$K20</f>
        <v>2940</v>
      </c>
      <c r="AK16" s="6">
        <f>+Tabla1[[#This Row],[Trenes Corridos (TC)]]-Tabla1[[#This Row],[Trenes Puntuales]]</f>
        <v>517</v>
      </c>
      <c r="AL16" s="92">
        <f>Tabla1[[#This Row],[Trenes Puntuales]]/Tabla1[[#This Row],[Trenes Programados]]</f>
        <v>0.79934747145187601</v>
      </c>
      <c r="AM16" s="92">
        <v>0.95</v>
      </c>
      <c r="AN16" s="92" t="str">
        <f>+IF(Tabla1[[#This Row],[Regularidad Absoluta]]&gt;=Tabla1[[#This Row],[RA 95%]],Tabla1[[#This Row],[Regularidad Absoluta]],"")</f>
        <v/>
      </c>
      <c r="AO16" s="92">
        <f>Tabla1[[#This Row],[Trenes Puntuales]]/Tabla1[[#This Row],[Trenes Corridos (TC)]]</f>
        <v>0.85044836563494364</v>
      </c>
      <c r="AP16" s="92">
        <f>Tabla1[[#This Row],[Trenes Corridos (TC)]]/Tabla1[[#This Row],[Trenes Programados]]</f>
        <v>0.93991299619358348</v>
      </c>
      <c r="AQ16" s="92">
        <f>IFERROR(Tabla1[[#This Row],[Regularidad Relativa]]/AO4-1,0)</f>
        <v>-3.9206917252731177E-2</v>
      </c>
      <c r="AR16" s="7">
        <v>1889000</v>
      </c>
      <c r="AS16" s="15">
        <f>+Tabla1[[#This Row],[Pasajeros Pagos (PAX)]]/AR4-1</f>
        <v>6.9296375266525434E-3</v>
      </c>
      <c r="AT16" s="6">
        <f>+Tabla1[[#This Row],[Pasajeros Pagos (PAX)]]/Tabla1[[#This Row],[Indice Dia Habil]]</f>
        <v>68765.926465234807</v>
      </c>
      <c r="AU16" s="15">
        <f>+Tabla1[[#This Row],[PAX Día Habil]]/AT4-1</f>
        <v>-4.695411082297174E-2</v>
      </c>
      <c r="AV16" s="6">
        <f>+Tabla1[[#This Row],[Pasajeros Pagos (PAX)]]/Tabla1[[#This Row],[Trenes Corridos (TC)]]</f>
        <v>546.4275383280301</v>
      </c>
      <c r="AW16" s="6">
        <f>+Tabla1[[#This Row],[PAX x Tren]]/Tabla1[[#This Row],[Form. Media Trenes Remolcados]]</f>
        <v>88.994713082741058</v>
      </c>
      <c r="AX16" s="15">
        <f>+Tabla1[[#This Row],[PAX x Coche]]/AW4-1</f>
        <v>2.2075816627429301E-2</v>
      </c>
      <c r="AY16" s="6">
        <v>188</v>
      </c>
      <c r="AZ16" s="9">
        <f>+Tabla1[[#This Row],[PAX Kilómetro]]/Tabla1[[#This Row],[Coches Kilómetro (CK) (5+6+7)]]</f>
        <v>35.957459972246895</v>
      </c>
      <c r="BA16" s="15">
        <f>+Tabla1[[#This Row],[Ocupación Media (PaxKm/CocheKm)]]/AZ4-1</f>
        <v>2.2075816627429523E-2</v>
      </c>
      <c r="BB16" s="15">
        <f>+Tabla1[[#This Row],[Ocupación Media (PaxKm/CocheKm)]]/Tabla1[[#This Row],[Capacidad x Coche (4xm2)]]</f>
        <v>0.19126308495876007</v>
      </c>
      <c r="BC16" s="15">
        <f>+Tabla1[[#This Row],[% de Ocupación Media PAX]]/BB4-1</f>
        <v>2.2075816627429523E-2</v>
      </c>
      <c r="BD16" s="35">
        <f>+Tabla1[[#This Row],[Pasajeros Pagos (PAX)]]*Tabla1[[#This Row],[PAX Recorrido Medio]]</f>
        <v>42313600.165731773</v>
      </c>
      <c r="BE16" s="36">
        <v>22.40000008773519</v>
      </c>
      <c r="BF16" s="34">
        <f>+Tabla1[[#This Row],[PAX Recorrido Medio]]/BE4-1</f>
        <v>0</v>
      </c>
      <c r="BG16" s="35">
        <f>+Tabla1[[#This Row],[Pasajeros Pagos (PAX)]]*CN16</f>
        <v>1855329.4221375887</v>
      </c>
      <c r="BH16" s="123">
        <f t="shared" si="0"/>
        <v>0.19999966119625667</v>
      </c>
      <c r="BI16" s="89">
        <f t="shared" si="1"/>
        <v>2361249</v>
      </c>
      <c r="BJ16" s="34">
        <f>+(Tabla1[[#This Row],[Variación % TC]]*0.2)-(Tabla1[[#This Row],[Vaciación % PAX Recorrido Medio]]*0.1)-(Tabla1[[#This Row],[Variación % Ocupación PAX]]*0.5)+(Tabla1[[#This Row],[Variación % RA]]*0.1)+(Tabla1[[#This Row],[Variación % Velocidad Comercial TE]]*0.1)</f>
        <v>-1.7922407391509965E-2</v>
      </c>
      <c r="BL16" s="10"/>
      <c r="BN16" s="47"/>
      <c r="BO16" s="80">
        <v>27.47</v>
      </c>
      <c r="BP16" s="74">
        <v>55.44</v>
      </c>
      <c r="BQ16" s="74">
        <f>+Tabla1[[#This Row],[Km. Línea (entre cabeceras) en Servicio]]</f>
        <v>55.44</v>
      </c>
      <c r="BR16" s="35">
        <v>20</v>
      </c>
      <c r="BT16" s="70">
        <f>+Tabla1[[#This Row],[Recaudación Vta. Boletos $]]/Tabla1[[#This Row],[Km. Línea (entre cabeceras) en Servicio]]</f>
        <v>0</v>
      </c>
      <c r="BU16" s="71">
        <f>+Tabla1[[#This Row],[Recaudación/Km. Línea (PESOS)]]/CP16</f>
        <v>0</v>
      </c>
      <c r="BV16" s="70">
        <f>+Tabla1[[#This Row],[Recaudación Vta. Boletos $]]/Tabla1[[#This Row],[Trenes Corridos (TC)]]</f>
        <v>0</v>
      </c>
      <c r="BW16" s="71">
        <f>+Tabla1[[#This Row],[Recaudación/Trenes Corridos (PESOS)]]/CP16</f>
        <v>0</v>
      </c>
      <c r="BX16" s="70">
        <f>+Tabla1[[#This Row],[Recaudación Vta. Boletos $]]/Tabla1[[#This Row],[Coches Kilómetro (CK) (5+6+7)]]</f>
        <v>0</v>
      </c>
      <c r="BY16" s="71">
        <f>+Tabla1[[#This Row],[Recaudación/Coche Kilómetro (PESOS)]]/CP16</f>
        <v>0</v>
      </c>
      <c r="BZ16" s="72">
        <f>+Tabla1[[#This Row],[Recaudación Vta. Boletos $]]/Tabla1[[#This Row],[PAX Kilómetro]]</f>
        <v>0</v>
      </c>
      <c r="CA16" s="73">
        <f>+Tabla1[[#This Row],[Recaudación/Pasajeros Kilómetro (PESOS)]]/CP16</f>
        <v>0</v>
      </c>
      <c r="CC16" s="71"/>
      <c r="CE16" s="74"/>
      <c r="CF16" s="35">
        <f>+Tabla1[[#This Row],[Pasajeros Pagos (PAX)]]/Tabla1[[#This Row],[Km. Línea (entre cabeceras) en Servicio]]</f>
        <v>34072.871572871576</v>
      </c>
      <c r="CG16" s="35">
        <f>+Tabla1[[#This Row],[Pasajeros Pagos (PAX)]]/Tabla1[[#This Row],[Cantidad de Estaciones en Servicio]]</f>
        <v>94450</v>
      </c>
      <c r="CH16" s="35">
        <f>+Tabla1[[#This Row],[PAX Kilómetro]]/Tabla1[[#This Row],[Km. Línea (entre cabeceras) en Servicio]]</f>
        <v>763232.3262217131</v>
      </c>
      <c r="CI16" s="35">
        <f>+Tabla1[[#This Row],[Coches Kilómetro (CK) (5+6+7)]]/Tabla1[[#This Row],[Km. Línea (entre cabeceras) en Servicio]]</f>
        <v>21225.98</v>
      </c>
      <c r="CJ16" s="35">
        <f>+[1]!SMar_InfraMR[[#This Row],[Total Coches Remolcados]]</f>
        <v>146</v>
      </c>
      <c r="CK16" s="35">
        <f>+Tabla1[[#This Row],[Pasajeros Pagos (PAX)]]/Tabla1[[#This Row],[Coches en Servicio]]</f>
        <v>12938.356164383562</v>
      </c>
      <c r="CL16" s="2" t="s">
        <v>259</v>
      </c>
      <c r="CM16" s="12">
        <f>+Tabla1[[#This Row],[PAX x Tren]]</f>
        <v>546.4275383280301</v>
      </c>
      <c r="CN16" s="11">
        <v>0.98217544845822591</v>
      </c>
      <c r="CP16" s="10">
        <v>1.0011000000000001</v>
      </c>
      <c r="CQ16" s="67">
        <v>687.55748118673102</v>
      </c>
      <c r="EA16" s="2">
        <v>1994</v>
      </c>
      <c r="EB16" s="2" t="s">
        <v>10</v>
      </c>
    </row>
    <row r="17" spans="1:132" ht="12.75" customHeight="1" x14ac:dyDescent="0.2">
      <c r="A17" s="91" t="s">
        <v>201</v>
      </c>
      <c r="B17" s="2" t="s">
        <v>0</v>
      </c>
      <c r="C17" s="94">
        <v>34425</v>
      </c>
      <c r="D17" s="4" t="s">
        <v>253</v>
      </c>
      <c r="E17" s="4" t="s">
        <v>251</v>
      </c>
      <c r="F17" s="4" t="s">
        <v>252</v>
      </c>
      <c r="G17" s="4" t="s">
        <v>112</v>
      </c>
      <c r="H17" s="6">
        <f>Tabla1[[#This Row],[Trenes Corridos (TC)]]*Tabla1[[#This Row],[Km. Línea (entre cabeceras) en Servicio]]</f>
        <v>175800.24</v>
      </c>
      <c r="K17" s="89">
        <f>+Tabla1[[#This Row],[TK Remolcados (1)]]+Tabla1[[#This Row],[TK Coche Motor (2)]]+Tabla1[[#This Row],[TK Eléctricos (3)]]</f>
        <v>175800.24</v>
      </c>
      <c r="L17" s="15">
        <f>Tabla1[[#This Row],[Trenes Kilómetro (TK) (1+2+3)]]/K5-1</f>
        <v>-8.8006902502157147E-2</v>
      </c>
      <c r="M17" s="6">
        <f>Tabla1[[#This Row],[TK Remolcados (1)]]</f>
        <v>175800.24</v>
      </c>
      <c r="N17" s="35">
        <f>Tabla1[[#This Row],[TK Remolcados (1)]]*Tabla1[[#This Row],[Form. Media Trenes Remolcados]]</f>
        <v>1079413.4735999999</v>
      </c>
      <c r="O17" s="6"/>
      <c r="P17" s="6"/>
      <c r="Q17" s="89">
        <f>Tabla1[[#This Row],[CK Remolcados (5)]]+Tabla1[[#This Row],[CK Coche Motor (6)]]+Tabla1[[#This Row],[CK Eléctricos (7)]]</f>
        <v>1079413.4735999999</v>
      </c>
      <c r="R17" s="34">
        <f>IFERROR(Tabla1[[#This Row],[Coches Kilómetro (CK) (5+6+7)]]/Q5-1,0)</f>
        <v>-8.8006902502157147E-2</v>
      </c>
      <c r="S17" s="36">
        <v>33.299999999999997</v>
      </c>
      <c r="T17" s="34">
        <f>Tabla1[[#This Row],[Velocidad Comercial Trenes Diésel]]/S5-1</f>
        <v>0</v>
      </c>
      <c r="U17" s="36"/>
      <c r="V17" s="34"/>
      <c r="W17" s="36">
        <v>6.14</v>
      </c>
      <c r="X17" s="6"/>
      <c r="Y17" s="6"/>
      <c r="Z17" s="35">
        <f>Tabla1[[#This Row],[Form. Media Trenes Remolcados]]*Tabla1[[#This Row],[Asientos Prom. x C. Remolcados]]*Tabla1[[#This Row],[Trenes Corridos (TC)]]</f>
        <v>1869114.2399999998</v>
      </c>
      <c r="AA17" s="35"/>
      <c r="AB17" s="35"/>
      <c r="AC17" s="35">
        <v>96</v>
      </c>
      <c r="AD17" s="35"/>
      <c r="AF17" s="6">
        <f>+'[2]SM TAB'!$H21</f>
        <v>3316</v>
      </c>
      <c r="AG17" s="6">
        <f>+Tabla1[[#This Row],[Trenes Programados]]-Tabla1[[#This Row],[Trenes Corridos (TC)]]</f>
        <v>145</v>
      </c>
      <c r="AH17" s="89">
        <f>+'[2]SM TAB'!$J21</f>
        <v>3171</v>
      </c>
      <c r="AI17" s="15">
        <f>IFERROR(+Tabla1[[#This Row],[Trenes Corridos (TC)]]/AH5-1,0)</f>
        <v>-8.8006902502157036E-2</v>
      </c>
      <c r="AJ17" s="6">
        <f>+'[2]SM TAB'!$K21</f>
        <v>2656</v>
      </c>
      <c r="AK17" s="6">
        <f>+Tabla1[[#This Row],[Trenes Corridos (TC)]]-Tabla1[[#This Row],[Trenes Puntuales]]</f>
        <v>515</v>
      </c>
      <c r="AL17" s="92">
        <f>Tabla1[[#This Row],[Trenes Puntuales]]/Tabla1[[#This Row],[Trenes Programados]]</f>
        <v>0.80096501809408926</v>
      </c>
      <c r="AM17" s="92">
        <v>0.95</v>
      </c>
      <c r="AN17" s="92" t="str">
        <f>+IF(Tabla1[[#This Row],[Regularidad Absoluta]]&gt;=Tabla1[[#This Row],[RA 95%]],Tabla1[[#This Row],[Regularidad Absoluta]],"")</f>
        <v/>
      </c>
      <c r="AO17" s="92">
        <f>Tabla1[[#This Row],[Trenes Puntuales]]/Tabla1[[#This Row],[Trenes Corridos (TC)]]</f>
        <v>0.83759066540523497</v>
      </c>
      <c r="AP17" s="92">
        <f>Tabla1[[#This Row],[Trenes Corridos (TC)]]/Tabla1[[#This Row],[Trenes Programados]]</f>
        <v>0.95627261761158022</v>
      </c>
      <c r="AQ17" s="92">
        <f>IFERROR(Tabla1[[#This Row],[Regularidad Relativa]]/AO5-1,0)</f>
        <v>-3.8843979005279916E-2</v>
      </c>
      <c r="AR17" s="7">
        <v>2279587</v>
      </c>
      <c r="AS17" s="15">
        <f>+Tabla1[[#This Row],[Pasajeros Pagos (PAX)]]/AR5-1</f>
        <v>0.23220918918918909</v>
      </c>
      <c r="AT17" s="6">
        <f>+Tabla1[[#This Row],[Pasajeros Pagos (PAX)]]/Tabla1[[#This Row],[Indice Dia Habil]]</f>
        <v>87845.356454720619</v>
      </c>
      <c r="AU17" s="15">
        <f>+Tabla1[[#This Row],[PAX Día Habil]]/AT5-1</f>
        <v>0.23458338801228984</v>
      </c>
      <c r="AV17" s="6">
        <f>+Tabla1[[#This Row],[Pasajeros Pagos (PAX)]]/Tabla1[[#This Row],[Trenes Corridos (TC)]]</f>
        <v>718.88584042888681</v>
      </c>
      <c r="AW17" s="6">
        <f>+Tabla1[[#This Row],[PAX x Tren]]/Tabla1[[#This Row],[Form. Media Trenes Remolcados]]</f>
        <v>117.08238443467212</v>
      </c>
      <c r="AX17" s="15">
        <f>+Tabla1[[#This Row],[PAX x Coche]]/AW5-1</f>
        <v>0.35111679306553478</v>
      </c>
      <c r="AY17" s="6">
        <v>188</v>
      </c>
      <c r="AZ17" s="9">
        <f>+Tabla1[[#This Row],[PAX Kilómetro]]/Tabla1[[#This Row],[Coches Kilómetro (CK) (5+6+7)]]</f>
        <v>47.306014098284649</v>
      </c>
      <c r="BA17" s="15">
        <f>+Tabla1[[#This Row],[Ocupación Media (PaxKm/CocheKm)]]/AZ5-1</f>
        <v>0.351116793065535</v>
      </c>
      <c r="BB17" s="15">
        <f>+Tabla1[[#This Row],[Ocupación Media (PaxKm/CocheKm)]]/Tabla1[[#This Row],[Capacidad x Coche (4xm2)]]</f>
        <v>0.25162773456534387</v>
      </c>
      <c r="BC17" s="15">
        <f>+Tabla1[[#This Row],[% de Ocupación Media PAX]]/BB5-1</f>
        <v>0.351116793065535</v>
      </c>
      <c r="BD17" s="35">
        <f>+Tabla1[[#This Row],[Pasajeros Pagos (PAX)]]*Tabla1[[#This Row],[PAX Recorrido Medio]]</f>
        <v>51062749</v>
      </c>
      <c r="BE17" s="36">
        <v>22.40000008773519</v>
      </c>
      <c r="BF17" s="34">
        <f>+Tabla1[[#This Row],[PAX Recorrido Medio]]/BE5-1</f>
        <v>0</v>
      </c>
      <c r="BG17" s="35">
        <f>+Tabla1[[#This Row],[Pasajeros Pagos (PAX)]]*CN17</f>
        <v>2265366.8137912499</v>
      </c>
      <c r="BH17" s="123">
        <f t="shared" si="0"/>
        <v>0.19999971924729143</v>
      </c>
      <c r="BI17" s="89">
        <f t="shared" si="1"/>
        <v>2849482.75</v>
      </c>
      <c r="BJ17" s="34">
        <f>+(Tabla1[[#This Row],[Variación % TC]]*0.2)-(Tabla1[[#This Row],[Vaciación % PAX Recorrido Medio]]*0.1)-(Tabla1[[#This Row],[Variación % Ocupación PAX]]*0.5)+(Tabla1[[#This Row],[Variación % RA]]*0.1)+(Tabla1[[#This Row],[Variación % Velocidad Comercial TE]]*0.1)</f>
        <v>-0.19704417493372692</v>
      </c>
      <c r="BL17" s="10"/>
      <c r="BN17" s="47"/>
      <c r="BO17" s="80">
        <v>25.95</v>
      </c>
      <c r="BP17" s="74">
        <v>55.44</v>
      </c>
      <c r="BQ17" s="74">
        <f>+Tabla1[[#This Row],[Km. Línea (entre cabeceras) en Servicio]]</f>
        <v>55.44</v>
      </c>
      <c r="BR17" s="35">
        <v>20</v>
      </c>
      <c r="BT17" s="70">
        <f>+Tabla1[[#This Row],[Recaudación Vta. Boletos $]]/Tabla1[[#This Row],[Km. Línea (entre cabeceras) en Servicio]]</f>
        <v>0</v>
      </c>
      <c r="BU17" s="71">
        <f>+Tabla1[[#This Row],[Recaudación/Km. Línea (PESOS)]]/CP17</f>
        <v>0</v>
      </c>
      <c r="BV17" s="70">
        <f>+Tabla1[[#This Row],[Recaudación Vta. Boletos $]]/Tabla1[[#This Row],[Trenes Corridos (TC)]]</f>
        <v>0</v>
      </c>
      <c r="BW17" s="71">
        <f>+Tabla1[[#This Row],[Recaudación/Trenes Corridos (PESOS)]]/CP17</f>
        <v>0</v>
      </c>
      <c r="BX17" s="70">
        <f>+Tabla1[[#This Row],[Recaudación Vta. Boletos $]]/Tabla1[[#This Row],[Coches Kilómetro (CK) (5+6+7)]]</f>
        <v>0</v>
      </c>
      <c r="BY17" s="71">
        <f>+Tabla1[[#This Row],[Recaudación/Coche Kilómetro (PESOS)]]/CP17</f>
        <v>0</v>
      </c>
      <c r="BZ17" s="72">
        <f>+Tabla1[[#This Row],[Recaudación Vta. Boletos $]]/Tabla1[[#This Row],[PAX Kilómetro]]</f>
        <v>0</v>
      </c>
      <c r="CA17" s="73">
        <f>+Tabla1[[#This Row],[Recaudación/Pasajeros Kilómetro (PESOS)]]/CP17</f>
        <v>0</v>
      </c>
      <c r="CC17" s="71"/>
      <c r="CE17" s="74"/>
      <c r="CF17" s="35">
        <f>+Tabla1[[#This Row],[Pasajeros Pagos (PAX)]]/Tabla1[[#This Row],[Km. Línea (entre cabeceras) en Servicio]]</f>
        <v>41118.091630591633</v>
      </c>
      <c r="CG17" s="35">
        <f>+Tabla1[[#This Row],[Pasajeros Pagos (PAX)]]/Tabla1[[#This Row],[Cantidad de Estaciones en Servicio]]</f>
        <v>113979.35</v>
      </c>
      <c r="CH17" s="35">
        <f>+Tabla1[[#This Row],[PAX Kilómetro]]/Tabla1[[#This Row],[Km. Línea (entre cabeceras) en Servicio]]</f>
        <v>921045.25613275613</v>
      </c>
      <c r="CI17" s="35">
        <f>+Tabla1[[#This Row],[Coches Kilómetro (CK) (5+6+7)]]/Tabla1[[#This Row],[Km. Línea (entre cabeceras) en Servicio]]</f>
        <v>19469.939999999999</v>
      </c>
      <c r="CJ17" s="35">
        <f>+[1]!SMar_InfraMR[[#This Row],[Total Coches Remolcados]]</f>
        <v>146</v>
      </c>
      <c r="CK17" s="35">
        <f>+Tabla1[[#This Row],[Pasajeros Pagos (PAX)]]/Tabla1[[#This Row],[Coches en Servicio]]</f>
        <v>15613.609589041096</v>
      </c>
      <c r="CL17" s="2" t="s">
        <v>260</v>
      </c>
      <c r="CM17" s="12">
        <f>+Tabla1[[#This Row],[PAX x Tren]]</f>
        <v>718.88584042888681</v>
      </c>
      <c r="CN17" s="11">
        <v>0.99376194626098935</v>
      </c>
      <c r="CP17" s="10">
        <v>0.99860000000000004</v>
      </c>
      <c r="CQ17" s="67">
        <v>691.99245643728</v>
      </c>
      <c r="EA17" s="2">
        <v>1994</v>
      </c>
      <c r="EB17" s="2" t="s">
        <v>0</v>
      </c>
    </row>
    <row r="18" spans="1:132" ht="12.75" customHeight="1" x14ac:dyDescent="0.2">
      <c r="A18" s="91" t="s">
        <v>201</v>
      </c>
      <c r="B18" s="2" t="s">
        <v>1</v>
      </c>
      <c r="C18" s="94">
        <v>34455</v>
      </c>
      <c r="D18" s="4" t="s">
        <v>253</v>
      </c>
      <c r="E18" s="4" t="s">
        <v>251</v>
      </c>
      <c r="F18" s="4" t="s">
        <v>252</v>
      </c>
      <c r="G18" s="4" t="s">
        <v>112</v>
      </c>
      <c r="H18" s="6">
        <f>Tabla1[[#This Row],[Trenes Corridos (TC)]]*Tabla1[[#This Row],[Km. Línea (entre cabeceras) en Servicio]]</f>
        <v>190436.4</v>
      </c>
      <c r="K18" s="89">
        <f>+Tabla1[[#This Row],[TK Remolcados (1)]]+Tabla1[[#This Row],[TK Coche Motor (2)]]+Tabla1[[#This Row],[TK Eléctricos (3)]]</f>
        <v>190436.4</v>
      </c>
      <c r="L18" s="15">
        <f>Tabla1[[#This Row],[Trenes Kilómetro (TK) (1+2+3)]]/K6-1</f>
        <v>1.1186340889019819E-2</v>
      </c>
      <c r="M18" s="6">
        <f>Tabla1[[#This Row],[TK Remolcados (1)]]</f>
        <v>190436.4</v>
      </c>
      <c r="N18" s="35">
        <f>Tabla1[[#This Row],[TK Remolcados (1)]]*Tabla1[[#This Row],[Form. Media Trenes Remolcados]]</f>
        <v>1146427.1279999998</v>
      </c>
      <c r="O18" s="6"/>
      <c r="P18" s="6"/>
      <c r="Q18" s="89">
        <f>Tabla1[[#This Row],[CK Remolcados (5)]]+Tabla1[[#This Row],[CK Coche Motor (6)]]+Tabla1[[#This Row],[CK Eléctricos (7)]]</f>
        <v>1146427.1279999998</v>
      </c>
      <c r="R18" s="34">
        <f>IFERROR(Tabla1[[#This Row],[Coches Kilómetro (CK) (5+6+7)]]/Q6-1,0)</f>
        <v>-8.5762586071828073E-3</v>
      </c>
      <c r="S18" s="36">
        <v>33.659999999999997</v>
      </c>
      <c r="T18" s="34">
        <f>Tabla1[[#This Row],[Velocidad Comercial Trenes Diésel]]/S6-1</f>
        <v>1.08108108108107E-2</v>
      </c>
      <c r="U18" s="36"/>
      <c r="V18" s="34"/>
      <c r="W18" s="36">
        <v>6.02</v>
      </c>
      <c r="X18" s="6"/>
      <c r="Y18" s="6"/>
      <c r="Z18" s="35">
        <f>Tabla1[[#This Row],[Form. Media Trenes Remolcados]]*Tabla1[[#This Row],[Asientos Prom. x C. Remolcados]]*Tabla1[[#This Row],[Trenes Corridos (TC)]]</f>
        <v>1985155.2</v>
      </c>
      <c r="AA18" s="35"/>
      <c r="AB18" s="35"/>
      <c r="AC18" s="35">
        <v>96</v>
      </c>
      <c r="AD18" s="35"/>
      <c r="AF18" s="6">
        <f>+'[2]SM TAB'!$H22</f>
        <v>3607</v>
      </c>
      <c r="AG18" s="6">
        <f>+Tabla1[[#This Row],[Trenes Programados]]-Tabla1[[#This Row],[Trenes Corridos (TC)]]</f>
        <v>172</v>
      </c>
      <c r="AH18" s="89">
        <f>+'[2]SM TAB'!$J22</f>
        <v>3435</v>
      </c>
      <c r="AI18" s="15">
        <f>IFERROR(+Tabla1[[#This Row],[Trenes Corridos (TC)]]/AH6-1,0)</f>
        <v>1.1186340889019819E-2</v>
      </c>
      <c r="AJ18" s="6">
        <f>+'[2]SM TAB'!$K22</f>
        <v>2961</v>
      </c>
      <c r="AK18" s="6">
        <f>+Tabla1[[#This Row],[Trenes Corridos (TC)]]-Tabla1[[#This Row],[Trenes Puntuales]]</f>
        <v>474</v>
      </c>
      <c r="AL18" s="92">
        <f>Tabla1[[#This Row],[Trenes Puntuales]]/Tabla1[[#This Row],[Trenes Programados]]</f>
        <v>0.82090379817022452</v>
      </c>
      <c r="AM18" s="92">
        <v>0.95</v>
      </c>
      <c r="AN18" s="92" t="str">
        <f>+IF(Tabla1[[#This Row],[Regularidad Absoluta]]&gt;=Tabla1[[#This Row],[RA 95%]],Tabla1[[#This Row],[Regularidad Absoluta]],"")</f>
        <v/>
      </c>
      <c r="AO18" s="92">
        <f>Tabla1[[#This Row],[Trenes Puntuales]]/Tabla1[[#This Row],[Trenes Corridos (TC)]]</f>
        <v>0.86200873362445418</v>
      </c>
      <c r="AP18" s="92">
        <f>Tabla1[[#This Row],[Trenes Corridos (TC)]]/Tabla1[[#This Row],[Trenes Programados]]</f>
        <v>0.95231494316606602</v>
      </c>
      <c r="AQ18" s="92">
        <f>IFERROR(Tabla1[[#This Row],[Regularidad Relativa]]/AO6-1,0)</f>
        <v>3.1798332671695073E-2</v>
      </c>
      <c r="AR18" s="7">
        <f>+'[3]DATOS SM#Bol por Estación'!$AE2</f>
        <v>2559180</v>
      </c>
      <c r="AS18" s="15">
        <f>+Tabla1[[#This Row],[Pasajeros Pagos (PAX)]]/AR6-1</f>
        <v>0.39617021276595743</v>
      </c>
      <c r="AT18" s="6">
        <f>+Tabla1[[#This Row],[Pasajeros Pagos (PAX)]]/Tabla1[[#This Row],[Indice Dia Habil]]</f>
        <v>95777.694610778446</v>
      </c>
      <c r="AU18" s="15">
        <f>+Tabla1[[#This Row],[PAX Día Habil]]/AT6-1</f>
        <v>0.33764810803924061</v>
      </c>
      <c r="AV18" s="6">
        <f>+Tabla1[[#This Row],[Pasajeros Pagos (PAX)]]/Tabla1[[#This Row],[Trenes Corridos (TC)]]</f>
        <v>745.03056768558952</v>
      </c>
      <c r="AW18" s="6">
        <f>+Tabla1[[#This Row],[PAX x Tren]]/Tabla1[[#This Row],[Form. Media Trenes Remolcados]]</f>
        <v>123.75923051255641</v>
      </c>
      <c r="AX18" s="15">
        <f>+Tabla1[[#This Row],[PAX x Coche]]/AW6-1</f>
        <v>0.40824770930392051</v>
      </c>
      <c r="AY18" s="6">
        <v>188</v>
      </c>
      <c r="AZ18" s="9">
        <f>+Tabla1[[#This Row],[PAX Kilómetro]]/Tabla1[[#This Row],[Coches Kilómetro (CK) (5+6+7)]]</f>
        <v>50.003729500022793</v>
      </c>
      <c r="BA18" s="15">
        <f>+Tabla1[[#This Row],[Ocupación Media (PaxKm/CocheKm)]]/AZ6-1</f>
        <v>0.40824770378816688</v>
      </c>
      <c r="BB18" s="15">
        <f>+Tabla1[[#This Row],[Ocupación Media (PaxKm/CocheKm)]]/Tabla1[[#This Row],[Capacidad x Coche (4xm2)]]</f>
        <v>0.2659772845745893</v>
      </c>
      <c r="BC18" s="15">
        <f>+Tabla1[[#This Row],[% de Ocupación Media PAX]]/BB6-1</f>
        <v>0.40824770378816688</v>
      </c>
      <c r="BD18" s="35">
        <f>+Tabla1[[#This Row],[Pasajeros Pagos (PAX)]]*Tabla1[[#This Row],[PAX Recorrido Medio]]</f>
        <v>57325632</v>
      </c>
      <c r="BE18" s="36">
        <v>22.4</v>
      </c>
      <c r="BF18" s="34">
        <f>+Tabla1[[#This Row],[PAX Recorrido Medio]]/BE6-1</f>
        <v>-3.9167495913261519E-9</v>
      </c>
      <c r="BG18" s="35">
        <f>+Tabla1[[#This Row],[Pasajeros Pagos (PAX)]]*CN18</f>
        <v>2499614.5818810426</v>
      </c>
      <c r="BH18" s="123">
        <f t="shared" si="0"/>
        <v>0.19999974991981806</v>
      </c>
      <c r="BI18" s="89">
        <f t="shared" si="1"/>
        <v>3198974</v>
      </c>
      <c r="BJ18" s="34">
        <f>+(Tabla1[[#This Row],[Variación % TC]]*0.2)-(Tabla1[[#This Row],[Vaciación % PAX Recorrido Medio]]*0.1)-(Tabla1[[#This Row],[Variación % Ocupación PAX]]*0.5)+(Tabla1[[#This Row],[Variación % RA]]*0.1)+(Tabla1[[#This Row],[Variación % Velocidad Comercial TE]]*0.1)</f>
        <v>-0.19870675005743502</v>
      </c>
      <c r="BL18" s="10"/>
      <c r="BN18" s="47"/>
      <c r="BO18" s="80">
        <v>26.72</v>
      </c>
      <c r="BP18" s="74">
        <v>55.44</v>
      </c>
      <c r="BQ18" s="74">
        <f>+Tabla1[[#This Row],[Km. Línea (entre cabeceras) en Servicio]]</f>
        <v>55.44</v>
      </c>
      <c r="BR18" s="35">
        <v>20</v>
      </c>
      <c r="BT18" s="70">
        <f>+Tabla1[[#This Row],[Recaudación Vta. Boletos $]]/Tabla1[[#This Row],[Km. Línea (entre cabeceras) en Servicio]]</f>
        <v>0</v>
      </c>
      <c r="BU18" s="71">
        <f>+Tabla1[[#This Row],[Recaudación/Km. Línea (PESOS)]]/CP18</f>
        <v>0</v>
      </c>
      <c r="BV18" s="70">
        <f>+Tabla1[[#This Row],[Recaudación Vta. Boletos $]]/Tabla1[[#This Row],[Trenes Corridos (TC)]]</f>
        <v>0</v>
      </c>
      <c r="BW18" s="71">
        <f>+Tabla1[[#This Row],[Recaudación/Trenes Corridos (PESOS)]]/CP18</f>
        <v>0</v>
      </c>
      <c r="BX18" s="70">
        <f>+Tabla1[[#This Row],[Recaudación Vta. Boletos $]]/Tabla1[[#This Row],[Coches Kilómetro (CK) (5+6+7)]]</f>
        <v>0</v>
      </c>
      <c r="BY18" s="71">
        <f>+Tabla1[[#This Row],[Recaudación/Coche Kilómetro (PESOS)]]/CP18</f>
        <v>0</v>
      </c>
      <c r="BZ18" s="72">
        <f>+Tabla1[[#This Row],[Recaudación Vta. Boletos $]]/Tabla1[[#This Row],[PAX Kilómetro]]</f>
        <v>0</v>
      </c>
      <c r="CA18" s="73">
        <f>+Tabla1[[#This Row],[Recaudación/Pasajeros Kilómetro (PESOS)]]/CP18</f>
        <v>0</v>
      </c>
      <c r="CC18" s="71"/>
      <c r="CE18" s="74"/>
      <c r="CF18" s="35">
        <f>+Tabla1[[#This Row],[Pasajeros Pagos (PAX)]]/Tabla1[[#This Row],[Km. Línea (entre cabeceras) en Servicio]]</f>
        <v>46161.255411255413</v>
      </c>
      <c r="CG18" s="35">
        <f>+Tabla1[[#This Row],[Pasajeros Pagos (PAX)]]/Tabla1[[#This Row],[Cantidad de Estaciones en Servicio]]</f>
        <v>127959</v>
      </c>
      <c r="CH18" s="35">
        <f>+Tabla1[[#This Row],[PAX Kilómetro]]/Tabla1[[#This Row],[Km. Línea (entre cabeceras) en Servicio]]</f>
        <v>1034012.1212121212</v>
      </c>
      <c r="CI18" s="35">
        <f>+Tabla1[[#This Row],[Coches Kilómetro (CK) (5+6+7)]]/Tabla1[[#This Row],[Km. Línea (entre cabeceras) en Servicio]]</f>
        <v>20678.699999999997</v>
      </c>
      <c r="CJ18" s="35">
        <f>+[1]!SMar_InfraMR[[#This Row],[Total Coches Remolcados]]</f>
        <v>146</v>
      </c>
      <c r="CK18" s="35">
        <f>+Tabla1[[#This Row],[Pasajeros Pagos (PAX)]]/Tabla1[[#This Row],[Coches en Servicio]]</f>
        <v>17528.630136986303</v>
      </c>
      <c r="CM18" s="12">
        <f>+Tabla1[[#This Row],[PAX x Tren]]</f>
        <v>745.03056768558952</v>
      </c>
      <c r="CN18" s="11">
        <v>0.97672480321081068</v>
      </c>
      <c r="CP18" s="10">
        <v>0.99850000000000005</v>
      </c>
      <c r="CQ18" s="67">
        <v>696.42743168782908</v>
      </c>
      <c r="EA18" s="2">
        <v>1994</v>
      </c>
      <c r="EB18" s="2" t="s">
        <v>1</v>
      </c>
    </row>
    <row r="19" spans="1:132" ht="12.75" customHeight="1" x14ac:dyDescent="0.2">
      <c r="A19" s="91" t="s">
        <v>201</v>
      </c>
      <c r="B19" s="2" t="s">
        <v>2</v>
      </c>
      <c r="C19" s="94">
        <v>34486</v>
      </c>
      <c r="D19" s="4" t="s">
        <v>253</v>
      </c>
      <c r="E19" s="4" t="s">
        <v>251</v>
      </c>
      <c r="F19" s="4" t="s">
        <v>252</v>
      </c>
      <c r="G19" s="4" t="s">
        <v>112</v>
      </c>
      <c r="H19" s="6">
        <f>Tabla1[[#This Row],[Trenes Corridos (TC)]]*Tabla1[[#This Row],[Km. Línea (entre cabeceras) en Servicio]]</f>
        <v>179348.4</v>
      </c>
      <c r="K19" s="89">
        <f>+Tabla1[[#This Row],[TK Remolcados (1)]]+Tabla1[[#This Row],[TK Coche Motor (2)]]+Tabla1[[#This Row],[TK Eléctricos (3)]]</f>
        <v>179348.4</v>
      </c>
      <c r="L19" s="15">
        <f>Tabla1[[#This Row],[Trenes Kilómetro (TK) (1+2+3)]]/K7-1</f>
        <v>2.0182907600126088E-2</v>
      </c>
      <c r="M19" s="6">
        <f>Tabla1[[#This Row],[TK Remolcados (1)]]</f>
        <v>179348.4</v>
      </c>
      <c r="N19" s="35">
        <f>Tabla1[[#This Row],[TK Remolcados (1)]]*Tabla1[[#This Row],[Form. Media Trenes Remolcados]]</f>
        <v>1076090.3999999999</v>
      </c>
      <c r="O19" s="6"/>
      <c r="P19" s="6"/>
      <c r="Q19" s="89">
        <f>Tabla1[[#This Row],[CK Remolcados (5)]]+Tabla1[[#This Row],[CK Coche Motor (6)]]+Tabla1[[#This Row],[CK Eléctricos (7)]]</f>
        <v>1076090.3999999999</v>
      </c>
      <c r="R19" s="34">
        <f>IFERROR(Tabla1[[#This Row],[Coches Kilómetro (CK) (5+6+7)]]/Q7-1,0)</f>
        <v>-3.0785919217007907E-3</v>
      </c>
      <c r="S19" s="36">
        <v>33.840000000000003</v>
      </c>
      <c r="T19" s="34">
        <f>Tabla1[[#This Row],[Velocidad Comercial Trenes Diésel]]/S7-1</f>
        <v>1.6216216216216495E-2</v>
      </c>
      <c r="U19" s="36"/>
      <c r="V19" s="34"/>
      <c r="W19" s="36">
        <v>6</v>
      </c>
      <c r="X19" s="6"/>
      <c r="Y19" s="6"/>
      <c r="Z19" s="35">
        <f>Tabla1[[#This Row],[Form. Media Trenes Remolcados]]*Tabla1[[#This Row],[Asientos Prom. x C. Remolcados]]*Tabla1[[#This Row],[Trenes Corridos (TC)]]</f>
        <v>1863360</v>
      </c>
      <c r="AC19" s="6">
        <v>96</v>
      </c>
      <c r="AF19" s="6">
        <f>+'[2]SM TAB'!$H23</f>
        <v>3487</v>
      </c>
      <c r="AG19" s="6">
        <f>+Tabla1[[#This Row],[Trenes Programados]]-Tabla1[[#This Row],[Trenes Corridos (TC)]]</f>
        <v>252</v>
      </c>
      <c r="AH19" s="89">
        <f>+'[2]SM TAB'!$J23</f>
        <v>3235</v>
      </c>
      <c r="AI19" s="15">
        <f>IFERROR(+Tabla1[[#This Row],[Trenes Corridos (TC)]]/AH7-1,0)</f>
        <v>2.0182907600126088E-2</v>
      </c>
      <c r="AJ19" s="6">
        <f>+'[2]SM TAB'!$K23</f>
        <v>2892</v>
      </c>
      <c r="AK19" s="6">
        <f>+Tabla1[[#This Row],[Trenes Corridos (TC)]]-Tabla1[[#This Row],[Trenes Puntuales]]</f>
        <v>343</v>
      </c>
      <c r="AL19" s="92">
        <f>Tabla1[[#This Row],[Trenes Puntuales]]/Tabla1[[#This Row],[Trenes Programados]]</f>
        <v>0.82936621737883565</v>
      </c>
      <c r="AM19" s="92">
        <v>0.95</v>
      </c>
      <c r="AN19" s="92" t="str">
        <f>+IF(Tabla1[[#This Row],[Regularidad Absoluta]]&gt;=Tabla1[[#This Row],[RA 95%]],Tabla1[[#This Row],[Regularidad Absoluta]],"")</f>
        <v/>
      </c>
      <c r="AO19" s="92">
        <f>Tabla1[[#This Row],[Trenes Puntuales]]/Tabla1[[#This Row],[Trenes Corridos (TC)]]</f>
        <v>0.89397217928902628</v>
      </c>
      <c r="AP19" s="92">
        <f>Tabla1[[#This Row],[Trenes Corridos (TC)]]/Tabla1[[#This Row],[Trenes Programados]]</f>
        <v>0.92773157441927157</v>
      </c>
      <c r="AQ19" s="92">
        <f>IFERROR(Tabla1[[#This Row],[Regularidad Relativa]]/AO7-1,0)</f>
        <v>0.1361866855813636</v>
      </c>
      <c r="AR19" s="7">
        <f>+'[3]DATOS SM#Bol por Estación'!$AE3</f>
        <v>2401524</v>
      </c>
      <c r="AS19" s="15">
        <f>+Tabla1[[#This Row],[Pasajeros Pagos (PAX)]]/AR7-1</f>
        <v>0.39057556456282572</v>
      </c>
      <c r="AT19" s="6">
        <f>+Tabla1[[#This Row],[Pasajeros Pagos (PAX)]]/Tabla1[[#This Row],[Indice Dia Habil]]</f>
        <v>93371.850699844479</v>
      </c>
      <c r="AU19" s="15">
        <f>+Tabla1[[#This Row],[PAX Día Habil]]/AT7-1</f>
        <v>0.36786787649453689</v>
      </c>
      <c r="AV19" s="6">
        <f>+Tabla1[[#This Row],[Pasajeros Pagos (PAX)]]/Tabla1[[#This Row],[Trenes Corridos (TC)]]</f>
        <v>742.35672333848527</v>
      </c>
      <c r="AW19" s="6">
        <f>+Tabla1[[#This Row],[PAX x Tren]]/Tabla1[[#This Row],[Form. Media Trenes Remolcados]]</f>
        <v>123.72612055641422</v>
      </c>
      <c r="AX19" s="15">
        <f>+Tabla1[[#This Row],[PAX x Coche]]/AW7-1</f>
        <v>0.39486979945926537</v>
      </c>
      <c r="AY19" s="6">
        <v>188</v>
      </c>
      <c r="AZ19" s="9">
        <f>+Tabla1[[#This Row],[PAX Kilómetro]]/Tabla1[[#This Row],[Coches Kilómetro (CK) (5+6+7)]]</f>
        <v>49.320837728874828</v>
      </c>
      <c r="BA19" s="15">
        <f>+Tabla1[[#This Row],[Ocupación Media (PaxKm/CocheKm)]]/AZ7-1</f>
        <v>0.37618849174012658</v>
      </c>
      <c r="BB19" s="15">
        <f>+Tabla1[[#This Row],[Ocupación Media (PaxKm/CocheKm)]]/Tabla1[[#This Row],[Capacidad x Coche (4xm2)]]</f>
        <v>0.26234488153656821</v>
      </c>
      <c r="BC19" s="15">
        <f>+Tabla1[[#This Row],[% de Ocupación Media PAX]]/BB7-1</f>
        <v>0.37618849174012658</v>
      </c>
      <c r="BD19" s="35">
        <f>+Tabla1[[#This Row],[Pasajeros Pagos (PAX)]]*Tabla1[[#This Row],[PAX Recorrido Medio]]</f>
        <v>53073680</v>
      </c>
      <c r="BE19" s="36">
        <v>22.099999833439099</v>
      </c>
      <c r="BF19" s="34">
        <f>+Tabla1[[#This Row],[PAX Recorrido Medio]]/BE7-1</f>
        <v>-1.339286844290466E-2</v>
      </c>
      <c r="BG19" s="35">
        <f>+Tabla1[[#This Row],[Pasajeros Pagos (PAX)]]*CN19</f>
        <v>2446467.0897535705</v>
      </c>
      <c r="BH19" s="123">
        <f>(+AR19/BI19-1)*-1</f>
        <v>0.19999973350247047</v>
      </c>
      <c r="BI19" s="89">
        <f t="shared" si="1"/>
        <v>3001904</v>
      </c>
      <c r="BJ19" s="34">
        <f>+(Tabla1[[#This Row],[Variación % TC]]*0.2)-(Tabla1[[#This Row],[Vaciación % PAX Recorrido Medio]]*0.1)-(Tabla1[[#This Row],[Variación % Ocupación PAX]]*0.5)+(Tabla1[[#This Row],[Variación % RA]]*0.1)+(Tabla1[[#This Row],[Variación % Velocidad Comercial TE]]*0.1)</f>
        <v>-0.16909970894761123</v>
      </c>
      <c r="BL19" s="10"/>
      <c r="BN19" s="47"/>
      <c r="BO19" s="80">
        <v>25.72</v>
      </c>
      <c r="BP19" s="74">
        <v>55.44</v>
      </c>
      <c r="BQ19" s="74">
        <f>+Tabla1[[#This Row],[Km. Línea (entre cabeceras) en Servicio]]</f>
        <v>55.44</v>
      </c>
      <c r="BR19" s="35">
        <v>20</v>
      </c>
      <c r="BT19" s="70">
        <f>+Tabla1[[#This Row],[Recaudación Vta. Boletos $]]/Tabla1[[#This Row],[Km. Línea (entre cabeceras) en Servicio]]</f>
        <v>0</v>
      </c>
      <c r="BU19" s="71">
        <f>+Tabla1[[#This Row],[Recaudación/Km. Línea (PESOS)]]/CP19</f>
        <v>0</v>
      </c>
      <c r="BV19" s="70">
        <f>+Tabla1[[#This Row],[Recaudación Vta. Boletos $]]/Tabla1[[#This Row],[Trenes Corridos (TC)]]</f>
        <v>0</v>
      </c>
      <c r="BW19" s="71">
        <f>+Tabla1[[#This Row],[Recaudación/Trenes Corridos (PESOS)]]/CP19</f>
        <v>0</v>
      </c>
      <c r="BX19" s="70">
        <f>+Tabla1[[#This Row],[Recaudación Vta. Boletos $]]/Tabla1[[#This Row],[Coches Kilómetro (CK) (5+6+7)]]</f>
        <v>0</v>
      </c>
      <c r="BY19" s="71">
        <f>+Tabla1[[#This Row],[Recaudación/Coche Kilómetro (PESOS)]]/CP19</f>
        <v>0</v>
      </c>
      <c r="BZ19" s="72">
        <f>+Tabla1[[#This Row],[Recaudación Vta. Boletos $]]/Tabla1[[#This Row],[PAX Kilómetro]]</f>
        <v>0</v>
      </c>
      <c r="CA19" s="73">
        <f>+Tabla1[[#This Row],[Recaudación/Pasajeros Kilómetro (PESOS)]]/CP19</f>
        <v>0</v>
      </c>
      <c r="CC19" s="71"/>
      <c r="CE19" s="74"/>
      <c r="CF19" s="35">
        <f>+Tabla1[[#This Row],[Pasajeros Pagos (PAX)]]/Tabla1[[#This Row],[Km. Línea (entre cabeceras) en Servicio]]</f>
        <v>43317.532467532466</v>
      </c>
      <c r="CG19" s="35">
        <f>+Tabla1[[#This Row],[Pasajeros Pagos (PAX)]]/Tabla1[[#This Row],[Cantidad de Estaciones en Servicio]]</f>
        <v>120076.2</v>
      </c>
      <c r="CH19" s="35">
        <f>+Tabla1[[#This Row],[PAX Kilómetro]]/Tabla1[[#This Row],[Km. Línea (entre cabeceras) en Servicio]]</f>
        <v>957317.46031746035</v>
      </c>
      <c r="CI19" s="35">
        <f>+Tabla1[[#This Row],[Coches Kilómetro (CK) (5+6+7)]]/Tabla1[[#This Row],[Km. Línea (entre cabeceras) en Servicio]]</f>
        <v>19410</v>
      </c>
      <c r="CJ19" s="35">
        <f>+[1]!SMar_InfraMR[[#This Row],[Total Coches Remolcados]]</f>
        <v>146</v>
      </c>
      <c r="CK19" s="35">
        <f>+Tabla1[[#This Row],[Pasajeros Pagos (PAX)]]/Tabla1[[#This Row],[Coches en Servicio]]</f>
        <v>16448.794520547945</v>
      </c>
      <c r="CM19" s="12">
        <f>+Tabla1[[#This Row],[PAX x Tren]]</f>
        <v>742.35672333848527</v>
      </c>
      <c r="CN19" s="11">
        <v>1.0187144037509392</v>
      </c>
      <c r="CP19" s="10">
        <v>0.99739999999999995</v>
      </c>
      <c r="CQ19" s="67">
        <v>697.2307318530568</v>
      </c>
      <c r="EA19" s="2">
        <v>1994</v>
      </c>
      <c r="EB19" s="2" t="s">
        <v>2</v>
      </c>
    </row>
    <row r="20" spans="1:132" ht="12.75" customHeight="1" x14ac:dyDescent="0.2">
      <c r="A20" s="91" t="s">
        <v>201</v>
      </c>
      <c r="B20" s="2" t="s">
        <v>3</v>
      </c>
      <c r="C20" s="94">
        <v>34516</v>
      </c>
      <c r="D20" s="4" t="s">
        <v>253</v>
      </c>
      <c r="E20" s="4" t="s">
        <v>251</v>
      </c>
      <c r="F20" s="4" t="s">
        <v>252</v>
      </c>
      <c r="G20" s="4" t="s">
        <v>112</v>
      </c>
      <c r="H20" s="6">
        <f>Tabla1[[#This Row],[Trenes Corridos (TC)]]*Tabla1[[#This Row],[Km. Línea (entre cabeceras) en Servicio]]</f>
        <v>194816.16</v>
      </c>
      <c r="K20" s="89">
        <f>+Tabla1[[#This Row],[TK Remolcados (1)]]+Tabla1[[#This Row],[TK Coche Motor (2)]]+Tabla1[[#This Row],[TK Eléctricos (3)]]</f>
        <v>194816.16</v>
      </c>
      <c r="L20" s="15">
        <f>Tabla1[[#This Row],[Trenes Kilómetro (TK) (1+2+3)]]/K8-1</f>
        <v>2.1214763150247062E-2</v>
      </c>
      <c r="M20" s="6">
        <f>Tabla1[[#This Row],[TK Remolcados (1)]]</f>
        <v>194816.16</v>
      </c>
      <c r="N20" s="35">
        <f>Tabla1[[#This Row],[TK Remolcados (1)]]*Tabla1[[#This Row],[Form. Media Trenes Remolcados]]</f>
        <v>1190326.7376000001</v>
      </c>
      <c r="O20" s="6"/>
      <c r="P20" s="6"/>
      <c r="Q20" s="89">
        <f>Tabla1[[#This Row],[CK Remolcados (5)]]+Tabla1[[#This Row],[CK Coche Motor (6)]]+Tabla1[[#This Row],[CK Eléctricos (7)]]</f>
        <v>1190326.7376000001</v>
      </c>
      <c r="R20" s="34">
        <f>IFERROR(Tabla1[[#This Row],[Coches Kilómetro (CK) (5+6+7)]]/Q8-1,0)</f>
        <v>1.6225114470360236E-2</v>
      </c>
      <c r="S20" s="36">
        <v>33.85</v>
      </c>
      <c r="T20" s="34">
        <f>Tabla1[[#This Row],[Velocidad Comercial Trenes Diésel]]/S8-1</f>
        <v>1.6516516516516644E-2</v>
      </c>
      <c r="U20" s="36"/>
      <c r="V20" s="34"/>
      <c r="W20" s="36">
        <v>6.11</v>
      </c>
      <c r="X20" s="6"/>
      <c r="Y20" s="6"/>
      <c r="Z20" s="35">
        <f>Tabla1[[#This Row],[Form. Media Trenes Remolcados]]*Tabla1[[#This Row],[Asientos Prom. x C. Remolcados]]*Tabla1[[#This Row],[Trenes Corridos (TC)]]</f>
        <v>2061171.8400000003</v>
      </c>
      <c r="AC20" s="6">
        <v>96</v>
      </c>
      <c r="AF20" s="6">
        <f>+'[2]SM TAB'!$H24</f>
        <v>3613</v>
      </c>
      <c r="AG20" s="6">
        <f>+Tabla1[[#This Row],[Trenes Programados]]-Tabla1[[#This Row],[Trenes Corridos (TC)]]</f>
        <v>99</v>
      </c>
      <c r="AH20" s="89">
        <f>+'[2]SM TAB'!$J24</f>
        <v>3514</v>
      </c>
      <c r="AI20" s="15">
        <f>IFERROR(+Tabla1[[#This Row],[Trenes Corridos (TC)]]/AH8-1,0)</f>
        <v>2.1214763150247062E-2</v>
      </c>
      <c r="AJ20" s="6">
        <f>+'[2]SM TAB'!$K24</f>
        <v>3146</v>
      </c>
      <c r="AK20" s="6">
        <f>+Tabla1[[#This Row],[Trenes Corridos (TC)]]-Tabla1[[#This Row],[Trenes Puntuales]]</f>
        <v>368</v>
      </c>
      <c r="AL20" s="92">
        <f>Tabla1[[#This Row],[Trenes Puntuales]]/Tabla1[[#This Row],[Trenes Programados]]</f>
        <v>0.87074453362856352</v>
      </c>
      <c r="AM20" s="92">
        <v>0.95</v>
      </c>
      <c r="AN20" s="92" t="str">
        <f>+IF(Tabla1[[#This Row],[Regularidad Absoluta]]&gt;=Tabla1[[#This Row],[RA 95%]],Tabla1[[#This Row],[Regularidad Absoluta]],"")</f>
        <v/>
      </c>
      <c r="AO20" s="92">
        <f>Tabla1[[#This Row],[Trenes Puntuales]]/Tabla1[[#This Row],[Trenes Corridos (TC)]]</f>
        <v>0.89527603870233352</v>
      </c>
      <c r="AP20" s="92">
        <f>Tabla1[[#This Row],[Trenes Corridos (TC)]]/Tabla1[[#This Row],[Trenes Programados]]</f>
        <v>0.97259894824245774</v>
      </c>
      <c r="AQ20" s="92">
        <f>IFERROR(Tabla1[[#This Row],[Regularidad Relativa]]/AO8-1,0)</f>
        <v>5.5015359306414213E-2</v>
      </c>
      <c r="AR20" s="7">
        <f>+'[3]DATOS SM#Bol por Estación'!$AE4</f>
        <v>2545734</v>
      </c>
      <c r="AS20" s="15">
        <f>+Tabla1[[#This Row],[Pasajeros Pagos (PAX)]]/AR8-1</f>
        <v>0.38279956545355787</v>
      </c>
      <c r="AT20" s="6">
        <f>+Tabla1[[#This Row],[Pasajeros Pagos (PAX)]]/Tabla1[[#This Row],[Indice Dia Habil]]</f>
        <v>95274.476047904202</v>
      </c>
      <c r="AU20" s="15">
        <f>+Tabla1[[#This Row],[PAX Día Habil]]/AT8-1</f>
        <v>0.34553849931858172</v>
      </c>
      <c r="AV20" s="6">
        <f>+Tabla1[[#This Row],[Pasajeros Pagos (PAX)]]/Tabla1[[#This Row],[Trenes Corridos (TC)]]</f>
        <v>724.45475241889585</v>
      </c>
      <c r="AW20" s="6">
        <f>+Tabla1[[#This Row],[PAX x Tren]]/Tabla1[[#This Row],[Form. Media Trenes Remolcados]]</f>
        <v>118.56869925022845</v>
      </c>
      <c r="AX20" s="15">
        <f>+Tabla1[[#This Row],[PAX x Coche]]/AW8-1</f>
        <v>0.36072170010701865</v>
      </c>
      <c r="AY20" s="6">
        <v>188</v>
      </c>
      <c r="AZ20" s="9">
        <f>+Tabla1[[#This Row],[PAX Kilómetro]]/Tabla1[[#This Row],[Coches Kilómetro (CK) (5+6+7)]]</f>
        <v>48.334281825847476</v>
      </c>
      <c r="BA20" s="15">
        <f>+Tabla1[[#This Row],[Ocupación Media (PaxKm/CocheKm)]]/AZ8-1</f>
        <v>0.37287098607880775</v>
      </c>
      <c r="BB20" s="15">
        <f>+Tabla1[[#This Row],[Ocupación Media (PaxKm/CocheKm)]]/Tabla1[[#This Row],[Capacidad x Coche (4xm2)]]</f>
        <v>0.25709724375450788</v>
      </c>
      <c r="BC20" s="15">
        <f>+Tabla1[[#This Row],[% de Ocupación Media PAX]]/BB8-1</f>
        <v>0.37287098607880775</v>
      </c>
      <c r="BD20" s="35">
        <f>+Tabla1[[#This Row],[Pasajeros Pagos (PAX)]]*Tabla1[[#This Row],[PAX Recorrido Medio]]</f>
        <v>57533588</v>
      </c>
      <c r="BE20" s="36">
        <v>22.599999842874393</v>
      </c>
      <c r="BF20" s="34">
        <f>+Tabla1[[#This Row],[PAX Recorrido Medio]]/BE8-1</f>
        <v>8.9285604623148274E-3</v>
      </c>
      <c r="BG20" s="35">
        <f>+Tabla1[[#This Row],[Pasajeros Pagos (PAX)]]*CN20</f>
        <v>2480431.9397313413</v>
      </c>
      <c r="BH20" s="123">
        <f t="shared" ref="BH20:BH83" si="2">(+AR20/BI20-1)*-1</f>
        <v>0.19999974859894976</v>
      </c>
      <c r="BI20" s="89">
        <f t="shared" si="1"/>
        <v>3182166.5</v>
      </c>
      <c r="BJ20" s="34">
        <f>+(Tabla1[[#This Row],[Variación % TC]]*0.2)-(Tabla1[[#This Row],[Vaciación % PAX Recorrido Medio]]*0.1)-(Tabla1[[#This Row],[Variación % Ocupación PAX]]*0.5)+(Tabla1[[#This Row],[Variación % RA]]*0.1)+(Tabla1[[#This Row],[Variación % Velocidad Comercial TE]]*0.1)</f>
        <v>-0.17758386052494451</v>
      </c>
      <c r="BL20" s="10"/>
      <c r="BN20" s="47"/>
      <c r="BO20" s="80">
        <v>26.72</v>
      </c>
      <c r="BP20" s="74">
        <v>55.44</v>
      </c>
      <c r="BQ20" s="74">
        <f>+Tabla1[[#This Row],[Km. Línea (entre cabeceras) en Servicio]]</f>
        <v>55.44</v>
      </c>
      <c r="BR20" s="35">
        <v>20</v>
      </c>
      <c r="BT20" s="70">
        <f>+Tabla1[[#This Row],[Recaudación Vta. Boletos $]]/Tabla1[[#This Row],[Km. Línea (entre cabeceras) en Servicio]]</f>
        <v>0</v>
      </c>
      <c r="BU20" s="71">
        <f>+Tabla1[[#This Row],[Recaudación/Km. Línea (PESOS)]]/CP20</f>
        <v>0</v>
      </c>
      <c r="BV20" s="70">
        <f>+Tabla1[[#This Row],[Recaudación Vta. Boletos $]]/Tabla1[[#This Row],[Trenes Corridos (TC)]]</f>
        <v>0</v>
      </c>
      <c r="BW20" s="71">
        <f>+Tabla1[[#This Row],[Recaudación/Trenes Corridos (PESOS)]]/CP20</f>
        <v>0</v>
      </c>
      <c r="BX20" s="70">
        <f>+Tabla1[[#This Row],[Recaudación Vta. Boletos $]]/Tabla1[[#This Row],[Coches Kilómetro (CK) (5+6+7)]]</f>
        <v>0</v>
      </c>
      <c r="BY20" s="71">
        <f>+Tabla1[[#This Row],[Recaudación/Coche Kilómetro (PESOS)]]/CP20</f>
        <v>0</v>
      </c>
      <c r="BZ20" s="72">
        <f>+Tabla1[[#This Row],[Recaudación Vta. Boletos $]]/Tabla1[[#This Row],[PAX Kilómetro]]</f>
        <v>0</v>
      </c>
      <c r="CA20" s="73">
        <f>+Tabla1[[#This Row],[Recaudación/Pasajeros Kilómetro (PESOS)]]/CP20</f>
        <v>0</v>
      </c>
      <c r="CC20" s="71"/>
      <c r="CE20" s="74"/>
      <c r="CF20" s="35">
        <f>+Tabla1[[#This Row],[Pasajeros Pagos (PAX)]]/Tabla1[[#This Row],[Km. Línea (entre cabeceras) en Servicio]]</f>
        <v>45918.722943722947</v>
      </c>
      <c r="CG20" s="35">
        <f>+Tabla1[[#This Row],[Pasajeros Pagos (PAX)]]/Tabla1[[#This Row],[Cantidad de Estaciones en Servicio]]</f>
        <v>127286.7</v>
      </c>
      <c r="CH20" s="35">
        <f>+Tabla1[[#This Row],[PAX Kilómetro]]/Tabla1[[#This Row],[Km. Línea (entre cabeceras) en Servicio]]</f>
        <v>1037763.1313131313</v>
      </c>
      <c r="CI20" s="35">
        <f>+Tabla1[[#This Row],[Coches Kilómetro (CK) (5+6+7)]]/Tabla1[[#This Row],[Km. Línea (entre cabeceras) en Servicio]]</f>
        <v>21470.540000000005</v>
      </c>
      <c r="CJ20" s="35">
        <f>+[1]!SMar_InfraMR[[#This Row],[Total Coches Remolcados]]</f>
        <v>146</v>
      </c>
      <c r="CK20" s="35">
        <f>+Tabla1[[#This Row],[Pasajeros Pagos (PAX)]]/Tabla1[[#This Row],[Coches en Servicio]]</f>
        <v>17436.534246575342</v>
      </c>
      <c r="CM20" s="12">
        <f>+Tabla1[[#This Row],[PAX x Tren]]</f>
        <v>724.45475241889585</v>
      </c>
      <c r="CN20" s="11">
        <v>0.97434843535551685</v>
      </c>
      <c r="CP20" s="10">
        <v>0.99839999999999995</v>
      </c>
      <c r="CQ20" s="67">
        <v>698.03403201828451</v>
      </c>
      <c r="EA20" s="2">
        <v>1994</v>
      </c>
      <c r="EB20" s="2" t="s">
        <v>3</v>
      </c>
    </row>
    <row r="21" spans="1:132" ht="12.75" customHeight="1" x14ac:dyDescent="0.2">
      <c r="A21" s="91" t="s">
        <v>201</v>
      </c>
      <c r="B21" s="2" t="s">
        <v>4</v>
      </c>
      <c r="C21" s="94">
        <v>34547</v>
      </c>
      <c r="D21" s="4" t="s">
        <v>253</v>
      </c>
      <c r="E21" s="4" t="s">
        <v>251</v>
      </c>
      <c r="F21" s="4" t="s">
        <v>252</v>
      </c>
      <c r="G21" s="4" t="s">
        <v>112</v>
      </c>
      <c r="H21" s="6">
        <f>Tabla1[[#This Row],[Trenes Corridos (TC)]]*Tabla1[[#This Row],[Km. Línea (entre cabeceras) en Servicio]]</f>
        <v>200692.8</v>
      </c>
      <c r="K21" s="89">
        <f>+Tabla1[[#This Row],[TK Remolcados (1)]]+Tabla1[[#This Row],[TK Coche Motor (2)]]+Tabla1[[#This Row],[TK Eléctricos (3)]]</f>
        <v>200692.8</v>
      </c>
      <c r="L21" s="15">
        <f>Tabla1[[#This Row],[Trenes Kilómetro (TK) (1+2+3)]]/K9-1</f>
        <v>5.3550640279394601E-2</v>
      </c>
      <c r="M21" s="6">
        <f>Tabla1[[#This Row],[TK Remolcados (1)]]</f>
        <v>200692.8</v>
      </c>
      <c r="N21" s="35">
        <f>Tabla1[[#This Row],[TK Remolcados (1)]]*Tabla1[[#This Row],[Form. Media Trenes Remolcados]]</f>
        <v>1262357.7119999998</v>
      </c>
      <c r="O21" s="6"/>
      <c r="P21" s="6"/>
      <c r="Q21" s="89">
        <f>Tabla1[[#This Row],[CK Remolcados (5)]]+Tabla1[[#This Row],[CK Coche Motor (6)]]+Tabla1[[#This Row],[CK Eléctricos (7)]]</f>
        <v>1262357.7119999998</v>
      </c>
      <c r="R21" s="34">
        <f>IFERROR(Tabla1[[#This Row],[Coches Kilómetro (CK) (5+6+7)]]/Q9-1,0)</f>
        <v>7.928884810380965E-2</v>
      </c>
      <c r="S21" s="36">
        <v>33.97</v>
      </c>
      <c r="T21" s="34">
        <f>Tabla1[[#This Row],[Velocidad Comercial Trenes Diésel]]/S9-1</f>
        <v>2.0120120120120211E-2</v>
      </c>
      <c r="U21" s="36"/>
      <c r="V21" s="34"/>
      <c r="W21" s="36">
        <v>6.29</v>
      </c>
      <c r="X21" s="6"/>
      <c r="Y21" s="6"/>
      <c r="Z21" s="35">
        <f>Tabla1[[#This Row],[Form. Media Trenes Remolcados]]*Tabla1[[#This Row],[Asientos Prom. x C. Remolcados]]*Tabla1[[#This Row],[Trenes Corridos (TC)]]</f>
        <v>2185900.8000000003</v>
      </c>
      <c r="AC21" s="6">
        <v>96</v>
      </c>
      <c r="AF21" s="6">
        <f>+'[2]SM TAB'!$H25</f>
        <v>3667</v>
      </c>
      <c r="AG21" s="6">
        <f>+Tabla1[[#This Row],[Trenes Programados]]-Tabla1[[#This Row],[Trenes Corridos (TC)]]</f>
        <v>47</v>
      </c>
      <c r="AH21" s="89">
        <f>+'[2]SM TAB'!$J25</f>
        <v>3620</v>
      </c>
      <c r="AI21" s="15">
        <f>IFERROR(+Tabla1[[#This Row],[Trenes Corridos (TC)]]/AH9-1,0)</f>
        <v>5.3550640279394601E-2</v>
      </c>
      <c r="AJ21" s="6">
        <f>+'[2]SM TAB'!$K25</f>
        <v>3282</v>
      </c>
      <c r="AK21" s="6">
        <f>+Tabla1[[#This Row],[Trenes Corridos (TC)]]-Tabla1[[#This Row],[Trenes Puntuales]]</f>
        <v>338</v>
      </c>
      <c r="AL21" s="92">
        <f>Tabla1[[#This Row],[Trenes Puntuales]]/Tabla1[[#This Row],[Trenes Programados]]</f>
        <v>0.89500954458685578</v>
      </c>
      <c r="AM21" s="92">
        <v>0.95</v>
      </c>
      <c r="AN21" s="92" t="str">
        <f>+IF(Tabla1[[#This Row],[Regularidad Absoluta]]&gt;=Tabla1[[#This Row],[RA 95%]],Tabla1[[#This Row],[Regularidad Absoluta]],"")</f>
        <v/>
      </c>
      <c r="AO21" s="92">
        <f>Tabla1[[#This Row],[Trenes Puntuales]]/Tabla1[[#This Row],[Trenes Corridos (TC)]]</f>
        <v>0.90662983425414367</v>
      </c>
      <c r="AP21" s="92">
        <f>Tabla1[[#This Row],[Trenes Corridos (TC)]]/Tabla1[[#This Row],[Trenes Programados]]</f>
        <v>0.98718298336514865</v>
      </c>
      <c r="AQ21" s="92">
        <f>IFERROR(Tabla1[[#This Row],[Regularidad Relativa]]/AO9-1,0)</f>
        <v>1.9878129614787632E-3</v>
      </c>
      <c r="AR21" s="7">
        <f>+'[3]DATOS SM#Bol por Estación'!$AE5</f>
        <v>2622995</v>
      </c>
      <c r="AS21" s="15">
        <f>+Tabla1[[#This Row],[Pasajeros Pagos (PAX)]]/AR9-1</f>
        <v>0.53931631455399054</v>
      </c>
      <c r="AT21" s="6">
        <f>+Tabla1[[#This Row],[Pasajeros Pagos (PAX)]]/Tabla1[[#This Row],[Indice Dia Habil]]</f>
        <v>96292.033773861971</v>
      </c>
      <c r="AU21" s="15">
        <f>+Tabla1[[#This Row],[PAX Día Habil]]/AT9-1</f>
        <v>0.48619746963178989</v>
      </c>
      <c r="AV21" s="6">
        <f>+Tabla1[[#This Row],[Pasajeros Pagos (PAX)]]/Tabla1[[#This Row],[Trenes Corridos (TC)]]</f>
        <v>724.58425414364638</v>
      </c>
      <c r="AW21" s="6">
        <f>+Tabla1[[#This Row],[PAX x Tren]]/Tabla1[[#This Row],[Form. Media Trenes Remolcados]]</f>
        <v>115.19622482410912</v>
      </c>
      <c r="AX21" s="15">
        <f>+Tabla1[[#This Row],[PAX x Coche]]/AW9-1</f>
        <v>0.42623202051832343</v>
      </c>
      <c r="AY21" s="6">
        <v>188</v>
      </c>
      <c r="AZ21" s="9">
        <f>+Tabla1[[#This Row],[PAX Kilómetro]]/Tabla1[[#This Row],[Coches Kilómetro (CK) (5+6+7)]]</f>
        <v>46.543929221862271</v>
      </c>
      <c r="BA21" s="15">
        <f>+Tabla1[[#This Row],[Ocupación Media (PaxKm/CocheKm)]]/AZ9-1</f>
        <v>0.4262320149321297</v>
      </c>
      <c r="BB21" s="15">
        <f>+Tabla1[[#This Row],[Ocupación Media (PaxKm/CocheKm)]]/Tabla1[[#This Row],[Capacidad x Coche (4xm2)]]</f>
        <v>0.24757409160565039</v>
      </c>
      <c r="BC21" s="15">
        <f>+Tabla1[[#This Row],[% de Ocupación Media PAX]]/BB9-1</f>
        <v>0.42623201493212992</v>
      </c>
      <c r="BD21" s="35">
        <f>+Tabla1[[#This Row],[Pasajeros Pagos (PAX)]]*Tabla1[[#This Row],[PAX Recorrido Medio]]</f>
        <v>58755087.999999993</v>
      </c>
      <c r="BE21" s="36">
        <v>22.4</v>
      </c>
      <c r="BF21" s="34">
        <f>+Tabla1[[#This Row],[PAX Recorrido Medio]]/BE9-1</f>
        <v>-3.9167495913261519E-9</v>
      </c>
      <c r="BG21" s="35">
        <f>+Tabla1[[#This Row],[Pasajeros Pagos (PAX)]]*CN21</f>
        <v>2538107.0834161462</v>
      </c>
      <c r="BH21" s="123">
        <f t="shared" si="2"/>
        <v>0.19999975600403541</v>
      </c>
      <c r="BI21" s="89">
        <f t="shared" si="1"/>
        <v>3278742.75</v>
      </c>
      <c r="BJ21" s="34">
        <f>+(Tabla1[[#This Row],[Variación % TC]]*0.2)-(Tabla1[[#This Row],[Vaciación % PAX Recorrido Medio]]*0.1)-(Tabla1[[#This Row],[Variación % Ocupación PAX]]*0.5)+(Tabla1[[#This Row],[Variación % RA]]*0.1)+(Tabla1[[#This Row],[Variación % Velocidad Comercial TE]]*0.1)</f>
        <v>-0.20220709772236323</v>
      </c>
      <c r="BL21" s="10"/>
      <c r="BN21" s="47"/>
      <c r="BO21" s="80">
        <v>27.24</v>
      </c>
      <c r="BP21" s="74">
        <v>55.44</v>
      </c>
      <c r="BQ21" s="74">
        <f>+Tabla1[[#This Row],[Km. Línea (entre cabeceras) en Servicio]]</f>
        <v>55.44</v>
      </c>
      <c r="BR21" s="35">
        <v>20</v>
      </c>
      <c r="BT21" s="70">
        <f>+Tabla1[[#This Row],[Recaudación Vta. Boletos $]]/Tabla1[[#This Row],[Km. Línea (entre cabeceras) en Servicio]]</f>
        <v>0</v>
      </c>
      <c r="BU21" s="71">
        <f>+Tabla1[[#This Row],[Recaudación/Km. Línea (PESOS)]]/CP21</f>
        <v>0</v>
      </c>
      <c r="BV21" s="70">
        <f>+Tabla1[[#This Row],[Recaudación Vta. Boletos $]]/Tabla1[[#This Row],[Trenes Corridos (TC)]]</f>
        <v>0</v>
      </c>
      <c r="BW21" s="71">
        <f>+Tabla1[[#This Row],[Recaudación/Trenes Corridos (PESOS)]]/CP21</f>
        <v>0</v>
      </c>
      <c r="BX21" s="70">
        <f>+Tabla1[[#This Row],[Recaudación Vta. Boletos $]]/Tabla1[[#This Row],[Coches Kilómetro (CK) (5+6+7)]]</f>
        <v>0</v>
      </c>
      <c r="BY21" s="71">
        <f>+Tabla1[[#This Row],[Recaudación/Coche Kilómetro (PESOS)]]/CP21</f>
        <v>0</v>
      </c>
      <c r="BZ21" s="72">
        <f>+Tabla1[[#This Row],[Recaudación Vta. Boletos $]]/Tabla1[[#This Row],[PAX Kilómetro]]</f>
        <v>0</v>
      </c>
      <c r="CA21" s="73">
        <f>+Tabla1[[#This Row],[Recaudación/Pasajeros Kilómetro (PESOS)]]/CP21</f>
        <v>0</v>
      </c>
      <c r="CC21" s="71"/>
      <c r="CE21" s="74"/>
      <c r="CF21" s="35">
        <f>+Tabla1[[#This Row],[Pasajeros Pagos (PAX)]]/Tabla1[[#This Row],[Km. Línea (entre cabeceras) en Servicio]]</f>
        <v>47312.319624819625</v>
      </c>
      <c r="CG21" s="35">
        <f>+Tabla1[[#This Row],[Pasajeros Pagos (PAX)]]/Tabla1[[#This Row],[Cantidad de Estaciones en Servicio]]</f>
        <v>131149.75</v>
      </c>
      <c r="CH21" s="35">
        <f>+Tabla1[[#This Row],[PAX Kilómetro]]/Tabla1[[#This Row],[Km. Línea (entre cabeceras) en Servicio]]</f>
        <v>1059795.9595959594</v>
      </c>
      <c r="CI21" s="35">
        <f>+Tabla1[[#This Row],[Coches Kilómetro (CK) (5+6+7)]]/Tabla1[[#This Row],[Km. Línea (entre cabeceras) en Servicio]]</f>
        <v>22769.8</v>
      </c>
      <c r="CJ21" s="35">
        <f>+[1]!SMar_InfraMR[[#This Row],[Total Coches Remolcados]]</f>
        <v>146</v>
      </c>
      <c r="CK21" s="35">
        <f>+Tabla1[[#This Row],[Pasajeros Pagos (PAX)]]/Tabla1[[#This Row],[Coches en Servicio]]</f>
        <v>17965.719178082192</v>
      </c>
      <c r="CM21" s="12">
        <f>+Tabla1[[#This Row],[PAX x Tren]]</f>
        <v>724.58425414364638</v>
      </c>
      <c r="CN21" s="11">
        <v>0.96763702691623354</v>
      </c>
      <c r="CP21" s="10">
        <v>0.99909999999999999</v>
      </c>
      <c r="CQ21" s="67">
        <v>698.83733218351222</v>
      </c>
      <c r="EA21" s="2">
        <v>1994</v>
      </c>
      <c r="EB21" s="2" t="s">
        <v>4</v>
      </c>
    </row>
    <row r="22" spans="1:132" ht="12.75" customHeight="1" x14ac:dyDescent="0.2">
      <c r="A22" s="91" t="s">
        <v>201</v>
      </c>
      <c r="B22" s="2" t="s">
        <v>11</v>
      </c>
      <c r="C22" s="94">
        <v>34578</v>
      </c>
      <c r="D22" s="4" t="s">
        <v>253</v>
      </c>
      <c r="E22" s="4" t="s">
        <v>251</v>
      </c>
      <c r="F22" s="4" t="s">
        <v>252</v>
      </c>
      <c r="G22" s="4" t="s">
        <v>112</v>
      </c>
      <c r="H22" s="6">
        <f>Tabla1[[#This Row],[Trenes Corridos (TC)]]*Tabla1[[#This Row],[Km. Línea (entre cabeceras) en Servicio]]</f>
        <v>208509.84</v>
      </c>
      <c r="K22" s="89">
        <f>+Tabla1[[#This Row],[TK Remolcados (1)]]+Tabla1[[#This Row],[TK Coche Motor (2)]]+Tabla1[[#This Row],[TK Eléctricos (3)]]</f>
        <v>208509.84</v>
      </c>
      <c r="L22" s="15">
        <f>Tabla1[[#This Row],[Trenes Kilómetro (TK) (1+2+3)]]/K10-1</f>
        <v>6.5741003117030461E-2</v>
      </c>
      <c r="M22" s="6">
        <f>Tabla1[[#This Row],[TK Remolcados (1)]]</f>
        <v>208509.84</v>
      </c>
      <c r="N22" s="35">
        <f>Tabla1[[#This Row],[TK Remolcados (1)]]*Tabla1[[#This Row],[Form. Media Trenes Remolcados]]</f>
        <v>1269824.9256</v>
      </c>
      <c r="O22" s="6"/>
      <c r="P22" s="6"/>
      <c r="Q22" s="89">
        <f>Tabla1[[#This Row],[CK Remolcados (5)]]+Tabla1[[#This Row],[CK Coche Motor (6)]]+Tabla1[[#This Row],[CK Eléctricos (7)]]</f>
        <v>1269824.9256</v>
      </c>
      <c r="R22" s="34">
        <f>IFERROR(Tabla1[[#This Row],[Coches Kilómetro (CK) (5+6+7)]]/Q10-1,0)</f>
        <v>5.7062330453210963E-2</v>
      </c>
      <c r="S22" s="36">
        <v>34.869999999999997</v>
      </c>
      <c r="T22" s="34">
        <f>Tabla1[[#This Row],[Velocidad Comercial Trenes Diésel]]/S10-1</f>
        <v>4.7147147147147184E-2</v>
      </c>
      <c r="U22" s="36"/>
      <c r="V22" s="34"/>
      <c r="W22" s="36">
        <v>6.09</v>
      </c>
      <c r="X22" s="6"/>
      <c r="Y22" s="6"/>
      <c r="Z22" s="35">
        <f>Tabla1[[#This Row],[Form. Media Trenes Remolcados]]*Tabla1[[#This Row],[Asientos Prom. x C. Remolcados]]*Tabla1[[#This Row],[Trenes Corridos (TC)]]</f>
        <v>2198831.04</v>
      </c>
      <c r="AC22" s="6">
        <v>96</v>
      </c>
      <c r="AF22" s="6">
        <f>+'[2]SM TAB'!$H26</f>
        <v>3786</v>
      </c>
      <c r="AG22" s="6">
        <f>+Tabla1[[#This Row],[Trenes Programados]]-Tabla1[[#This Row],[Trenes Corridos (TC)]]</f>
        <v>25</v>
      </c>
      <c r="AH22" s="89">
        <f>+'[2]SM TAB'!$J26</f>
        <v>3761</v>
      </c>
      <c r="AI22" s="15">
        <f>IFERROR(+Tabla1[[#This Row],[Trenes Corridos (TC)]]/AH10-1,0)</f>
        <v>6.5741003117030239E-2</v>
      </c>
      <c r="AJ22" s="6">
        <f>+'[2]SM TAB'!$K26</f>
        <v>3621</v>
      </c>
      <c r="AK22" s="6">
        <f>+Tabla1[[#This Row],[Trenes Corridos (TC)]]-Tabla1[[#This Row],[Trenes Puntuales]]</f>
        <v>140</v>
      </c>
      <c r="AL22" s="92">
        <f>Tabla1[[#This Row],[Trenes Puntuales]]/Tabla1[[#This Row],[Trenes Programados]]</f>
        <v>0.95641838351822506</v>
      </c>
      <c r="AM22" s="92">
        <v>0.95</v>
      </c>
      <c r="AN22" s="92">
        <f>+IF(Tabla1[[#This Row],[Regularidad Absoluta]]&gt;=Tabla1[[#This Row],[RA 95%]],Tabla1[[#This Row],[Regularidad Absoluta]],"")</f>
        <v>0.95641838351822506</v>
      </c>
      <c r="AO22" s="92">
        <f>Tabla1[[#This Row],[Trenes Puntuales]]/Tabla1[[#This Row],[Trenes Corridos (TC)]]</f>
        <v>0.96277585748471151</v>
      </c>
      <c r="AP22" s="92">
        <f>Tabla1[[#This Row],[Trenes Corridos (TC)]]/Tabla1[[#This Row],[Trenes Programados]]</f>
        <v>0.99339672477548868</v>
      </c>
      <c r="AQ22" s="92">
        <f>IFERROR(Tabla1[[#This Row],[Regularidad Relativa]]/AO10-1,0)</f>
        <v>3.9032416227384292E-2</v>
      </c>
      <c r="AR22" s="7">
        <f>+'[3]DATOS SM#Bol por Estación'!$AE6</f>
        <v>2734424</v>
      </c>
      <c r="AS22" s="15">
        <f>+Tabla1[[#This Row],[Pasajeros Pagos (PAX)]]/AR10-1</f>
        <v>0.52846506428172169</v>
      </c>
      <c r="AT22" s="6">
        <f>+Tabla1[[#This Row],[Pasajeros Pagos (PAX)]]/Tabla1[[#This Row],[Indice Dia Habil]]</f>
        <v>102183.25859491779</v>
      </c>
      <c r="AU22" s="15">
        <f>+Tabla1[[#This Row],[PAX Día Habil]]/AT10-1</f>
        <v>0.48505574257566364</v>
      </c>
      <c r="AV22" s="6">
        <f>+Tabla1[[#This Row],[Pasajeros Pagos (PAX)]]/Tabla1[[#This Row],[Trenes Corridos (TC)]]</f>
        <v>727.04706195160861</v>
      </c>
      <c r="AW22" s="6">
        <f>+Tabla1[[#This Row],[PAX x Tren]]/Tabla1[[#This Row],[Form. Media Trenes Remolcados]]</f>
        <v>119.38375401504247</v>
      </c>
      <c r="AX22" s="15">
        <f>+Tabla1[[#This Row],[PAX x Coche]]/AW10-1</f>
        <v>0.44595547513872602</v>
      </c>
      <c r="AY22" s="6">
        <v>188</v>
      </c>
      <c r="AZ22" s="9">
        <f>+Tabla1[[#This Row],[PAX Kilómetro]]/Tabla1[[#This Row],[Coches Kilómetro (CK) (5+6+7)]]</f>
        <v>48.020521546454674</v>
      </c>
      <c r="BA22" s="15">
        <f>+Tabla1[[#This Row],[Ocupación Media (PaxKm/CocheKm)]]/AZ10-1</f>
        <v>0.4395003111294089</v>
      </c>
      <c r="BB22" s="15">
        <f>+Tabla1[[#This Row],[Ocupación Media (PaxKm/CocheKm)]]/Tabla1[[#This Row],[Capacidad x Coche (4xm2)]]</f>
        <v>0.25542830609816314</v>
      </c>
      <c r="BC22" s="15">
        <f>+Tabla1[[#This Row],[% de Ocupación Media PAX]]/BB10-1</f>
        <v>0.4395003111294089</v>
      </c>
      <c r="BD22" s="35">
        <f>+Tabla1[[#This Row],[Pasajeros Pagos (PAX)]]*Tabla1[[#This Row],[PAX Recorrido Medio]]</f>
        <v>60977655.200000003</v>
      </c>
      <c r="BE22" s="36">
        <v>22.3</v>
      </c>
      <c r="BF22" s="34">
        <f>+Tabla1[[#This Row],[PAX Recorrido Medio]]/BE10-1</f>
        <v>-4.4642896135497212E-3</v>
      </c>
      <c r="BG22" s="35">
        <f>+Tabla1[[#This Row],[Pasajeros Pagos (PAX)]]*CN22</f>
        <v>2645746.0160545171</v>
      </c>
      <c r="BH22" s="123">
        <f t="shared" si="2"/>
        <v>0.19999976594698288</v>
      </c>
      <c r="BI22" s="89">
        <f t="shared" si="1"/>
        <v>3418029</v>
      </c>
      <c r="BJ22" s="34">
        <f>+(Tabla1[[#This Row],[Variación % TC]]*0.2)-(Tabla1[[#This Row],[Vaciación % PAX Recorrido Medio]]*0.1)-(Tabla1[[#This Row],[Variación % Ocupación PAX]]*0.5)+(Tabla1[[#This Row],[Variación % RA]]*0.1)+(Tabla1[[#This Row],[Variación % Velocidad Comercial TE]]*0.1)</f>
        <v>-0.20225228435720502</v>
      </c>
      <c r="BL22" s="10"/>
      <c r="BN22" s="47"/>
      <c r="BO22" s="80">
        <v>26.76</v>
      </c>
      <c r="BP22" s="74">
        <v>55.44</v>
      </c>
      <c r="BQ22" s="74">
        <f>+Tabla1[[#This Row],[Km. Línea (entre cabeceras) en Servicio]]</f>
        <v>55.44</v>
      </c>
      <c r="BR22" s="35">
        <v>20</v>
      </c>
      <c r="BT22" s="70">
        <f>+Tabla1[[#This Row],[Recaudación Vta. Boletos $]]/Tabla1[[#This Row],[Km. Línea (entre cabeceras) en Servicio]]</f>
        <v>0</v>
      </c>
      <c r="BU22" s="71">
        <f>+Tabla1[[#This Row],[Recaudación/Km. Línea (PESOS)]]/CP22</f>
        <v>0</v>
      </c>
      <c r="BV22" s="70">
        <f>+Tabla1[[#This Row],[Recaudación Vta. Boletos $]]/Tabla1[[#This Row],[Trenes Corridos (TC)]]</f>
        <v>0</v>
      </c>
      <c r="BW22" s="71">
        <f>+Tabla1[[#This Row],[Recaudación/Trenes Corridos (PESOS)]]/CP22</f>
        <v>0</v>
      </c>
      <c r="BX22" s="70">
        <f>+Tabla1[[#This Row],[Recaudación Vta. Boletos $]]/Tabla1[[#This Row],[Coches Kilómetro (CK) (5+6+7)]]</f>
        <v>0</v>
      </c>
      <c r="BY22" s="71">
        <f>+Tabla1[[#This Row],[Recaudación/Coche Kilómetro (PESOS)]]/CP22</f>
        <v>0</v>
      </c>
      <c r="BZ22" s="72">
        <f>+Tabla1[[#This Row],[Recaudación Vta. Boletos $]]/Tabla1[[#This Row],[PAX Kilómetro]]</f>
        <v>0</v>
      </c>
      <c r="CA22" s="73">
        <f>+Tabla1[[#This Row],[Recaudación/Pasajeros Kilómetro (PESOS)]]/CP22</f>
        <v>0</v>
      </c>
      <c r="CC22" s="71"/>
      <c r="CE22" s="74"/>
      <c r="CF22" s="35">
        <f>+Tabla1[[#This Row],[Pasajeros Pagos (PAX)]]/Tabla1[[#This Row],[Km. Línea (entre cabeceras) en Servicio]]</f>
        <v>49322.222222222226</v>
      </c>
      <c r="CG22" s="35">
        <f>+Tabla1[[#This Row],[Pasajeros Pagos (PAX)]]/Tabla1[[#This Row],[Cantidad de Estaciones en Servicio]]</f>
        <v>136721.20000000001</v>
      </c>
      <c r="CH22" s="35">
        <f>+Tabla1[[#This Row],[PAX Kilómetro]]/Tabla1[[#This Row],[Km. Línea (entre cabeceras) en Servicio]]</f>
        <v>1099885.5555555557</v>
      </c>
      <c r="CI22" s="35">
        <f>+Tabla1[[#This Row],[Coches Kilómetro (CK) (5+6+7)]]/Tabla1[[#This Row],[Km. Línea (entre cabeceras) en Servicio]]</f>
        <v>22904.49</v>
      </c>
      <c r="CJ22" s="35">
        <f>+[1]!SMar_InfraMR[[#This Row],[Total Coches Remolcados]]</f>
        <v>146</v>
      </c>
      <c r="CK22" s="35">
        <f>+Tabla1[[#This Row],[Pasajeros Pagos (PAX)]]/Tabla1[[#This Row],[Coches en Servicio]]</f>
        <v>18728.931506849316</v>
      </c>
      <c r="CM22" s="12">
        <f>+Tabla1[[#This Row],[PAX x Tren]]</f>
        <v>727.04706195160861</v>
      </c>
      <c r="CN22" s="11">
        <v>0.96756977559241619</v>
      </c>
      <c r="CP22" s="10">
        <v>0.99929999999999997</v>
      </c>
      <c r="CQ22" s="67">
        <v>699.64063234873993</v>
      </c>
      <c r="EA22" s="2">
        <v>1994</v>
      </c>
      <c r="EB22" s="2" t="s">
        <v>11</v>
      </c>
    </row>
    <row r="23" spans="1:132" ht="12.75" customHeight="1" x14ac:dyDescent="0.2">
      <c r="A23" s="91" t="s">
        <v>201</v>
      </c>
      <c r="B23" s="2" t="s">
        <v>5</v>
      </c>
      <c r="C23" s="94">
        <v>34608</v>
      </c>
      <c r="D23" s="4" t="s">
        <v>253</v>
      </c>
      <c r="E23" s="4" t="s">
        <v>251</v>
      </c>
      <c r="F23" s="4" t="s">
        <v>252</v>
      </c>
      <c r="G23" s="4" t="s">
        <v>112</v>
      </c>
      <c r="H23" s="6">
        <f>Tabla1[[#This Row],[Trenes Corridos (TC)]]*Tabla1[[#This Row],[Km. Línea (entre cabeceras) en Servicio]]</f>
        <v>212834.16</v>
      </c>
      <c r="K23" s="89">
        <f>+Tabla1[[#This Row],[TK Remolcados (1)]]+Tabla1[[#This Row],[TK Coche Motor (2)]]+Tabla1[[#This Row],[TK Eléctricos (3)]]</f>
        <v>212834.16</v>
      </c>
      <c r="L23" s="15">
        <f>Tabla1[[#This Row],[Trenes Kilómetro (TK) (1+2+3)]]/K11-1</f>
        <v>9.7484276729559838E-2</v>
      </c>
      <c r="M23" s="6">
        <f>Tabla1[[#This Row],[TK Remolcados (1)]]</f>
        <v>212834.16</v>
      </c>
      <c r="N23" s="35">
        <f>Tabla1[[#This Row],[TK Remolcados (1)]]*Tabla1[[#This Row],[Form. Media Trenes Remolcados]]</f>
        <v>1277004.96</v>
      </c>
      <c r="O23" s="6"/>
      <c r="P23" s="6"/>
      <c r="Q23" s="89">
        <f>Tabla1[[#This Row],[CK Remolcados (5)]]+Tabla1[[#This Row],[CK Coche Motor (6)]]+Tabla1[[#This Row],[CK Eléctricos (7)]]</f>
        <v>1277004.96</v>
      </c>
      <c r="R23" s="34">
        <f>IFERROR(Tabla1[[#This Row],[Coches Kilómetro (CK) (5+6+7)]]/Q11-1,0)</f>
        <v>7.246020527318553E-2</v>
      </c>
      <c r="S23" s="36">
        <v>34.9</v>
      </c>
      <c r="T23" s="34">
        <f>Tabla1[[#This Row],[Velocidad Comercial Trenes Diésel]]/S11-1</f>
        <v>4.8048048048048075E-2</v>
      </c>
      <c r="U23" s="36"/>
      <c r="V23" s="34"/>
      <c r="W23" s="36">
        <v>6</v>
      </c>
      <c r="X23" s="6"/>
      <c r="Y23" s="6"/>
      <c r="Z23" s="35">
        <f>Tabla1[[#This Row],[Form. Media Trenes Remolcados]]*Tabla1[[#This Row],[Asientos Prom. x C. Remolcados]]*Tabla1[[#This Row],[Trenes Corridos (TC)]]</f>
        <v>2211264</v>
      </c>
      <c r="AC23" s="6">
        <v>96</v>
      </c>
      <c r="AF23" s="6">
        <f>+'[2]SM TAB'!$H27</f>
        <v>3897</v>
      </c>
      <c r="AG23" s="6">
        <f>+Tabla1[[#This Row],[Trenes Programados]]-Tabla1[[#This Row],[Trenes Corridos (TC)]]</f>
        <v>58</v>
      </c>
      <c r="AH23" s="89">
        <f>+'[2]SM TAB'!$J27</f>
        <v>3839</v>
      </c>
      <c r="AI23" s="15">
        <f>IFERROR(+Tabla1[[#This Row],[Trenes Corridos (TC)]]/AH11-1,0)</f>
        <v>9.7484276729559838E-2</v>
      </c>
      <c r="AJ23" s="6">
        <f>+'[2]SM TAB'!$K27</f>
        <v>3611</v>
      </c>
      <c r="AK23" s="6">
        <f>+Tabla1[[#This Row],[Trenes Corridos (TC)]]-Tabla1[[#This Row],[Trenes Puntuales]]</f>
        <v>228</v>
      </c>
      <c r="AL23" s="92">
        <f>Tabla1[[#This Row],[Trenes Puntuales]]/Tabla1[[#This Row],[Trenes Programados]]</f>
        <v>0.92661021298434698</v>
      </c>
      <c r="AM23" s="92">
        <v>0.95</v>
      </c>
      <c r="AN23" s="92" t="str">
        <f>+IF(Tabla1[[#This Row],[Regularidad Absoluta]]&gt;=Tabla1[[#This Row],[RA 95%]],Tabla1[[#This Row],[Regularidad Absoluta]],"")</f>
        <v/>
      </c>
      <c r="AO23" s="92">
        <f>Tabla1[[#This Row],[Trenes Puntuales]]/Tabla1[[#This Row],[Trenes Corridos (TC)]]</f>
        <v>0.94060953373274292</v>
      </c>
      <c r="AP23" s="92">
        <f>Tabla1[[#This Row],[Trenes Corridos (TC)]]/Tabla1[[#This Row],[Trenes Programados]]</f>
        <v>0.98511675647934305</v>
      </c>
      <c r="AQ23" s="92">
        <f>IFERROR(Tabla1[[#This Row],[Regularidad Relativa]]/AO11-1,0)</f>
        <v>7.1394382610594054E-2</v>
      </c>
      <c r="AR23" s="7">
        <f>+'[3]DATOS SM#Bol por Estación'!$AE7</f>
        <v>2823740</v>
      </c>
      <c r="AS23" s="15">
        <f>+Tabla1[[#This Row],[Pasajeros Pagos (PAX)]]/AR11-1</f>
        <v>0.49959638874137013</v>
      </c>
      <c r="AT23" s="6">
        <f>+Tabla1[[#This Row],[Pasajeros Pagos (PAX)]]/Tabla1[[#This Row],[Indice Dia Habil]]</f>
        <v>104776.99443413729</v>
      </c>
      <c r="AU23" s="15">
        <f>+Tabla1[[#This Row],[PAX Día Habil]]/AT11-1</f>
        <v>0.43004182525614887</v>
      </c>
      <c r="AV23" s="6">
        <f>+Tabla1[[#This Row],[Pasajeros Pagos (PAX)]]/Tabla1[[#This Row],[Trenes Corridos (TC)]]</f>
        <v>735.54050533993222</v>
      </c>
      <c r="AW23" s="6">
        <f>+Tabla1[[#This Row],[PAX x Tren]]/Tabla1[[#This Row],[Form. Media Trenes Remolcados]]</f>
        <v>122.59008422332204</v>
      </c>
      <c r="AX23" s="15">
        <f>+Tabla1[[#This Row],[PAX x Coche]]/AW11-1</f>
        <v>0.3982769536510502</v>
      </c>
      <c r="AY23" s="6">
        <v>188</v>
      </c>
      <c r="AZ23" s="9">
        <f>+Tabla1[[#This Row],[PAX Kilómetro]]/Tabla1[[#This Row],[Coches Kilómetro (CK) (5+6+7)]]</f>
        <v>49.089102989858397</v>
      </c>
      <c r="BA23" s="15">
        <f>+Tabla1[[#This Row],[Ocupación Media (PaxKm/CocheKm)]]/AZ11-1</f>
        <v>0.38579233256565049</v>
      </c>
      <c r="BB23" s="15">
        <f>+Tabla1[[#This Row],[Ocupación Media (PaxKm/CocheKm)]]/Tabla1[[#This Row],[Capacidad x Coche (4xm2)]]</f>
        <v>0.26111224994605531</v>
      </c>
      <c r="BC23" s="15">
        <f>+Tabla1[[#This Row],[% de Ocupación Media PAX]]/BB11-1</f>
        <v>0.38579233256565071</v>
      </c>
      <c r="BD23" s="35">
        <f>+Tabla1[[#This Row],[Pasajeros Pagos (PAX)]]*Tabla1[[#This Row],[PAX Recorrido Medio]]</f>
        <v>62687028</v>
      </c>
      <c r="BE23" s="36">
        <v>22.2</v>
      </c>
      <c r="BF23" s="34">
        <f>+Tabla1[[#This Row],[PAX Recorrido Medio]]/BE11-1</f>
        <v>-8.9285753103500731E-3</v>
      </c>
      <c r="BG23" s="35">
        <f>+Tabla1[[#This Row],[Pasajeros Pagos (PAX)]]*CN23</f>
        <v>2642027.6841285471</v>
      </c>
      <c r="BH23" s="123">
        <f t="shared" si="2"/>
        <v>0.19999977335017338</v>
      </c>
      <c r="BI23" s="89">
        <f t="shared" si="1"/>
        <v>3529674</v>
      </c>
      <c r="BJ23" s="34">
        <f>+(Tabla1[[#This Row],[Variación % TC]]*0.2)-(Tabla1[[#This Row],[Vaciación % PAX Recorrido Medio]]*0.1)-(Tabla1[[#This Row],[Variación % Ocupación PAX]]*0.5)+(Tabla1[[#This Row],[Variación % RA]]*0.1)+(Tabla1[[#This Row],[Variación % Velocidad Comercial TE]]*0.1)</f>
        <v>-0.165367015144819</v>
      </c>
      <c r="BL23" s="10"/>
      <c r="BN23" s="47"/>
      <c r="BO23" s="80">
        <v>26.95</v>
      </c>
      <c r="BP23" s="74">
        <v>55.44</v>
      </c>
      <c r="BQ23" s="74">
        <f>+Tabla1[[#This Row],[Km. Línea (entre cabeceras) en Servicio]]</f>
        <v>55.44</v>
      </c>
      <c r="BR23" s="35">
        <v>20</v>
      </c>
      <c r="BT23" s="70">
        <f>+Tabla1[[#This Row],[Recaudación Vta. Boletos $]]/Tabla1[[#This Row],[Km. Línea (entre cabeceras) en Servicio]]</f>
        <v>0</v>
      </c>
      <c r="BU23" s="71">
        <f>+Tabla1[[#This Row],[Recaudación/Km. Línea (PESOS)]]/CP23</f>
        <v>0</v>
      </c>
      <c r="BV23" s="70">
        <f>+Tabla1[[#This Row],[Recaudación Vta. Boletos $]]/Tabla1[[#This Row],[Trenes Corridos (TC)]]</f>
        <v>0</v>
      </c>
      <c r="BW23" s="71">
        <f>+Tabla1[[#This Row],[Recaudación/Trenes Corridos (PESOS)]]/CP23</f>
        <v>0</v>
      </c>
      <c r="BX23" s="70">
        <f>+Tabla1[[#This Row],[Recaudación Vta. Boletos $]]/Tabla1[[#This Row],[Coches Kilómetro (CK) (5+6+7)]]</f>
        <v>0</v>
      </c>
      <c r="BY23" s="71">
        <f>+Tabla1[[#This Row],[Recaudación/Coche Kilómetro (PESOS)]]/CP23</f>
        <v>0</v>
      </c>
      <c r="BZ23" s="72">
        <f>+Tabla1[[#This Row],[Recaudación Vta. Boletos $]]/Tabla1[[#This Row],[PAX Kilómetro]]</f>
        <v>0</v>
      </c>
      <c r="CA23" s="73">
        <f>+Tabla1[[#This Row],[Recaudación/Pasajeros Kilómetro (PESOS)]]/CP23</f>
        <v>0</v>
      </c>
      <c r="CC23" s="71"/>
      <c r="CE23" s="74"/>
      <c r="CF23" s="35">
        <f>+Tabla1[[#This Row],[Pasajeros Pagos (PAX)]]/Tabla1[[#This Row],[Km. Línea (entre cabeceras) en Servicio]]</f>
        <v>50933.261183261187</v>
      </c>
      <c r="CG23" s="35">
        <f>+Tabla1[[#This Row],[Pasajeros Pagos (PAX)]]/Tabla1[[#This Row],[Cantidad de Estaciones en Servicio]]</f>
        <v>141187</v>
      </c>
      <c r="CH23" s="35">
        <f>+Tabla1[[#This Row],[PAX Kilómetro]]/Tabla1[[#This Row],[Km. Línea (entre cabeceras) en Servicio]]</f>
        <v>1130718.3982683984</v>
      </c>
      <c r="CI23" s="35">
        <f>+Tabla1[[#This Row],[Coches Kilómetro (CK) (5+6+7)]]/Tabla1[[#This Row],[Km. Línea (entre cabeceras) en Servicio]]</f>
        <v>23034</v>
      </c>
      <c r="CJ23" s="35">
        <f>+[1]!SMar_InfraMR[[#This Row],[Total Coches Remolcados]]</f>
        <v>146</v>
      </c>
      <c r="CK23" s="35">
        <f>+Tabla1[[#This Row],[Pasajeros Pagos (PAX)]]/Tabla1[[#This Row],[Coches en Servicio]]</f>
        <v>19340.68493150685</v>
      </c>
      <c r="CM23" s="12">
        <f>+Tabla1[[#This Row],[PAX x Tren]]</f>
        <v>735.54050533993222</v>
      </c>
      <c r="CN23" s="11">
        <v>0.93564835435576466</v>
      </c>
      <c r="CP23" s="10">
        <v>0.999</v>
      </c>
      <c r="CQ23" s="67">
        <v>700.44393251396764</v>
      </c>
      <c r="EA23" s="2">
        <v>1994</v>
      </c>
      <c r="EB23" s="2" t="s">
        <v>5</v>
      </c>
    </row>
    <row r="24" spans="1:132" ht="12.75" customHeight="1" x14ac:dyDescent="0.2">
      <c r="A24" s="91" t="s">
        <v>201</v>
      </c>
      <c r="B24" s="2" t="s">
        <v>6</v>
      </c>
      <c r="C24" s="94">
        <v>34639</v>
      </c>
      <c r="D24" s="4" t="s">
        <v>253</v>
      </c>
      <c r="E24" s="4" t="s">
        <v>251</v>
      </c>
      <c r="F24" s="4" t="s">
        <v>252</v>
      </c>
      <c r="G24" s="4" t="s">
        <v>112</v>
      </c>
      <c r="H24" s="6">
        <f>Tabla1[[#This Row],[Trenes Corridos (TC)]]*Tabla1[[#This Row],[Km. Línea (entre cabeceras) en Servicio]]</f>
        <v>212778.72</v>
      </c>
      <c r="K24" s="89">
        <f>+Tabla1[[#This Row],[TK Remolcados (1)]]+Tabla1[[#This Row],[TK Coche Motor (2)]]+Tabla1[[#This Row],[TK Eléctricos (3)]]</f>
        <v>212778.72</v>
      </c>
      <c r="L24" s="15">
        <f>Tabla1[[#This Row],[Trenes Kilómetro (TK) (1+2+3)]]/K12-1</f>
        <v>0.10034403669724767</v>
      </c>
      <c r="M24" s="6">
        <f>Tabla1[[#This Row],[TK Remolcados (1)]]</f>
        <v>212778.72</v>
      </c>
      <c r="N24" s="35">
        <f>Tabla1[[#This Row],[TK Remolcados (1)]]*Tabla1[[#This Row],[Form. Media Trenes Remolcados]]</f>
        <v>1338378.1488000001</v>
      </c>
      <c r="O24" s="6"/>
      <c r="P24" s="6"/>
      <c r="Q24" s="89">
        <f>Tabla1[[#This Row],[CK Remolcados (5)]]+Tabla1[[#This Row],[CK Coche Motor (6)]]+Tabla1[[#This Row],[CK Eléctricos (7)]]</f>
        <v>1338378.1488000001</v>
      </c>
      <c r="R24" s="34">
        <f>IFERROR(Tabla1[[#This Row],[Coches Kilómetro (CK) (5+6+7)]]/Q12-1,0)</f>
        <v>0.12722540567193641</v>
      </c>
      <c r="S24" s="36">
        <v>35.11</v>
      </c>
      <c r="T24" s="34">
        <f>Tabla1[[#This Row],[Velocidad Comercial Trenes Diésel]]/S12-1</f>
        <v>5.4354354354354317E-2</v>
      </c>
      <c r="U24" s="36"/>
      <c r="V24" s="34"/>
      <c r="W24" s="36">
        <v>6.29</v>
      </c>
      <c r="X24" s="6"/>
      <c r="Y24" s="6"/>
      <c r="Z24" s="35">
        <f>Tabla1[[#This Row],[Form. Media Trenes Remolcados]]*Tabla1[[#This Row],[Asientos Prom. x C. Remolcados]]*Tabla1[[#This Row],[Trenes Corridos (TC)]]</f>
        <v>2317537.92</v>
      </c>
      <c r="AC24" s="6">
        <v>96</v>
      </c>
      <c r="AF24" s="6">
        <f>+'[2]SM TAB'!$H28</f>
        <v>3886</v>
      </c>
      <c r="AG24" s="6">
        <f>+Tabla1[[#This Row],[Trenes Programados]]-Tabla1[[#This Row],[Trenes Corridos (TC)]]</f>
        <v>48</v>
      </c>
      <c r="AH24" s="89">
        <f>+'[2]SM TAB'!$J28</f>
        <v>3838</v>
      </c>
      <c r="AI24" s="15">
        <f>IFERROR(+Tabla1[[#This Row],[Trenes Corridos (TC)]]/AH12-1,0)</f>
        <v>0.10034403669724767</v>
      </c>
      <c r="AJ24" s="6">
        <f>+'[2]SM TAB'!$K28</f>
        <v>3504</v>
      </c>
      <c r="AK24" s="6">
        <f>+Tabla1[[#This Row],[Trenes Corridos (TC)]]-Tabla1[[#This Row],[Trenes Puntuales]]</f>
        <v>334</v>
      </c>
      <c r="AL24" s="92">
        <f>Tabla1[[#This Row],[Trenes Puntuales]]/Tabla1[[#This Row],[Trenes Programados]]</f>
        <v>0.90169840452907879</v>
      </c>
      <c r="AM24" s="92">
        <v>0.95</v>
      </c>
      <c r="AN24" s="92" t="str">
        <f>+IF(Tabla1[[#This Row],[Regularidad Absoluta]]&gt;=Tabla1[[#This Row],[RA 95%]],Tabla1[[#This Row],[Regularidad Absoluta]],"")</f>
        <v/>
      </c>
      <c r="AO24" s="92">
        <f>Tabla1[[#This Row],[Trenes Puntuales]]/Tabla1[[#This Row],[Trenes Corridos (TC)]]</f>
        <v>0.91297550807712347</v>
      </c>
      <c r="AP24" s="92">
        <f>Tabla1[[#This Row],[Trenes Corridos (TC)]]/Tabla1[[#This Row],[Trenes Programados]]</f>
        <v>0.98764796706124547</v>
      </c>
      <c r="AQ24" s="92">
        <f>IFERROR(Tabla1[[#This Row],[Regularidad Relativa]]/AO12-1,0)</f>
        <v>2.229809700578067E-2</v>
      </c>
      <c r="AR24" s="7">
        <f>+'[3]DATOS SM#Bol por Estación'!$AE8</f>
        <v>2960398</v>
      </c>
      <c r="AS24" s="15">
        <f>+Tabla1[[#This Row],[Pasajeros Pagos (PAX)]]/AR12-1</f>
        <v>0.55238489774514954</v>
      </c>
      <c r="AT24" s="6">
        <f>+Tabla1[[#This Row],[Pasajeros Pagos (PAX)]]/Tabla1[[#This Row],[Indice Dia Habil]]</f>
        <v>110627.72795216741</v>
      </c>
      <c r="AU24" s="15">
        <f>+Tabla1[[#This Row],[PAX Día Habil]]/AT12-1</f>
        <v>0.50829623846688654</v>
      </c>
      <c r="AV24" s="6">
        <f>+Tabla1[[#This Row],[Pasajeros Pagos (PAX)]]/Tabla1[[#This Row],[Trenes Corridos (TC)]]</f>
        <v>771.33871808233459</v>
      </c>
      <c r="AW24" s="6">
        <f>+Tabla1[[#This Row],[PAX x Tren]]/Tabla1[[#This Row],[Form. Media Trenes Remolcados]]</f>
        <v>122.62936694472728</v>
      </c>
      <c r="AX24" s="15">
        <f>+Tabla1[[#This Row],[PAX x Coche]]/AW12-1</f>
        <v>0.37717344723948676</v>
      </c>
      <c r="AY24" s="6">
        <v>188</v>
      </c>
      <c r="AZ24" s="9">
        <f>+Tabla1[[#This Row],[PAX Kilómetro]]/Tabla1[[#This Row],[Coches Kilómetro (CK) (5+6+7)]]</f>
        <v>48.88364029154269</v>
      </c>
      <c r="BA24" s="15">
        <f>+Tabla1[[#This Row],[Ocupación Media (PaxKm/CocheKm)]]/AZ12-1</f>
        <v>0.35872915883143053</v>
      </c>
      <c r="BB24" s="15">
        <f>+Tabla1[[#This Row],[Ocupación Media (PaxKm/CocheKm)]]/Tabla1[[#This Row],[Capacidad x Coche (4xm2)]]</f>
        <v>0.26001936325288666</v>
      </c>
      <c r="BC24" s="15">
        <f>+Tabla1[[#This Row],[% de Ocupación Media PAX]]/BB12-1</f>
        <v>0.35872915883143075</v>
      </c>
      <c r="BD24" s="35">
        <f>+Tabla1[[#This Row],[Pasajeros Pagos (PAX)]]*Tabla1[[#This Row],[PAX Recorrido Medio]]</f>
        <v>65424796</v>
      </c>
      <c r="BE24" s="36">
        <v>22.100000067558483</v>
      </c>
      <c r="BF24" s="34">
        <f>+Tabla1[[#This Row],[PAX Recorrido Medio]]/BE12-1</f>
        <v>-1.3392857991146534E-2</v>
      </c>
      <c r="BG24" s="35">
        <f>+Tabla1[[#This Row],[Pasajeros Pagos (PAX)]]*CN24</f>
        <v>2831640.0785944485</v>
      </c>
      <c r="BH24" s="123">
        <f t="shared" si="2"/>
        <v>0.19999978381279382</v>
      </c>
      <c r="BI24" s="89">
        <f t="shared" si="1"/>
        <v>3700496.5</v>
      </c>
      <c r="BJ24" s="34">
        <f>+(Tabla1[[#This Row],[Variación % TC]]*0.2)-(Tabla1[[#This Row],[Vaciación % PAX Recorrido Medio]]*0.1)-(Tabla1[[#This Row],[Variación % Ocupación PAX]]*0.5)+(Tabla1[[#This Row],[Variación % RA]]*0.1)+(Tabla1[[#This Row],[Variación % Velocidad Comercial TE]]*0.1)</f>
        <v>-0.15572667657657313</v>
      </c>
      <c r="BL24" s="10"/>
      <c r="BN24" s="47"/>
      <c r="BO24" s="80">
        <v>26.76</v>
      </c>
      <c r="BP24" s="74">
        <v>55.44</v>
      </c>
      <c r="BQ24" s="74">
        <f>+Tabla1[[#This Row],[Km. Línea (entre cabeceras) en Servicio]]</f>
        <v>55.44</v>
      </c>
      <c r="BR24" s="35">
        <v>20</v>
      </c>
      <c r="BT24" s="70">
        <f>+Tabla1[[#This Row],[Recaudación Vta. Boletos $]]/Tabla1[[#This Row],[Km. Línea (entre cabeceras) en Servicio]]</f>
        <v>0</v>
      </c>
      <c r="BU24" s="71">
        <f>+Tabla1[[#This Row],[Recaudación/Km. Línea (PESOS)]]/CP24</f>
        <v>0</v>
      </c>
      <c r="BV24" s="70">
        <f>+Tabla1[[#This Row],[Recaudación Vta. Boletos $]]/Tabla1[[#This Row],[Trenes Corridos (TC)]]</f>
        <v>0</v>
      </c>
      <c r="BW24" s="71">
        <f>+Tabla1[[#This Row],[Recaudación/Trenes Corridos (PESOS)]]/CP24</f>
        <v>0</v>
      </c>
      <c r="BX24" s="70">
        <f>+Tabla1[[#This Row],[Recaudación Vta. Boletos $]]/Tabla1[[#This Row],[Coches Kilómetro (CK) (5+6+7)]]</f>
        <v>0</v>
      </c>
      <c r="BY24" s="71">
        <f>+Tabla1[[#This Row],[Recaudación/Coche Kilómetro (PESOS)]]/CP24</f>
        <v>0</v>
      </c>
      <c r="BZ24" s="72">
        <f>+Tabla1[[#This Row],[Recaudación Vta. Boletos $]]/Tabla1[[#This Row],[PAX Kilómetro]]</f>
        <v>0</v>
      </c>
      <c r="CA24" s="73">
        <f>+Tabla1[[#This Row],[Recaudación/Pasajeros Kilómetro (PESOS)]]/CP24</f>
        <v>0</v>
      </c>
      <c r="CC24" s="71"/>
      <c r="CE24" s="74"/>
      <c r="CF24" s="35">
        <f>+Tabla1[[#This Row],[Pasajeros Pagos (PAX)]]/Tabla1[[#This Row],[Km. Línea (entre cabeceras) en Servicio]]</f>
        <v>53398.232323232325</v>
      </c>
      <c r="CG24" s="35">
        <f>+Tabla1[[#This Row],[Pasajeros Pagos (PAX)]]/Tabla1[[#This Row],[Cantidad de Estaciones en Servicio]]</f>
        <v>148019.9</v>
      </c>
      <c r="CH24" s="35">
        <f>+Tabla1[[#This Row],[PAX Kilómetro]]/Tabla1[[#This Row],[Km. Línea (entre cabeceras) en Servicio]]</f>
        <v>1180100.937950938</v>
      </c>
      <c r="CI24" s="35">
        <f>+Tabla1[[#This Row],[Coches Kilómetro (CK) (5+6+7)]]/Tabla1[[#This Row],[Km. Línea (entre cabeceras) en Servicio]]</f>
        <v>24141.020000000004</v>
      </c>
      <c r="CJ24" s="35">
        <f>+[1]!SMar_InfraMR[[#This Row],[Total Coches Remolcados]]</f>
        <v>146</v>
      </c>
      <c r="CK24" s="35">
        <f>+Tabla1[[#This Row],[Pasajeros Pagos (PAX)]]/Tabla1[[#This Row],[Coches en Servicio]]</f>
        <v>20276.698630136987</v>
      </c>
      <c r="CM24" s="12">
        <f>+Tabla1[[#This Row],[PAX x Tren]]</f>
        <v>771.33871808233459</v>
      </c>
      <c r="CN24" s="11">
        <v>0.95650655033358634</v>
      </c>
      <c r="CP24" s="10">
        <v>0.99990000000000001</v>
      </c>
      <c r="CQ24" s="67">
        <v>696.51105338289449</v>
      </c>
      <c r="EA24" s="2">
        <v>1994</v>
      </c>
      <c r="EB24" s="2" t="s">
        <v>6</v>
      </c>
    </row>
    <row r="25" spans="1:132" ht="12.75" customHeight="1" x14ac:dyDescent="0.2">
      <c r="A25" s="91" t="s">
        <v>201</v>
      </c>
      <c r="B25" s="2" t="s">
        <v>7</v>
      </c>
      <c r="C25" s="94">
        <v>34669</v>
      </c>
      <c r="D25" s="4" t="s">
        <v>253</v>
      </c>
      <c r="E25" s="4" t="s">
        <v>251</v>
      </c>
      <c r="F25" s="4" t="s">
        <v>252</v>
      </c>
      <c r="G25" s="4" t="s">
        <v>112</v>
      </c>
      <c r="H25" s="6">
        <f>Tabla1[[#This Row],[Trenes Corridos (TC)]]*Tabla1[[#This Row],[Km. Línea (entre cabeceras) en Servicio]]</f>
        <v>221150.16</v>
      </c>
      <c r="K25" s="89">
        <f>+Tabla1[[#This Row],[TK Remolcados (1)]]+Tabla1[[#This Row],[TK Coche Motor (2)]]+Tabla1[[#This Row],[TK Eléctricos (3)]]</f>
        <v>221150.16</v>
      </c>
      <c r="L25" s="15">
        <f>Tabla1[[#This Row],[Trenes Kilómetro (TK) (1+2+3)]]/K13-1</f>
        <v>0.11455713886560503</v>
      </c>
      <c r="M25" s="6">
        <f>Tabla1[[#This Row],[TK Remolcados (1)]]</f>
        <v>221150.16</v>
      </c>
      <c r="N25" s="35">
        <f>Tabla1[[#This Row],[TK Remolcados (1)]]*Tabla1[[#This Row],[Form. Media Trenes Remolcados]]</f>
        <v>1459591.0559999999</v>
      </c>
      <c r="O25" s="6"/>
      <c r="P25" s="6"/>
      <c r="Q25" s="89">
        <f>Tabla1[[#This Row],[CK Remolcados (5)]]+Tabla1[[#This Row],[CK Coche Motor (6)]]+Tabla1[[#This Row],[CK Eléctricos (7)]]</f>
        <v>1459591.0559999999</v>
      </c>
      <c r="R25" s="34">
        <f>IFERROR(Tabla1[[#This Row],[Coches Kilómetro (CK) (5+6+7)]]/Q13-1,0)</f>
        <v>0.1980581622985329</v>
      </c>
      <c r="S25" s="36">
        <v>35</v>
      </c>
      <c r="T25" s="34">
        <f>Tabla1[[#This Row],[Velocidad Comercial Trenes Diésel]]/S13-1</f>
        <v>5.1051051051051122E-2</v>
      </c>
      <c r="U25" s="36"/>
      <c r="V25" s="34"/>
      <c r="W25" s="36">
        <v>6.6</v>
      </c>
      <c r="X25" s="6"/>
      <c r="Y25" s="6"/>
      <c r="Z25" s="35">
        <f>Tabla1[[#This Row],[Form. Media Trenes Remolcados]]*Tabla1[[#This Row],[Asientos Prom. x C. Remolcados]]*Tabla1[[#This Row],[Trenes Corridos (TC)]]</f>
        <v>2527430.3999999994</v>
      </c>
      <c r="AC25" s="6">
        <v>96</v>
      </c>
      <c r="AF25" s="6">
        <f>+'[2]SM TAB'!$H29</f>
        <v>4011</v>
      </c>
      <c r="AG25" s="6">
        <f>+Tabla1[[#This Row],[Trenes Programados]]-Tabla1[[#This Row],[Trenes Corridos (TC)]]</f>
        <v>22</v>
      </c>
      <c r="AH25" s="89">
        <f>+'[2]SM TAB'!$J29</f>
        <v>3989</v>
      </c>
      <c r="AI25" s="15">
        <f>IFERROR(+Tabla1[[#This Row],[Trenes Corridos (TC)]]/AH13-1,0)</f>
        <v>0.11455713886560481</v>
      </c>
      <c r="AJ25" s="6">
        <f>+'[2]SM TAB'!$K29</f>
        <v>3808</v>
      </c>
      <c r="AK25" s="6">
        <f>+Tabla1[[#This Row],[Trenes Corridos (TC)]]-Tabla1[[#This Row],[Trenes Puntuales]]</f>
        <v>181</v>
      </c>
      <c r="AL25" s="92">
        <f>Tabla1[[#This Row],[Trenes Puntuales]]/Tabla1[[#This Row],[Trenes Programados]]</f>
        <v>0.94938917975567194</v>
      </c>
      <c r="AM25" s="92">
        <v>0.95</v>
      </c>
      <c r="AN25" s="92" t="str">
        <f>+IF(Tabla1[[#This Row],[Regularidad Absoluta]]&gt;=Tabla1[[#This Row],[RA 95%]],Tabla1[[#This Row],[Regularidad Absoluta]],"")</f>
        <v/>
      </c>
      <c r="AO25" s="92">
        <f>Tabla1[[#This Row],[Trenes Puntuales]]/Tabla1[[#This Row],[Trenes Corridos (TC)]]</f>
        <v>0.95462521935322131</v>
      </c>
      <c r="AP25" s="92">
        <f>Tabla1[[#This Row],[Trenes Corridos (TC)]]/Tabla1[[#This Row],[Trenes Programados]]</f>
        <v>0.99451508352031914</v>
      </c>
      <c r="AQ25" s="92">
        <f>IFERROR(Tabla1[[#This Row],[Regularidad Relativa]]/AO13-1,0)</f>
        <v>4.419427263605713E-2</v>
      </c>
      <c r="AR25" s="7">
        <f>+'[3]DATOS SM#Bol por Estación'!$AE9</f>
        <v>3020243</v>
      </c>
      <c r="AS25" s="15">
        <f>+Tabla1[[#This Row],[Pasajeros Pagos (PAX)]]/AR13-1</f>
        <v>0.51771005025125638</v>
      </c>
      <c r="AT25" s="6">
        <f>+Tabla1[[#This Row],[Pasajeros Pagos (PAX)]]/Tabla1[[#This Row],[Indice Dia Habil]]</f>
        <v>109946.96032034948</v>
      </c>
      <c r="AU25" s="15">
        <f>+Tabla1[[#This Row],[PAX Día Habil]]/AT13-1</f>
        <v>0.39781813874615168</v>
      </c>
      <c r="AV25" s="6">
        <f>+Tabla1[[#This Row],[Pasajeros Pagos (PAX)]]/Tabla1[[#This Row],[Trenes Corridos (TC)]]</f>
        <v>757.14289295562799</v>
      </c>
      <c r="AW25" s="6">
        <f>+Tabla1[[#This Row],[PAX x Tren]]/Tabla1[[#This Row],[Form. Media Trenes Remolcados]]</f>
        <v>114.71862014479213</v>
      </c>
      <c r="AX25" s="15">
        <f>+Tabla1[[#This Row],[PAX x Coche]]/AW13-1</f>
        <v>0.26680832200955562</v>
      </c>
      <c r="AY25" s="6">
        <v>188</v>
      </c>
      <c r="AZ25" s="9">
        <f>+Tabla1[[#This Row],[PAX Kilómetro]]/Tabla1[[#This Row],[Coches Kilómetro (CK) (5+6+7)]]</f>
        <v>45.93711007228864</v>
      </c>
      <c r="BA25" s="15">
        <f>+Tabla1[[#This Row],[Ocupación Media (PaxKm/CocheKm)]]/AZ13-1</f>
        <v>0.25549753599270097</v>
      </c>
      <c r="BB25" s="15">
        <f>+Tabla1[[#This Row],[Ocupación Media (PaxKm/CocheKm)]]/Tabla1[[#This Row],[Capacidad x Coche (4xm2)]]</f>
        <v>0.24434633017174809</v>
      </c>
      <c r="BC25" s="15">
        <f>+Tabla1[[#This Row],[% de Ocupación Media PAX]]/BB13-1</f>
        <v>0.25549753599270097</v>
      </c>
      <c r="BD25" s="35">
        <f>+Tabla1[[#This Row],[Pasajeros Pagos (PAX)]]*Tabla1[[#This Row],[PAX Recorrido Medio]]</f>
        <v>67049395.000000007</v>
      </c>
      <c r="BE25" s="36">
        <v>22.200000132439676</v>
      </c>
      <c r="BF25" s="34">
        <f>+Tabla1[[#This Row],[PAX Recorrido Medio]]/BE13-1</f>
        <v>-8.9285693978644609E-3</v>
      </c>
      <c r="BG25" s="35">
        <f>+Tabla1[[#This Row],[Pasajeros Pagos (PAX)]]*CN25</f>
        <v>2953940.4087633262</v>
      </c>
      <c r="BH25" s="123">
        <f t="shared" si="2"/>
        <v>0.19999978809646457</v>
      </c>
      <c r="BI25" s="89">
        <f t="shared" si="1"/>
        <v>3775302.75</v>
      </c>
      <c r="BJ25" s="34">
        <f>+(Tabla1[[#This Row],[Variación % TC]]*0.2)-(Tabla1[[#This Row],[Vaciación % PAX Recorrido Medio]]*0.1)-(Tabla1[[#This Row],[Variación % Ocupación PAX]]*0.5)+(Tabla1[[#This Row],[Variación % RA]]*0.1)+(Tabla1[[#This Row],[Variación % Velocidad Comercial TE]]*0.1)</f>
        <v>-9.9525056019837368E-2</v>
      </c>
      <c r="BL25" s="10"/>
      <c r="BN25" s="47"/>
      <c r="BO25" s="80">
        <v>27.47</v>
      </c>
      <c r="BP25" s="74">
        <v>55.44</v>
      </c>
      <c r="BQ25" s="74">
        <f>+Tabla1[[#This Row],[Km. Línea (entre cabeceras) en Servicio]]</f>
        <v>55.44</v>
      </c>
      <c r="BR25" s="35">
        <v>20</v>
      </c>
      <c r="BT25" s="70">
        <f>+Tabla1[[#This Row],[Recaudación Vta. Boletos $]]/Tabla1[[#This Row],[Km. Línea (entre cabeceras) en Servicio]]</f>
        <v>0</v>
      </c>
      <c r="BU25" s="71">
        <f>+Tabla1[[#This Row],[Recaudación/Km. Línea (PESOS)]]/CP25</f>
        <v>0</v>
      </c>
      <c r="BV25" s="70">
        <f>+Tabla1[[#This Row],[Recaudación Vta. Boletos $]]/Tabla1[[#This Row],[Trenes Corridos (TC)]]</f>
        <v>0</v>
      </c>
      <c r="BW25" s="71">
        <f>+Tabla1[[#This Row],[Recaudación/Trenes Corridos (PESOS)]]/CP25</f>
        <v>0</v>
      </c>
      <c r="BX25" s="70">
        <f>+Tabla1[[#This Row],[Recaudación Vta. Boletos $]]/Tabla1[[#This Row],[Coches Kilómetro (CK) (5+6+7)]]</f>
        <v>0</v>
      </c>
      <c r="BY25" s="71">
        <f>+Tabla1[[#This Row],[Recaudación/Coche Kilómetro (PESOS)]]/CP25</f>
        <v>0</v>
      </c>
      <c r="BZ25" s="72">
        <f>+Tabla1[[#This Row],[Recaudación Vta. Boletos $]]/Tabla1[[#This Row],[PAX Kilómetro]]</f>
        <v>0</v>
      </c>
      <c r="CA25" s="73">
        <f>+Tabla1[[#This Row],[Recaudación/Pasajeros Kilómetro (PESOS)]]/CP25</f>
        <v>0</v>
      </c>
      <c r="CC25" s="71"/>
      <c r="CE25" s="74"/>
      <c r="CF25" s="35">
        <f>+Tabla1[[#This Row],[Pasajeros Pagos (PAX)]]/Tabla1[[#This Row],[Km. Línea (entre cabeceras) en Servicio]]</f>
        <v>54477.68759018759</v>
      </c>
      <c r="CG25" s="35">
        <f>+Tabla1[[#This Row],[Pasajeros Pagos (PAX)]]/Tabla1[[#This Row],[Cantidad de Estaciones en Servicio]]</f>
        <v>151012.15</v>
      </c>
      <c r="CH25" s="35">
        <f>+Tabla1[[#This Row],[PAX Kilómetro]]/Tabla1[[#This Row],[Km. Línea (entre cabeceras) en Servicio]]</f>
        <v>1209404.6717171718</v>
      </c>
      <c r="CI25" s="35">
        <f>+Tabla1[[#This Row],[Coches Kilómetro (CK) (5+6+7)]]/Tabla1[[#This Row],[Km. Línea (entre cabeceras) en Servicio]]</f>
        <v>26327.399999999998</v>
      </c>
      <c r="CJ25" s="35">
        <f>+[1]!SMar_InfraMR[[#This Row],[Total Coches Remolcados]]</f>
        <v>146</v>
      </c>
      <c r="CK25" s="35">
        <f>+Tabla1[[#This Row],[Pasajeros Pagos (PAX)]]/Tabla1[[#This Row],[Coches en Servicio]]</f>
        <v>20686.595890410958</v>
      </c>
      <c r="CM25" s="12">
        <f>+Tabla1[[#This Row],[PAX x Tren]]</f>
        <v>757.14289295562799</v>
      </c>
      <c r="CN25" s="11">
        <v>0.97804726598599068</v>
      </c>
      <c r="CP25" s="10">
        <v>1.0014000000000001</v>
      </c>
      <c r="CQ25" s="67">
        <v>692.57817425182134</v>
      </c>
      <c r="EA25" s="2">
        <v>1994</v>
      </c>
      <c r="EB25" s="2" t="s">
        <v>7</v>
      </c>
    </row>
    <row r="26" spans="1:132" ht="12.75" customHeight="1" x14ac:dyDescent="0.2">
      <c r="A26" s="91" t="s">
        <v>202</v>
      </c>
      <c r="B26" s="2" t="s">
        <v>8</v>
      </c>
      <c r="C26" s="94">
        <v>34700</v>
      </c>
      <c r="D26" s="4" t="s">
        <v>253</v>
      </c>
      <c r="E26" s="4" t="s">
        <v>251</v>
      </c>
      <c r="F26" s="4" t="s">
        <v>252</v>
      </c>
      <c r="G26" s="4" t="s">
        <v>112</v>
      </c>
      <c r="H26" s="6">
        <f>Tabla1[[#This Row],[Trenes Corridos (TC)]]*Tabla1[[#This Row],[Km. Línea (entre cabeceras) en Servicio]]</f>
        <v>218156.4</v>
      </c>
      <c r="K26" s="89">
        <f>+Tabla1[[#This Row],[TK Remolcados (1)]]+Tabla1[[#This Row],[TK Coche Motor (2)]]+Tabla1[[#This Row],[TK Eléctricos (3)]]</f>
        <v>218156.4</v>
      </c>
      <c r="L26" s="15">
        <f>Tabla1[[#This Row],[Trenes Kilómetro (TK) (1+2+3)]]/K14-1</f>
        <v>0.13794100636205897</v>
      </c>
      <c r="M26" s="6">
        <f>Tabla1[[#This Row],[TK Remolcados (1)]]</f>
        <v>218156.4</v>
      </c>
      <c r="N26" s="35">
        <f>Tabla1[[#This Row],[TK Remolcados (1)]]*Tabla1[[#This Row],[Form. Media Trenes Remolcados]]</f>
        <v>1420198.1639999999</v>
      </c>
      <c r="O26" s="6"/>
      <c r="P26" s="6"/>
      <c r="Q26" s="89">
        <f>Tabla1[[#This Row],[CK Remolcados (5)]]+Tabla1[[#This Row],[CK Coche Motor (6)]]+Tabla1[[#This Row],[CK Eléctricos (7)]]</f>
        <v>1420198.1639999999</v>
      </c>
      <c r="R26" s="34">
        <f>IFERROR(Tabla1[[#This Row],[Coches Kilómetro (CK) (5+6+7)]]/Q14-1,0)</f>
        <v>0.20651399860211783</v>
      </c>
      <c r="S26" s="36">
        <v>35</v>
      </c>
      <c r="T26" s="34">
        <f>Tabla1[[#This Row],[Velocidad Comercial Trenes Diésel]]/S14-1</f>
        <v>5.1051051051051122E-2</v>
      </c>
      <c r="U26" s="36"/>
      <c r="V26" s="34"/>
      <c r="W26" s="36">
        <v>6.51</v>
      </c>
      <c r="X26" s="6"/>
      <c r="Y26" s="6"/>
      <c r="Z26" s="35">
        <f>Tabla1[[#This Row],[Form. Media Trenes Remolcados]]*Tabla1[[#This Row],[Asientos Prom. x C. Remolcados]]*Tabla1[[#This Row],[Trenes Corridos (TC)]]</f>
        <v>2459217.6</v>
      </c>
      <c r="AC26" s="6">
        <v>96</v>
      </c>
      <c r="AF26" s="6">
        <f>+'[2]SM TAB'!$H30</f>
        <v>3968</v>
      </c>
      <c r="AG26" s="6">
        <f>+Tabla1[[#This Row],[Trenes Programados]]-Tabla1[[#This Row],[Trenes Corridos (TC)]]</f>
        <v>33</v>
      </c>
      <c r="AH26" s="89">
        <f>+'[2]SM TAB'!$J30</f>
        <v>3935</v>
      </c>
      <c r="AI26" s="15">
        <f>IFERROR(+Tabla1[[#This Row],[Trenes Corridos (TC)]]/AH14-1,0)</f>
        <v>0.13794100636205897</v>
      </c>
      <c r="AJ26" s="6">
        <f>+'[2]SM TAB'!$K30</f>
        <v>3799</v>
      </c>
      <c r="AK26" s="6">
        <f>+Tabla1[[#This Row],[Trenes Corridos (TC)]]-Tabla1[[#This Row],[Trenes Puntuales]]</f>
        <v>136</v>
      </c>
      <c r="AL26" s="92">
        <f>Tabla1[[#This Row],[Trenes Puntuales]]/Tabla1[[#This Row],[Trenes Programados]]</f>
        <v>0.95740927419354838</v>
      </c>
      <c r="AM26" s="92">
        <v>0.95</v>
      </c>
      <c r="AN26" s="92">
        <f>+IF(Tabla1[[#This Row],[Regularidad Absoluta]]&gt;=Tabla1[[#This Row],[RA 95%]],Tabla1[[#This Row],[Regularidad Absoluta]],"")</f>
        <v>0.95740927419354838</v>
      </c>
      <c r="AO26" s="92">
        <f>Tabla1[[#This Row],[Trenes Puntuales]]/Tabla1[[#This Row],[Trenes Corridos (TC)]]</f>
        <v>0.96543837357052098</v>
      </c>
      <c r="AP26" s="92">
        <f>Tabla1[[#This Row],[Trenes Corridos (TC)]]/Tabla1[[#This Row],[Trenes Programados]]</f>
        <v>0.9916834677419355</v>
      </c>
      <c r="AQ26" s="92">
        <f>IFERROR(Tabla1[[#This Row],[Regularidad Relativa]]/AO14-1,0)</f>
        <v>4.6875476891458545E-2</v>
      </c>
      <c r="AR26" s="7">
        <f>+'[3]DATOS SM#Bol por Estación'!$AE10</f>
        <v>2775965</v>
      </c>
      <c r="AS26" s="15">
        <f>+Tabla1[[#This Row],[Pasajeros Pagos (PAX)]]/AR14-1</f>
        <v>0.54134647418101056</v>
      </c>
      <c r="AT26" s="6">
        <f>+Tabla1[[#This Row],[Pasajeros Pagos (PAX)]]/Tabla1[[#This Row],[Indice Dia Habil]]</f>
        <v>109852.19628017412</v>
      </c>
      <c r="AU26" s="15">
        <f>+Tabla1[[#This Row],[PAX Día Habil]]/AT14-1</f>
        <v>0.55476539876826125</v>
      </c>
      <c r="AV26" s="6">
        <f>+Tabla1[[#This Row],[Pasajeros Pagos (PAX)]]/Tabla1[[#This Row],[Trenes Corridos (TC)]]</f>
        <v>705.45489199491738</v>
      </c>
      <c r="AW26" s="6">
        <f>+Tabla1[[#This Row],[PAX x Tren]]/Tabla1[[#This Row],[Form. Media Trenes Remolcados]]</f>
        <v>108.36480675805183</v>
      </c>
      <c r="AX26" s="15">
        <f>+Tabla1[[#This Row],[PAX x Coche]]/AW14-1</f>
        <v>0.27752058904151422</v>
      </c>
      <c r="AY26" s="6">
        <v>188</v>
      </c>
      <c r="AZ26" s="9">
        <f>+Tabla1[[#This Row],[PAX Kilómetro]]/Tabla1[[#This Row],[Coches Kilómetro (CK) (5+6+7)]]</f>
        <v>43.979223521936625</v>
      </c>
      <c r="BA26" s="15">
        <f>+Tabla1[[#This Row],[Ocupación Media (PaxKm/CocheKm)]]/AZ14-1</f>
        <v>0.28322380093081212</v>
      </c>
      <c r="BB26" s="15">
        <f>+Tabla1[[#This Row],[Ocupación Media (PaxKm/CocheKm)]]/Tabla1[[#This Row],[Capacidad x Coche (4xm2)]]</f>
        <v>0.23393204001030118</v>
      </c>
      <c r="BC26" s="15">
        <f>+Tabla1[[#This Row],[% de Ocupación Media PAX]]/BB14-1</f>
        <v>0.28322380093081212</v>
      </c>
      <c r="BD26" s="35">
        <f>+Tabla1[[#This Row],[Pasajeros Pagos (PAX)]]*Tabla1[[#This Row],[PAX Recorrido Medio]]</f>
        <v>62459212.5</v>
      </c>
      <c r="BE26" s="36">
        <v>22.5</v>
      </c>
      <c r="BF26" s="34">
        <f>+Tabla1[[#This Row],[PAX Recorrido Medio]]/BE14-1</f>
        <v>4.4642817800506496E-3</v>
      </c>
      <c r="BG26" s="35">
        <f>+Tabla1[[#This Row],[Pasajeros Pagos (PAX)]]*CN26</f>
        <v>3050189.0411805827</v>
      </c>
      <c r="BH26" s="123">
        <f t="shared" si="2"/>
        <v>0.19999976944947628</v>
      </c>
      <c r="BI26" s="89">
        <f t="shared" si="1"/>
        <v>3469955.25</v>
      </c>
      <c r="BJ26" s="34">
        <f>+(Tabla1[[#This Row],[Variación % TC]]*0.2)-(Tabla1[[#This Row],[Vaciación % PAX Recorrido Medio]]*0.1)-(Tabla1[[#This Row],[Variación % Ocupación PAX]]*0.5)+(Tabla1[[#This Row],[Variación % RA]]*0.1)+(Tabla1[[#This Row],[Variación % Velocidad Comercial TE]]*0.1)</f>
        <v>-0.10978257968185348</v>
      </c>
      <c r="BL26" s="10"/>
      <c r="BN26" s="47"/>
      <c r="BO26" s="80">
        <v>25.27</v>
      </c>
      <c r="BP26" s="74">
        <v>55.44</v>
      </c>
      <c r="BQ26" s="74">
        <f>+Tabla1[[#This Row],[Km. Línea (entre cabeceras) en Servicio]]</f>
        <v>55.44</v>
      </c>
      <c r="BR26" s="35">
        <v>20</v>
      </c>
      <c r="BS26" s="35">
        <v>764</v>
      </c>
      <c r="BT26" s="70">
        <f>+Tabla1[[#This Row],[Recaudación Vta. Boletos $]]/Tabla1[[#This Row],[Km. Línea (entre cabeceras) en Servicio]]</f>
        <v>0</v>
      </c>
      <c r="BU26" s="71">
        <f>+Tabla1[[#This Row],[Recaudación/Km. Línea (PESOS)]]/CP26</f>
        <v>0</v>
      </c>
      <c r="BV26" s="70">
        <f>+Tabla1[[#This Row],[Recaudación Vta. Boletos $]]/Tabla1[[#This Row],[Trenes Corridos (TC)]]</f>
        <v>0</v>
      </c>
      <c r="BW26" s="71">
        <f>+Tabla1[[#This Row],[Recaudación/Trenes Corridos (PESOS)]]/CP26</f>
        <v>0</v>
      </c>
      <c r="BX26" s="70">
        <f>+Tabla1[[#This Row],[Recaudación Vta. Boletos $]]/Tabla1[[#This Row],[Coches Kilómetro (CK) (5+6+7)]]</f>
        <v>0</v>
      </c>
      <c r="BY26" s="71">
        <f>+Tabla1[[#This Row],[Recaudación/Coche Kilómetro (PESOS)]]/CP26</f>
        <v>0</v>
      </c>
      <c r="BZ26" s="72">
        <f>+Tabla1[[#This Row],[Recaudación Vta. Boletos $]]/Tabla1[[#This Row],[PAX Kilómetro]]</f>
        <v>0</v>
      </c>
      <c r="CA26" s="73">
        <f>+Tabla1[[#This Row],[Recaudación/Pasajeros Kilómetro (PESOS)]]/CP26</f>
        <v>0</v>
      </c>
      <c r="CB26" s="70">
        <f>+Tabla1[[#This Row],[Recaudación Vta. Boletos $]]/Tabla1[[#This Row],[Personal]]</f>
        <v>0</v>
      </c>
      <c r="CC26" s="71">
        <f>+Tabla1[[#This Row],[Recaudación/Personal (PESOS)]]/CP26</f>
        <v>0</v>
      </c>
      <c r="CD26" s="35">
        <f>+Tabla1[[#This Row],[Pasajeros Pagos (PAX)]]/Tabla1[[#This Row],[Personal]]</f>
        <v>3633.4620418848167</v>
      </c>
      <c r="CE26" s="74">
        <f>+Tabla1[[#This Row],[Trenes Corridos (TC)]]/Tabla1[[#This Row],[Personal]]</f>
        <v>5.1505235602094244</v>
      </c>
      <c r="CF26" s="35">
        <f>+Tabla1[[#This Row],[Pasajeros Pagos (PAX)]]/Tabla1[[#This Row],[Km. Línea (entre cabeceras) en Servicio]]</f>
        <v>50071.518759018763</v>
      </c>
      <c r="CG26" s="35">
        <f>+Tabla1[[#This Row],[Pasajeros Pagos (PAX)]]/Tabla1[[#This Row],[Cantidad de Estaciones en Servicio]]</f>
        <v>138798.25</v>
      </c>
      <c r="CH26" s="35">
        <f>+Tabla1[[#This Row],[PAX Kilómetro]]/Tabla1[[#This Row],[Km. Línea (entre cabeceras) en Servicio]]</f>
        <v>1126609.1720779222</v>
      </c>
      <c r="CI26" s="35">
        <f>+Tabla1[[#This Row],[Coches Kilómetro (CK) (5+6+7)]]/Tabla1[[#This Row],[Km. Línea (entre cabeceras) en Servicio]]</f>
        <v>25616.85</v>
      </c>
      <c r="CJ26" s="35">
        <f>+[1]!SMar_InfraMR[[#This Row],[Total Coches Remolcados]]</f>
        <v>146</v>
      </c>
      <c r="CK26" s="35">
        <f>+Tabla1[[#This Row],[Pasajeros Pagos (PAX)]]/Tabla1[[#This Row],[Coches en Servicio]]</f>
        <v>19013.45890410959</v>
      </c>
      <c r="CM26" s="12">
        <f>+Tabla1[[#This Row],[PAX x Tren]]</f>
        <v>705.45489199491738</v>
      </c>
      <c r="CN26" s="11">
        <v>1.0987851219956242</v>
      </c>
      <c r="CP26" s="10">
        <v>1.0005999999999999</v>
      </c>
      <c r="CQ26" s="67">
        <v>688.64529512074819</v>
      </c>
      <c r="EA26" s="2">
        <v>1995</v>
      </c>
      <c r="EB26" s="2" t="s">
        <v>8</v>
      </c>
    </row>
    <row r="27" spans="1:132" ht="12.75" customHeight="1" x14ac:dyDescent="0.2">
      <c r="A27" s="91" t="s">
        <v>202</v>
      </c>
      <c r="B27" s="2" t="s">
        <v>9</v>
      </c>
      <c r="C27" s="94">
        <v>34731</v>
      </c>
      <c r="D27" s="4" t="s">
        <v>253</v>
      </c>
      <c r="E27" s="4" t="s">
        <v>251</v>
      </c>
      <c r="F27" s="4" t="s">
        <v>252</v>
      </c>
      <c r="G27" s="4" t="s">
        <v>112</v>
      </c>
      <c r="H27" s="6">
        <f>Tabla1[[#This Row],[Trenes Corridos (TC)]]*Tabla1[[#This Row],[Km. Línea (entre cabeceras) en Servicio]]</f>
        <v>196091.28</v>
      </c>
      <c r="K27" s="89">
        <f>+Tabla1[[#This Row],[TK Remolcados (1)]]+Tabla1[[#This Row],[TK Coche Motor (2)]]+Tabla1[[#This Row],[TK Eléctricos (3)]]</f>
        <v>196091.28</v>
      </c>
      <c r="L27" s="15">
        <f>Tabla1[[#This Row],[Trenes Kilómetro (TK) (1+2+3)]]/K15-1</f>
        <v>8.8307692307692198E-2</v>
      </c>
      <c r="M27" s="6">
        <f>Tabla1[[#This Row],[TK Remolcados (1)]]</f>
        <v>196091.28</v>
      </c>
      <c r="N27" s="35">
        <f>Tabla1[[#This Row],[TK Remolcados (1)]]*Tabla1[[#This Row],[Form. Media Trenes Remolcados]]</f>
        <v>1292241.5352</v>
      </c>
      <c r="O27" s="6"/>
      <c r="P27" s="6"/>
      <c r="Q27" s="89">
        <f>Tabla1[[#This Row],[CK Remolcados (5)]]+Tabla1[[#This Row],[CK Coche Motor (6)]]+Tabla1[[#This Row],[CK Eléctricos (7)]]</f>
        <v>1292241.5352</v>
      </c>
      <c r="R27" s="34">
        <f>IFERROR(Tabla1[[#This Row],[Coches Kilómetro (CK) (5+6+7)]]/Q15-1,0)</f>
        <v>0.16806965672763718</v>
      </c>
      <c r="S27" s="36">
        <v>35</v>
      </c>
      <c r="T27" s="34">
        <f>Tabla1[[#This Row],[Velocidad Comercial Trenes Diésel]]/S15-1</f>
        <v>5.1051051051051122E-2</v>
      </c>
      <c r="U27" s="36"/>
      <c r="V27" s="34"/>
      <c r="W27" s="36">
        <v>6.59</v>
      </c>
      <c r="X27" s="6"/>
      <c r="Y27" s="6"/>
      <c r="Z27" s="35">
        <f>Tabla1[[#This Row],[Form. Media Trenes Remolcados]]*Tabla1[[#This Row],[Asientos Prom. x C. Remolcados]]*Tabla1[[#This Row],[Trenes Corridos (TC)]]</f>
        <v>2237647.6800000002</v>
      </c>
      <c r="AC27" s="6">
        <v>96</v>
      </c>
      <c r="AF27" s="6">
        <f>+'[2]SM TAB'!$H31</f>
        <v>3608</v>
      </c>
      <c r="AG27" s="6">
        <f>+Tabla1[[#This Row],[Trenes Programados]]-Tabla1[[#This Row],[Trenes Corridos (TC)]]</f>
        <v>71</v>
      </c>
      <c r="AH27" s="89">
        <f>+'[2]SM TAB'!$J31</f>
        <v>3537</v>
      </c>
      <c r="AI27" s="15">
        <f>IFERROR(+Tabla1[[#This Row],[Trenes Corridos (TC)]]/AH15-1,0)</f>
        <v>8.8307692307692198E-2</v>
      </c>
      <c r="AJ27" s="6">
        <f>+'[2]SM TAB'!$K31</f>
        <v>3358</v>
      </c>
      <c r="AK27" s="6">
        <f>+Tabla1[[#This Row],[Trenes Corridos (TC)]]-Tabla1[[#This Row],[Trenes Puntuales]]</f>
        <v>179</v>
      </c>
      <c r="AL27" s="92">
        <f>Tabla1[[#This Row],[Trenes Puntuales]]/Tabla1[[#This Row],[Trenes Programados]]</f>
        <v>0.93070953436807091</v>
      </c>
      <c r="AM27" s="92">
        <v>0.95</v>
      </c>
      <c r="AN27" s="92" t="str">
        <f>+IF(Tabla1[[#This Row],[Regularidad Absoluta]]&gt;=Tabla1[[#This Row],[RA 95%]],Tabla1[[#This Row],[Regularidad Absoluta]],"")</f>
        <v/>
      </c>
      <c r="AO27" s="92">
        <f>Tabla1[[#This Row],[Trenes Puntuales]]/Tabla1[[#This Row],[Trenes Corridos (TC)]]</f>
        <v>0.94939214023183494</v>
      </c>
      <c r="AP27" s="92">
        <f>Tabla1[[#This Row],[Trenes Corridos (TC)]]/Tabla1[[#This Row],[Trenes Programados]]</f>
        <v>0.98032150776053217</v>
      </c>
      <c r="AQ27" s="92">
        <f>IFERROR(Tabla1[[#This Row],[Regularidad Relativa]]/AO15-1,0)</f>
        <v>1.3974517171693623E-2</v>
      </c>
      <c r="AR27" s="7">
        <f>+'[3]DATOS SM#Bol por Estación'!$AE11</f>
        <v>2631800</v>
      </c>
      <c r="AS27" s="15">
        <f>+Tabla1[[#This Row],[Pasajeros Pagos (PAX)]]/AR15-1</f>
        <v>0.55820011841326234</v>
      </c>
      <c r="AT27" s="6">
        <f>+Tabla1[[#This Row],[Pasajeros Pagos (PAX)]]/Tabla1[[#This Row],[Indice Dia Habil]]</f>
        <v>106292.40710823909</v>
      </c>
      <c r="AU27" s="15">
        <f>+Tabla1[[#This Row],[PAX Día Habil]]/AT15-1</f>
        <v>0.55820011841326211</v>
      </c>
      <c r="AV27" s="6">
        <f>+Tabla1[[#This Row],[Pasajeros Pagos (PAX)]]/Tabla1[[#This Row],[Trenes Corridos (TC)]]</f>
        <v>744.07690132880975</v>
      </c>
      <c r="AW27" s="6">
        <f>+Tabla1[[#This Row],[PAX x Tren]]/Tabla1[[#This Row],[Form. Media Trenes Remolcados]]</f>
        <v>112.91000020164033</v>
      </c>
      <c r="AX27" s="15">
        <f>+Tabla1[[#This Row],[PAX x Coche]]/AW15-1</f>
        <v>0.33399588752145193</v>
      </c>
      <c r="AY27" s="6">
        <v>188</v>
      </c>
      <c r="AZ27" s="9">
        <f>+Tabla1[[#This Row],[PAX Kilómetro]]/Tabla1[[#This Row],[Coches Kilómetro (CK) (5+6+7)]]</f>
        <v>45.823863718198183</v>
      </c>
      <c r="BA27" s="15">
        <f>+Tabla1[[#This Row],[Ocupación Media (PaxKm/CocheKm)]]/AZ15-1</f>
        <v>0.33995122105677655</v>
      </c>
      <c r="BB27" s="15">
        <f>+Tabla1[[#This Row],[Ocupación Media (PaxKm/CocheKm)]]/Tabla1[[#This Row],[Capacidad x Coche (4xm2)]]</f>
        <v>0.24374395594786266</v>
      </c>
      <c r="BC27" s="15">
        <f>+Tabla1[[#This Row],[% de Ocupación Media PAX]]/BB15-1</f>
        <v>0.33995122105677655</v>
      </c>
      <c r="BD27" s="35">
        <f>+Tabla1[[#This Row],[Pasajeros Pagos (PAX)]]*Tabla1[[#This Row],[PAX Recorrido Medio]]</f>
        <v>59215500</v>
      </c>
      <c r="BE27" s="36">
        <v>22.5</v>
      </c>
      <c r="BF27" s="34">
        <f>+Tabla1[[#This Row],[PAX Recorrido Medio]]/BE15-1</f>
        <v>4.4642817800506496E-3</v>
      </c>
      <c r="BG27" s="35">
        <f>+Tabla1[[#This Row],[Pasajeros Pagos (PAX)]]*CN27</f>
        <v>2936073.8741492489</v>
      </c>
      <c r="BH27" s="123">
        <f t="shared" si="2"/>
        <v>0.1999997568203532</v>
      </c>
      <c r="BI27" s="89">
        <f t="shared" si="1"/>
        <v>3289749</v>
      </c>
      <c r="BJ27" s="34">
        <f>+(Tabla1[[#This Row],[Variación % TC]]*0.2)-(Tabla1[[#This Row],[Vaciación % PAX Recorrido Medio]]*0.1)-(Tabla1[[#This Row],[Variación % Ocupación PAX]]*0.5)+(Tabla1[[#This Row],[Variación % RA]]*0.1)+(Tabla1[[#This Row],[Variación % Velocidad Comercial TE]]*0.1)</f>
        <v>-0.15136304852768553</v>
      </c>
      <c r="BL27" s="10"/>
      <c r="BN27" s="47"/>
      <c r="BO27" s="80">
        <v>24.76</v>
      </c>
      <c r="BP27" s="74">
        <v>55.44</v>
      </c>
      <c r="BQ27" s="74">
        <f>+Tabla1[[#This Row],[Km. Línea (entre cabeceras) en Servicio]]</f>
        <v>55.44</v>
      </c>
      <c r="BR27" s="35">
        <v>20</v>
      </c>
      <c r="BS27" s="35">
        <v>764</v>
      </c>
      <c r="BT27" s="70">
        <f>+Tabla1[[#This Row],[Recaudación Vta. Boletos $]]/Tabla1[[#This Row],[Km. Línea (entre cabeceras) en Servicio]]</f>
        <v>0</v>
      </c>
      <c r="BU27" s="71">
        <f>+Tabla1[[#This Row],[Recaudación/Km. Línea (PESOS)]]/CP27</f>
        <v>0</v>
      </c>
      <c r="BV27" s="70">
        <f>+Tabla1[[#This Row],[Recaudación Vta. Boletos $]]/Tabla1[[#This Row],[Trenes Corridos (TC)]]</f>
        <v>0</v>
      </c>
      <c r="BW27" s="71">
        <f>+Tabla1[[#This Row],[Recaudación/Trenes Corridos (PESOS)]]/CP27</f>
        <v>0</v>
      </c>
      <c r="BX27" s="70">
        <f>+Tabla1[[#This Row],[Recaudación Vta. Boletos $]]/Tabla1[[#This Row],[Coches Kilómetro (CK) (5+6+7)]]</f>
        <v>0</v>
      </c>
      <c r="BY27" s="71">
        <f>+Tabla1[[#This Row],[Recaudación/Coche Kilómetro (PESOS)]]/CP27</f>
        <v>0</v>
      </c>
      <c r="BZ27" s="72">
        <f>+Tabla1[[#This Row],[Recaudación Vta. Boletos $]]/Tabla1[[#This Row],[PAX Kilómetro]]</f>
        <v>0</v>
      </c>
      <c r="CA27" s="73">
        <f>+Tabla1[[#This Row],[Recaudación/Pasajeros Kilómetro (PESOS)]]/CP27</f>
        <v>0</v>
      </c>
      <c r="CB27" s="70">
        <f>+Tabla1[[#This Row],[Recaudación Vta. Boletos $]]/Tabla1[[#This Row],[Personal]]</f>
        <v>0</v>
      </c>
      <c r="CC27" s="71">
        <f>+Tabla1[[#This Row],[Recaudación/Personal (PESOS)]]/CP27</f>
        <v>0</v>
      </c>
      <c r="CD27" s="35">
        <f>+Tabla1[[#This Row],[Pasajeros Pagos (PAX)]]/Tabla1[[#This Row],[Personal]]</f>
        <v>3444.7643979057593</v>
      </c>
      <c r="CE27" s="74">
        <f>+Tabla1[[#This Row],[Trenes Corridos (TC)]]/Tabla1[[#This Row],[Personal]]</f>
        <v>4.6295811518324603</v>
      </c>
      <c r="CF27" s="35">
        <f>+Tabla1[[#This Row],[Pasajeros Pagos (PAX)]]/Tabla1[[#This Row],[Km. Línea (entre cabeceras) en Servicio]]</f>
        <v>47471.139971139972</v>
      </c>
      <c r="CG27" s="35">
        <f>+Tabla1[[#This Row],[Pasajeros Pagos (PAX)]]/Tabla1[[#This Row],[Cantidad de Estaciones en Servicio]]</f>
        <v>131590</v>
      </c>
      <c r="CH27" s="35">
        <f>+Tabla1[[#This Row],[PAX Kilómetro]]/Tabla1[[#This Row],[Km. Línea (entre cabeceras) en Servicio]]</f>
        <v>1068100.6493506494</v>
      </c>
      <c r="CI27" s="35">
        <f>+Tabla1[[#This Row],[Coches Kilómetro (CK) (5+6+7)]]/Tabla1[[#This Row],[Km. Línea (entre cabeceras) en Servicio]]</f>
        <v>23308.83</v>
      </c>
      <c r="CJ27" s="35">
        <f>+[1]!SMar_InfraMR[[#This Row],[Total Coches Remolcados]]</f>
        <v>146</v>
      </c>
      <c r="CK27" s="35">
        <f>+Tabla1[[#This Row],[Pasajeros Pagos (PAX)]]/Tabla1[[#This Row],[Coches en Servicio]]</f>
        <v>18026.027397260274</v>
      </c>
      <c r="CM27" s="12">
        <f>+Tabla1[[#This Row],[PAX x Tren]]</f>
        <v>744.07690132880975</v>
      </c>
      <c r="CN27" s="11">
        <v>1.1156143605704267</v>
      </c>
      <c r="CP27" s="10">
        <v>1.0017</v>
      </c>
      <c r="CQ27" s="67">
        <v>684.71241598967504</v>
      </c>
      <c r="EA27" s="2">
        <v>1995</v>
      </c>
      <c r="EB27" s="2" t="s">
        <v>9</v>
      </c>
    </row>
    <row r="28" spans="1:132" ht="12.75" customHeight="1" x14ac:dyDescent="0.2">
      <c r="A28" s="91" t="s">
        <v>202</v>
      </c>
      <c r="B28" s="2" t="s">
        <v>10</v>
      </c>
      <c r="C28" s="94">
        <v>34759</v>
      </c>
      <c r="D28" s="4" t="s">
        <v>253</v>
      </c>
      <c r="E28" s="4" t="s">
        <v>251</v>
      </c>
      <c r="F28" s="4" t="s">
        <v>252</v>
      </c>
      <c r="G28" s="4" t="s">
        <v>112</v>
      </c>
      <c r="H28" s="6">
        <f>Tabla1[[#This Row],[Trenes Corridos (TC)]]*Tabla1[[#This Row],[Km. Línea (entre cabeceras) en Servicio]]</f>
        <v>222314.4</v>
      </c>
      <c r="K28" s="89">
        <f>+Tabla1[[#This Row],[TK Remolcados (1)]]+Tabla1[[#This Row],[TK Coche Motor (2)]]+Tabla1[[#This Row],[TK Eléctricos (3)]]</f>
        <v>222314.4</v>
      </c>
      <c r="L28" s="15">
        <f>Tabla1[[#This Row],[Trenes Kilómetro (TK) (1+2+3)]]/K16-1</f>
        <v>0.15996528782181096</v>
      </c>
      <c r="M28" s="6">
        <f>Tabla1[[#This Row],[TK Remolcados (1)]]</f>
        <v>222314.4</v>
      </c>
      <c r="N28" s="35">
        <f>Tabla1[[#This Row],[TK Remolcados (1)]]*Tabla1[[#This Row],[Form. Media Trenes Remolcados]]</f>
        <v>1396134.432</v>
      </c>
      <c r="O28" s="6"/>
      <c r="P28" s="6"/>
      <c r="Q28" s="89">
        <f>Tabla1[[#This Row],[CK Remolcados (5)]]+Tabla1[[#This Row],[CK Coche Motor (6)]]+Tabla1[[#This Row],[CK Eléctricos (7)]]</f>
        <v>1396134.432</v>
      </c>
      <c r="R28" s="34">
        <f>IFERROR(Tabla1[[#This Row],[Coches Kilómetro (CK) (5+6+7)]]/Q16-1,0)</f>
        <v>0.18641400773957217</v>
      </c>
      <c r="S28" s="36">
        <v>35.4</v>
      </c>
      <c r="T28" s="34">
        <f>Tabla1[[#This Row],[Velocidad Comercial Trenes Diésel]]/S16-1</f>
        <v>6.3063063063063085E-2</v>
      </c>
      <c r="U28" s="36"/>
      <c r="V28" s="34"/>
      <c r="W28" s="36">
        <v>6.28</v>
      </c>
      <c r="X28" s="6"/>
      <c r="Y28" s="6"/>
      <c r="Z28" s="35">
        <f>Tabla1[[#This Row],[Form. Media Trenes Remolcados]]*Tabla1[[#This Row],[Asientos Prom. x C. Remolcados]]*Tabla1[[#This Row],[Trenes Corridos (TC)]]</f>
        <v>2417548.7999999998</v>
      </c>
      <c r="AC28" s="6">
        <v>96</v>
      </c>
      <c r="AF28" s="6">
        <f>+'[2]SM TAB'!$H32</f>
        <v>4043</v>
      </c>
      <c r="AG28" s="6">
        <f>+Tabla1[[#This Row],[Trenes Programados]]-Tabla1[[#This Row],[Trenes Corridos (TC)]]</f>
        <v>33</v>
      </c>
      <c r="AH28" s="89">
        <f>+'[2]SM TAB'!$J32</f>
        <v>4010</v>
      </c>
      <c r="AI28" s="15">
        <f>IFERROR(+Tabla1[[#This Row],[Trenes Corridos (TC)]]/AH16-1,0)</f>
        <v>0.15996528782181074</v>
      </c>
      <c r="AJ28" s="6">
        <f>+'[2]SM TAB'!$K32</f>
        <v>3729</v>
      </c>
      <c r="AK28" s="6">
        <f>+Tabla1[[#This Row],[Trenes Corridos (TC)]]-Tabla1[[#This Row],[Trenes Puntuales]]</f>
        <v>281</v>
      </c>
      <c r="AL28" s="92">
        <f>Tabla1[[#This Row],[Trenes Puntuales]]/Tabla1[[#This Row],[Trenes Programados]]</f>
        <v>0.92233489982686123</v>
      </c>
      <c r="AM28" s="92">
        <v>0.95</v>
      </c>
      <c r="AN28" s="92" t="str">
        <f>+IF(Tabla1[[#This Row],[Regularidad Absoluta]]&gt;=Tabla1[[#This Row],[RA 95%]],Tabla1[[#This Row],[Regularidad Absoluta]],"")</f>
        <v/>
      </c>
      <c r="AO28" s="92">
        <f>Tabla1[[#This Row],[Trenes Puntuales]]/Tabla1[[#This Row],[Trenes Corridos (TC)]]</f>
        <v>0.929925187032419</v>
      </c>
      <c r="AP28" s="92">
        <f>Tabla1[[#This Row],[Trenes Corridos (TC)]]/Tabla1[[#This Row],[Trenes Programados]]</f>
        <v>0.99183774424931981</v>
      </c>
      <c r="AQ28" s="92">
        <f>IFERROR(Tabla1[[#This Row],[Regularidad Relativa]]/AO16-1,0)</f>
        <v>9.3452847473153744E-2</v>
      </c>
      <c r="AR28" s="7">
        <f>+'[3]DATOS SM#Bol por Estación'!$AE12</f>
        <v>3113384</v>
      </c>
      <c r="AS28" s="15">
        <f>+Tabla1[[#This Row],[Pasajeros Pagos (PAX)]]/AR16-1</f>
        <v>0.64816516675489666</v>
      </c>
      <c r="AT28" s="6">
        <f>+Tabla1[[#This Row],[Pasajeros Pagos (PAX)]]/Tabla1[[#This Row],[Indice Dia Habil]]</f>
        <v>112153.60230547549</v>
      </c>
      <c r="AU28" s="15">
        <f>+Tabla1[[#This Row],[PAX Día Habil]]/AT16-1</f>
        <v>0.63094730298116009</v>
      </c>
      <c r="AV28" s="6">
        <f>+Tabla1[[#This Row],[Pasajeros Pagos (PAX)]]/Tabla1[[#This Row],[Trenes Corridos (TC)]]</f>
        <v>776.40498753117208</v>
      </c>
      <c r="AW28" s="6">
        <f>+Tabla1[[#This Row],[PAX x Tren]]/Tabla1[[#This Row],[Form. Media Trenes Remolcados]]</f>
        <v>123.63136744126943</v>
      </c>
      <c r="AX28" s="15">
        <f>+Tabla1[[#This Row],[PAX x Coche]]/AW16-1</f>
        <v>0.38919901147752034</v>
      </c>
      <c r="AY28" s="6">
        <v>188</v>
      </c>
      <c r="AZ28" s="9">
        <f>+Tabla1[[#This Row],[PAX Kilómetro]]/Tabla1[[#This Row],[Coches Kilómetro (CK) (5+6+7)]]</f>
        <v>49.283066746970682</v>
      </c>
      <c r="BA28" s="15">
        <f>+Tabla1[[#This Row],[Ocupación Media (PaxKm/CocheKm)]]/AZ16-1</f>
        <v>0.37059366220553147</v>
      </c>
      <c r="BB28" s="15">
        <f>+Tabla1[[#This Row],[Ocupación Media (PaxKm/CocheKm)]]/Tabla1[[#This Row],[Capacidad x Coche (4xm2)]]</f>
        <v>0.26214397205835471</v>
      </c>
      <c r="BC28" s="15">
        <f>+Tabla1[[#This Row],[% de Ocupación Media PAX]]/BB16-1</f>
        <v>0.37059366220553169</v>
      </c>
      <c r="BD28" s="35">
        <f>+Tabla1[[#This Row],[Pasajeros Pagos (PAX)]]*Tabla1[[#This Row],[PAX Recorrido Medio]]</f>
        <v>68805786.400000006</v>
      </c>
      <c r="BE28" s="36">
        <v>22.1</v>
      </c>
      <c r="BF28" s="34">
        <f>+Tabla1[[#This Row],[PAX Recorrido Medio]]/BE16-1</f>
        <v>-1.3392861007150203E-2</v>
      </c>
      <c r="BG28" s="35">
        <f>+Tabla1[[#This Row],[Pasajeros Pagos (PAX)]]*CN28</f>
        <v>3057889.3264226653</v>
      </c>
      <c r="BH28" s="123">
        <f t="shared" si="2"/>
        <v>0.19999979443584071</v>
      </c>
      <c r="BI28" s="89">
        <f t="shared" si="1"/>
        <v>3891729</v>
      </c>
      <c r="BJ28" s="34">
        <f>+(Tabla1[[#This Row],[Variación % TC]]*0.2)-(Tabla1[[#This Row],[Vaciación % PAX Recorrido Medio]]*0.1)-(Tabla1[[#This Row],[Variación % Ocupación PAX]]*0.5)+(Tabla1[[#This Row],[Variación % RA]]*0.1)+(Tabla1[[#This Row],[Variación % Velocidad Comercial TE]]*0.1)</f>
        <v>-0.14261920269037329</v>
      </c>
      <c r="BL28" s="10"/>
      <c r="BN28" s="47"/>
      <c r="BO28" s="80">
        <v>27.76</v>
      </c>
      <c r="BP28" s="74">
        <v>55.44</v>
      </c>
      <c r="BQ28" s="74">
        <f>+Tabla1[[#This Row],[Km. Línea (entre cabeceras) en Servicio]]</f>
        <v>55.44</v>
      </c>
      <c r="BR28" s="35">
        <v>20</v>
      </c>
      <c r="BS28" s="35">
        <v>764</v>
      </c>
      <c r="BT28" s="70">
        <f>+Tabla1[[#This Row],[Recaudación Vta. Boletos $]]/Tabla1[[#This Row],[Km. Línea (entre cabeceras) en Servicio]]</f>
        <v>0</v>
      </c>
      <c r="BU28" s="71">
        <f>+Tabla1[[#This Row],[Recaudación/Km. Línea (PESOS)]]/CP28</f>
        <v>0</v>
      </c>
      <c r="BV28" s="70">
        <f>+Tabla1[[#This Row],[Recaudación Vta. Boletos $]]/Tabla1[[#This Row],[Trenes Corridos (TC)]]</f>
        <v>0</v>
      </c>
      <c r="BW28" s="71">
        <f>+Tabla1[[#This Row],[Recaudación/Trenes Corridos (PESOS)]]/CP28</f>
        <v>0</v>
      </c>
      <c r="BX28" s="70">
        <f>+Tabla1[[#This Row],[Recaudación Vta. Boletos $]]/Tabla1[[#This Row],[Coches Kilómetro (CK) (5+6+7)]]</f>
        <v>0</v>
      </c>
      <c r="BY28" s="71">
        <f>+Tabla1[[#This Row],[Recaudación/Coche Kilómetro (PESOS)]]/CP28</f>
        <v>0</v>
      </c>
      <c r="BZ28" s="72">
        <f>+Tabla1[[#This Row],[Recaudación Vta. Boletos $]]/Tabla1[[#This Row],[PAX Kilómetro]]</f>
        <v>0</v>
      </c>
      <c r="CA28" s="73">
        <f>+Tabla1[[#This Row],[Recaudación/Pasajeros Kilómetro (PESOS)]]/CP28</f>
        <v>0</v>
      </c>
      <c r="CB28" s="70">
        <f>+Tabla1[[#This Row],[Recaudación Vta. Boletos $]]/Tabla1[[#This Row],[Personal]]</f>
        <v>0</v>
      </c>
      <c r="CC28" s="71">
        <f>+Tabla1[[#This Row],[Recaudación/Personal (PESOS)]]/CP28</f>
        <v>0</v>
      </c>
      <c r="CD28" s="35">
        <f>+Tabla1[[#This Row],[Pasajeros Pagos (PAX)]]/Tabla1[[#This Row],[Personal]]</f>
        <v>4075.109947643979</v>
      </c>
      <c r="CE28" s="74">
        <f>+Tabla1[[#This Row],[Trenes Corridos (TC)]]/Tabla1[[#This Row],[Personal]]</f>
        <v>5.2486910994764395</v>
      </c>
      <c r="CF28" s="35">
        <f>+Tabla1[[#This Row],[Pasajeros Pagos (PAX)]]/Tabla1[[#This Row],[Km. Línea (entre cabeceras) en Servicio]]</f>
        <v>56157.720057720057</v>
      </c>
      <c r="CG28" s="35">
        <f>+Tabla1[[#This Row],[Pasajeros Pagos (PAX)]]/Tabla1[[#This Row],[Cantidad de Estaciones en Servicio]]</f>
        <v>155669.20000000001</v>
      </c>
      <c r="CH28" s="35">
        <f>+Tabla1[[#This Row],[PAX Kilómetro]]/Tabla1[[#This Row],[Km. Línea (entre cabeceras) en Servicio]]</f>
        <v>1241085.6132756134</v>
      </c>
      <c r="CI28" s="35">
        <f>+Tabla1[[#This Row],[Coches Kilómetro (CK) (5+6+7)]]/Tabla1[[#This Row],[Km. Línea (entre cabeceras) en Servicio]]</f>
        <v>25182.800000000003</v>
      </c>
      <c r="CJ28" s="35">
        <f>+[1]!SMar_InfraMR[[#This Row],[Total Coches Remolcados]]</f>
        <v>146</v>
      </c>
      <c r="CK28" s="35">
        <f>+Tabla1[[#This Row],[Pasajeros Pagos (PAX)]]/Tabla1[[#This Row],[Coches en Servicio]]</f>
        <v>21324.547945205479</v>
      </c>
      <c r="CM28" s="12">
        <f>+Tabla1[[#This Row],[PAX x Tren]]</f>
        <v>776.40498753117208</v>
      </c>
      <c r="CN28" s="11">
        <v>0.98217544845822591</v>
      </c>
      <c r="CP28" s="10">
        <v>1.0008999999999999</v>
      </c>
      <c r="CQ28" s="67">
        <v>680.77953685860189</v>
      </c>
      <c r="EA28" s="2">
        <v>1995</v>
      </c>
      <c r="EB28" s="2" t="s">
        <v>10</v>
      </c>
    </row>
    <row r="29" spans="1:132" ht="12.75" customHeight="1" x14ac:dyDescent="0.2">
      <c r="A29" s="91" t="s">
        <v>202</v>
      </c>
      <c r="B29" s="2" t="s">
        <v>0</v>
      </c>
      <c r="C29" s="94">
        <v>34790</v>
      </c>
      <c r="D29" s="4" t="s">
        <v>253</v>
      </c>
      <c r="E29" s="4" t="s">
        <v>251</v>
      </c>
      <c r="F29" s="4" t="s">
        <v>252</v>
      </c>
      <c r="G29" s="4" t="s">
        <v>112</v>
      </c>
      <c r="H29" s="6">
        <f>Tabla1[[#This Row],[Trenes Corridos (TC)]]*Tabla1[[#This Row],[Km. Línea (entre cabeceras) en Servicio]]</f>
        <v>237782.16</v>
      </c>
      <c r="K29" s="89">
        <f>+Tabla1[[#This Row],[TK Remolcados (1)]]+Tabla1[[#This Row],[TK Coche Motor (2)]]+Tabla1[[#This Row],[TK Eléctricos (3)]]</f>
        <v>237782.16</v>
      </c>
      <c r="L29" s="15">
        <f>Tabla1[[#This Row],[Trenes Kilómetro (TK) (1+2+3)]]/K17-1</f>
        <v>0.35257016713970368</v>
      </c>
      <c r="M29" s="6">
        <f>Tabla1[[#This Row],[TK Remolcados (1)]]</f>
        <v>237782.16</v>
      </c>
      <c r="N29" s="35">
        <f>Tabla1[[#This Row],[TK Remolcados (1)]]*Tabla1[[#This Row],[Form. Media Trenes Remolcados]]</f>
        <v>1426692.96</v>
      </c>
      <c r="O29" s="6"/>
      <c r="P29" s="6"/>
      <c r="Q29" s="89">
        <f>Tabla1[[#This Row],[CK Remolcados (5)]]+Tabla1[[#This Row],[CK Coche Motor (6)]]+Tabla1[[#This Row],[CK Eléctricos (7)]]</f>
        <v>1426692.96</v>
      </c>
      <c r="R29" s="34">
        <f>IFERROR(Tabla1[[#This Row],[Coches Kilómetro (CK) (5+6+7)]]/Q17-1,0)</f>
        <v>0.32172980502251169</v>
      </c>
      <c r="S29" s="36">
        <v>37.299999999999997</v>
      </c>
      <c r="T29" s="34">
        <f>Tabla1[[#This Row],[Velocidad Comercial Trenes Diésel]]/S17-1</f>
        <v>0.12012012012012008</v>
      </c>
      <c r="U29" s="36"/>
      <c r="V29" s="34"/>
      <c r="W29" s="36">
        <v>6</v>
      </c>
      <c r="X29" s="6"/>
      <c r="Y29" s="6"/>
      <c r="Z29" s="35">
        <f>Tabla1[[#This Row],[Form. Media Trenes Remolcados]]*Tabla1[[#This Row],[Asientos Prom. x C. Remolcados]]*Tabla1[[#This Row],[Trenes Corridos (TC)]]</f>
        <v>2470464</v>
      </c>
      <c r="AC29" s="6">
        <v>96</v>
      </c>
      <c r="AF29" s="6">
        <f>+'[2]SM TAB'!$H33</f>
        <v>4367</v>
      </c>
      <c r="AG29" s="6">
        <f>+Tabla1[[#This Row],[Trenes Programados]]-Tabla1[[#This Row],[Trenes Corridos (TC)]]</f>
        <v>78</v>
      </c>
      <c r="AH29" s="89">
        <f>+'[2]SM TAB'!$J33</f>
        <v>4289</v>
      </c>
      <c r="AI29" s="15">
        <f>IFERROR(+Tabla1[[#This Row],[Trenes Corridos (TC)]]/AH17-1,0)</f>
        <v>0.35257016713970346</v>
      </c>
      <c r="AJ29" s="6">
        <f>+'[2]SM TAB'!$K33</f>
        <v>3758</v>
      </c>
      <c r="AK29" s="6">
        <f>+Tabla1[[#This Row],[Trenes Corridos (TC)]]-Tabla1[[#This Row],[Trenes Puntuales]]</f>
        <v>531</v>
      </c>
      <c r="AL29" s="92">
        <f>Tabla1[[#This Row],[Trenes Puntuales]]/Tabla1[[#This Row],[Trenes Programados]]</f>
        <v>0.86054499656514771</v>
      </c>
      <c r="AM29" s="92">
        <v>0.95</v>
      </c>
      <c r="AN29" s="92" t="str">
        <f>+IF(Tabla1[[#This Row],[Regularidad Absoluta]]&gt;=Tabla1[[#This Row],[RA 95%]],Tabla1[[#This Row],[Regularidad Absoluta]],"")</f>
        <v/>
      </c>
      <c r="AO29" s="92">
        <f>Tabla1[[#This Row],[Trenes Puntuales]]/Tabla1[[#This Row],[Trenes Corridos (TC)]]</f>
        <v>0.87619491723012355</v>
      </c>
      <c r="AP29" s="92">
        <f>Tabla1[[#This Row],[Trenes Corridos (TC)]]/Tabla1[[#This Row],[Trenes Programados]]</f>
        <v>0.98213876803297462</v>
      </c>
      <c r="AQ29" s="92">
        <f>IFERROR(Tabla1[[#This Row],[Regularidad Relativa]]/AO17-1,0)</f>
        <v>4.6089639509307778E-2</v>
      </c>
      <c r="AR29" s="7">
        <f>+'[3]DATOS SM#Bol por Estación'!$AE13</f>
        <v>2927030</v>
      </c>
      <c r="AS29" s="15">
        <f>+Tabla1[[#This Row],[Pasajeros Pagos (PAX)]]/AR17-1</f>
        <v>0.284017675131504</v>
      </c>
      <c r="AT29" s="6">
        <f>+Tabla1[[#This Row],[Pasajeros Pagos (PAX)]]/Tabla1[[#This Row],[Indice Dia Habil]]</f>
        <v>116429.19649960223</v>
      </c>
      <c r="AU29" s="15">
        <f>+Tabla1[[#This Row],[PAX Día Habil]]/AT17-1</f>
        <v>0.3253881730176027</v>
      </c>
      <c r="AV29" s="6">
        <f>+Tabla1[[#This Row],[Pasajeros Pagos (PAX)]]/Tabla1[[#This Row],[Trenes Corridos (TC)]]</f>
        <v>682.45045465143392</v>
      </c>
      <c r="AW29" s="6">
        <f>+Tabla1[[#This Row],[PAX x Tren]]/Tabla1[[#This Row],[Form. Media Trenes Remolcados]]</f>
        <v>113.74174244190566</v>
      </c>
      <c r="AX29" s="15">
        <f>+Tabla1[[#This Row],[PAX x Coche]]/AW17-1</f>
        <v>-2.853240484379127E-2</v>
      </c>
      <c r="AY29" s="6">
        <v>188</v>
      </c>
      <c r="AZ29" s="9">
        <f>+Tabla1[[#This Row],[PAX Kilómetro]]/Tabla1[[#This Row],[Coches Kilómetro (CK) (5+6+7)]]</f>
        <v>45.751097699395672</v>
      </c>
      <c r="BA29" s="15">
        <f>+Tabla1[[#This Row],[Ocupación Media (PaxKm/CocheKm)]]/AZ17-1</f>
        <v>-3.2869317538747334E-2</v>
      </c>
      <c r="BB29" s="15">
        <f>+Tabla1[[#This Row],[Ocupación Media (PaxKm/CocheKm)]]/Tabla1[[#This Row],[Capacidad x Coche (4xm2)]]</f>
        <v>0.24335690265635995</v>
      </c>
      <c r="BC29" s="15">
        <f>+Tabla1[[#This Row],[% de Ocupación Media PAX]]/BB17-1</f>
        <v>-3.2869317538747334E-2</v>
      </c>
      <c r="BD29" s="35">
        <f>+Tabla1[[#This Row],[Pasajeros Pagos (PAX)]]*Tabla1[[#This Row],[PAX Recorrido Medio]]</f>
        <v>65272769</v>
      </c>
      <c r="BE29" s="36">
        <v>22.3</v>
      </c>
      <c r="BF29" s="34">
        <f>+Tabla1[[#This Row],[PAX Recorrido Medio]]/BE17-1</f>
        <v>-4.4642896135497212E-3</v>
      </c>
      <c r="BG29" s="35">
        <f>+Tabla1[[#This Row],[Pasajeros Pagos (PAX)]]*CN29</f>
        <v>2908771.0295643038</v>
      </c>
      <c r="BH29" s="123">
        <f t="shared" si="2"/>
        <v>0.19999978134826946</v>
      </c>
      <c r="BI29" s="89">
        <f t="shared" si="1"/>
        <v>3658786.5</v>
      </c>
      <c r="BJ29" s="34">
        <f>+(Tabla1[[#This Row],[Variación % TC]]*0.2)-(Tabla1[[#This Row],[Vaciación % PAX Recorrido Medio]]*0.1)-(Tabla1[[#This Row],[Variación % Ocupación PAX]]*0.5)+(Tabla1[[#This Row],[Variación % RA]]*0.1)+(Tabla1[[#This Row],[Variación % Velocidad Comercial TE]]*0.1)</f>
        <v>9.2004085109600106E-2</v>
      </c>
      <c r="BL29" s="10"/>
      <c r="BN29" s="47"/>
      <c r="BO29" s="80">
        <v>25.14</v>
      </c>
      <c r="BP29" s="74">
        <v>55.44</v>
      </c>
      <c r="BQ29" s="74">
        <f>+Tabla1[[#This Row],[Km. Línea (entre cabeceras) en Servicio]]</f>
        <v>55.44</v>
      </c>
      <c r="BR29" s="35">
        <v>20</v>
      </c>
      <c r="BS29" s="35">
        <v>764</v>
      </c>
      <c r="BT29" s="70">
        <f>+Tabla1[[#This Row],[Recaudación Vta. Boletos $]]/Tabla1[[#This Row],[Km. Línea (entre cabeceras) en Servicio]]</f>
        <v>0</v>
      </c>
      <c r="BU29" s="71">
        <f>+Tabla1[[#This Row],[Recaudación/Km. Línea (PESOS)]]/CP29</f>
        <v>0</v>
      </c>
      <c r="BV29" s="70">
        <f>+Tabla1[[#This Row],[Recaudación Vta. Boletos $]]/Tabla1[[#This Row],[Trenes Corridos (TC)]]</f>
        <v>0</v>
      </c>
      <c r="BW29" s="71">
        <f>+Tabla1[[#This Row],[Recaudación/Trenes Corridos (PESOS)]]/CP29</f>
        <v>0</v>
      </c>
      <c r="BX29" s="70">
        <f>+Tabla1[[#This Row],[Recaudación Vta. Boletos $]]/Tabla1[[#This Row],[Coches Kilómetro (CK) (5+6+7)]]</f>
        <v>0</v>
      </c>
      <c r="BY29" s="71">
        <f>+Tabla1[[#This Row],[Recaudación/Coche Kilómetro (PESOS)]]/CP29</f>
        <v>0</v>
      </c>
      <c r="BZ29" s="72">
        <f>+Tabla1[[#This Row],[Recaudación Vta. Boletos $]]/Tabla1[[#This Row],[PAX Kilómetro]]</f>
        <v>0</v>
      </c>
      <c r="CA29" s="73">
        <f>+Tabla1[[#This Row],[Recaudación/Pasajeros Kilómetro (PESOS)]]/CP29</f>
        <v>0</v>
      </c>
      <c r="CB29" s="70">
        <f>+Tabla1[[#This Row],[Recaudación Vta. Boletos $]]/Tabla1[[#This Row],[Personal]]</f>
        <v>0</v>
      </c>
      <c r="CC29" s="71">
        <f>+Tabla1[[#This Row],[Recaudación/Personal (PESOS)]]/CP29</f>
        <v>0</v>
      </c>
      <c r="CD29" s="35">
        <f>+Tabla1[[#This Row],[Pasajeros Pagos (PAX)]]/Tabla1[[#This Row],[Personal]]</f>
        <v>3831.1910994764398</v>
      </c>
      <c r="CE29" s="74">
        <f>+Tabla1[[#This Row],[Trenes Corridos (TC)]]/Tabla1[[#This Row],[Personal]]</f>
        <v>5.6138743455497382</v>
      </c>
      <c r="CF29" s="35">
        <f>+Tabla1[[#This Row],[Pasajeros Pagos (PAX)]]/Tabla1[[#This Row],[Km. Línea (entre cabeceras) en Servicio]]</f>
        <v>52796.356421356424</v>
      </c>
      <c r="CG29" s="35">
        <f>+Tabla1[[#This Row],[Pasajeros Pagos (PAX)]]/Tabla1[[#This Row],[Cantidad de Estaciones en Servicio]]</f>
        <v>146351.5</v>
      </c>
      <c r="CH29" s="35">
        <f>+Tabla1[[#This Row],[PAX Kilómetro]]/Tabla1[[#This Row],[Km. Línea (entre cabeceras) en Servicio]]</f>
        <v>1177358.7481962482</v>
      </c>
      <c r="CI29" s="35">
        <f>+Tabla1[[#This Row],[Coches Kilómetro (CK) (5+6+7)]]/Tabla1[[#This Row],[Km. Línea (entre cabeceras) en Servicio]]</f>
        <v>25734</v>
      </c>
      <c r="CJ29" s="35">
        <f>+[1]!SMar_InfraMR[[#This Row],[Total Coches Remolcados]]</f>
        <v>146</v>
      </c>
      <c r="CK29" s="35">
        <f>+Tabla1[[#This Row],[Pasajeros Pagos (PAX)]]/Tabla1[[#This Row],[Coches en Servicio]]</f>
        <v>20048.150684931508</v>
      </c>
      <c r="CM29" s="12">
        <f>+Tabla1[[#This Row],[PAX x Tren]]</f>
        <v>682.45045465143392</v>
      </c>
      <c r="CN29" s="11">
        <v>0.99376194626098935</v>
      </c>
      <c r="CP29" s="10">
        <v>1.0011000000000001</v>
      </c>
      <c r="CQ29" s="67">
        <v>676.84665772752874</v>
      </c>
      <c r="EA29" s="2">
        <v>1995</v>
      </c>
      <c r="EB29" s="2" t="s">
        <v>0</v>
      </c>
    </row>
    <row r="30" spans="1:132" ht="12.75" customHeight="1" x14ac:dyDescent="0.2">
      <c r="A30" s="91" t="s">
        <v>202</v>
      </c>
      <c r="B30" s="2" t="s">
        <v>1</v>
      </c>
      <c r="C30" s="94">
        <v>34820</v>
      </c>
      <c r="D30" s="4" t="s">
        <v>253</v>
      </c>
      <c r="E30" s="4" t="s">
        <v>251</v>
      </c>
      <c r="F30" s="4" t="s">
        <v>252</v>
      </c>
      <c r="G30" s="4" t="s">
        <v>112</v>
      </c>
      <c r="H30" s="6">
        <f>Tabla1[[#This Row],[Trenes Corridos (TC)]]*Tabla1[[#This Row],[Km. Línea (entre cabeceras) en Servicio]]</f>
        <v>242716.31999999998</v>
      </c>
      <c r="K30" s="89">
        <f>+Tabla1[[#This Row],[TK Remolcados (1)]]+Tabla1[[#This Row],[TK Coche Motor (2)]]+Tabla1[[#This Row],[TK Eléctricos (3)]]</f>
        <v>242716.31999999998</v>
      </c>
      <c r="L30" s="15">
        <f>Tabla1[[#This Row],[Trenes Kilómetro (TK) (1+2+3)]]/K18-1</f>
        <v>0.27452692867540018</v>
      </c>
      <c r="M30" s="6">
        <f>Tabla1[[#This Row],[TK Remolcados (1)]]</f>
        <v>242716.31999999998</v>
      </c>
      <c r="N30" s="35">
        <f>Tabla1[[#This Row],[TK Remolcados (1)]]*Tabla1[[#This Row],[Form. Media Trenes Remolcados]]</f>
        <v>1456297.92</v>
      </c>
      <c r="O30" s="6"/>
      <c r="P30" s="6"/>
      <c r="Q30" s="89">
        <f>Tabla1[[#This Row],[CK Remolcados (5)]]+Tabla1[[#This Row],[CK Coche Motor (6)]]+Tabla1[[#This Row],[CK Eléctricos (7)]]</f>
        <v>1456297.92</v>
      </c>
      <c r="R30" s="34">
        <f>IFERROR(Tabla1[[#This Row],[Coches Kilómetro (CK) (5+6+7)]]/Q18-1,0)</f>
        <v>0.2702926199422595</v>
      </c>
      <c r="S30" s="36">
        <v>37.5</v>
      </c>
      <c r="T30" s="34">
        <f>Tabla1[[#This Row],[Velocidad Comercial Trenes Diésel]]/S18-1</f>
        <v>0.11408199643493777</v>
      </c>
      <c r="U30" s="36"/>
      <c r="V30" s="34"/>
      <c r="W30" s="36">
        <v>6</v>
      </c>
      <c r="X30" s="6"/>
      <c r="Y30" s="6"/>
      <c r="Z30" s="35">
        <f>Tabla1[[#This Row],[Form. Media Trenes Remolcados]]*Tabla1[[#This Row],[Asientos Prom. x C. Remolcados]]*Tabla1[[#This Row],[Trenes Corridos (TC)]]</f>
        <v>2521728</v>
      </c>
      <c r="AC30" s="6">
        <v>96</v>
      </c>
      <c r="AF30" s="6">
        <f>+'[2]SM TAB'!$H34</f>
        <v>4455</v>
      </c>
      <c r="AG30" s="6">
        <f>+Tabla1[[#This Row],[Trenes Programados]]-Tabla1[[#This Row],[Trenes Corridos (TC)]]</f>
        <v>77</v>
      </c>
      <c r="AH30" s="89">
        <f>+'[2]SM TAB'!$J34</f>
        <v>4378</v>
      </c>
      <c r="AI30" s="15">
        <f>IFERROR(+Tabla1[[#This Row],[Trenes Corridos (TC)]]/AH18-1,0)</f>
        <v>0.27452692867540018</v>
      </c>
      <c r="AJ30" s="6">
        <f>+'[2]SM TAB'!$K34</f>
        <v>3917</v>
      </c>
      <c r="AK30" s="6">
        <f>+Tabla1[[#This Row],[Trenes Corridos (TC)]]-Tabla1[[#This Row],[Trenes Puntuales]]</f>
        <v>461</v>
      </c>
      <c r="AL30" s="92">
        <f>Tabla1[[#This Row],[Trenes Puntuales]]/Tabla1[[#This Row],[Trenes Programados]]</f>
        <v>0.87923681257014585</v>
      </c>
      <c r="AM30" s="92">
        <v>0.95</v>
      </c>
      <c r="AN30" s="92" t="str">
        <f>+IF(Tabla1[[#This Row],[Regularidad Absoluta]]&gt;=Tabla1[[#This Row],[RA 95%]],Tabla1[[#This Row],[Regularidad Absoluta]],"")</f>
        <v/>
      </c>
      <c r="AO30" s="92">
        <f>Tabla1[[#This Row],[Trenes Puntuales]]/Tabla1[[#This Row],[Trenes Corridos (TC)]]</f>
        <v>0.89470077661032432</v>
      </c>
      <c r="AP30" s="92">
        <f>Tabla1[[#This Row],[Trenes Corridos (TC)]]/Tabla1[[#This Row],[Trenes Programados]]</f>
        <v>0.98271604938271606</v>
      </c>
      <c r="AQ30" s="92">
        <f>IFERROR(Tabla1[[#This Row],[Regularidad Relativa]]/AO18-1,0)</f>
        <v>3.7925419674591065E-2</v>
      </c>
      <c r="AR30" s="7">
        <f>+'[3]DATOS SM#Bol por Estación'!$AE14</f>
        <v>3164025</v>
      </c>
      <c r="AS30" s="15">
        <f>+Tabla1[[#This Row],[Pasajeros Pagos (PAX)]]/AR18-1</f>
        <v>0.236343281832462</v>
      </c>
      <c r="AT30" s="6">
        <f>+Tabla1[[#This Row],[Pasajeros Pagos (PAX)]]/Tabla1[[#This Row],[Indice Dia Habil]]</f>
        <v>118414.10928143714</v>
      </c>
      <c r="AU30" s="15">
        <f>+Tabla1[[#This Row],[PAX Día Habil]]/AT18-1</f>
        <v>0.236343281832462</v>
      </c>
      <c r="AV30" s="6">
        <f>+Tabla1[[#This Row],[Pasajeros Pagos (PAX)]]/Tabla1[[#This Row],[Trenes Corridos (TC)]]</f>
        <v>722.71014161717676</v>
      </c>
      <c r="AW30" s="6">
        <f>+Tabla1[[#This Row],[PAX x Tren]]/Tabla1[[#This Row],[Form. Media Trenes Remolcados]]</f>
        <v>120.45169026952946</v>
      </c>
      <c r="AX30" s="15">
        <f>+Tabla1[[#This Row],[PAX x Coche]]/AW18-1</f>
        <v>-2.6725604460601238E-2</v>
      </c>
      <c r="AY30" s="6">
        <v>188</v>
      </c>
      <c r="AZ30" s="9">
        <f>+Tabla1[[#This Row],[PAX Kilómetro]]/Tabla1[[#This Row],[Coches Kilómetro (CK) (5+6+7)]]</f>
        <v>48.450084650261672</v>
      </c>
      <c r="BA30" s="15">
        <f>+Tabla1[[#This Row],[Ocupación Media (PaxKm/CocheKm)]]/AZ18-1</f>
        <v>-3.1070579440687807E-2</v>
      </c>
      <c r="BB30" s="15">
        <f>+Tabla1[[#This Row],[Ocupación Media (PaxKm/CocheKm)]]/Tabla1[[#This Row],[Capacidad x Coche (4xm2)]]</f>
        <v>0.25771321622479615</v>
      </c>
      <c r="BC30" s="15">
        <f>+Tabla1[[#This Row],[% de Ocupación Media PAX]]/BB18-1</f>
        <v>-3.1070579440687585E-2</v>
      </c>
      <c r="BD30" s="35">
        <f>+Tabla1[[#This Row],[Pasajeros Pagos (PAX)]]*Tabla1[[#This Row],[PAX Recorrido Medio]]</f>
        <v>70557757.5</v>
      </c>
      <c r="BE30" s="36">
        <v>22.3</v>
      </c>
      <c r="BF30" s="34">
        <f>+Tabla1[[#This Row],[PAX Recorrido Medio]]/BE18-1</f>
        <v>-4.4642857142855874E-3</v>
      </c>
      <c r="BG30" s="35">
        <f>+Tabla1[[#This Row],[Pasajeros Pagos (PAX)]]*CN30</f>
        <v>3090381.6954790852</v>
      </c>
      <c r="BH30" s="123">
        <f t="shared" si="2"/>
        <v>0.19999979772594656</v>
      </c>
      <c r="BI30" s="89">
        <f t="shared" si="1"/>
        <v>3955030.25</v>
      </c>
      <c r="BJ30" s="34">
        <f>+(Tabla1[[#This Row],[Variación % TC]]*0.2)-(Tabla1[[#This Row],[Vaciación % PAX Recorrido Medio]]*0.1)-(Tabla1[[#This Row],[Variación % Ocupación PAX]]*0.5)+(Tabla1[[#This Row],[Variación % RA]]*0.1)+(Tabla1[[#This Row],[Variación % Velocidad Comercial TE]]*0.1)</f>
        <v>7.4679645994311497E-2</v>
      </c>
      <c r="BL30" s="10"/>
      <c r="BN30" s="47"/>
      <c r="BO30" s="80">
        <v>26.72</v>
      </c>
      <c r="BP30" s="74">
        <v>55.44</v>
      </c>
      <c r="BQ30" s="74">
        <f>+Tabla1[[#This Row],[Km. Línea (entre cabeceras) en Servicio]]</f>
        <v>55.44</v>
      </c>
      <c r="BR30" s="35">
        <v>20</v>
      </c>
      <c r="BS30" s="35">
        <v>764</v>
      </c>
      <c r="BT30" s="70">
        <f>+Tabla1[[#This Row],[Recaudación Vta. Boletos $]]/Tabla1[[#This Row],[Km. Línea (entre cabeceras) en Servicio]]</f>
        <v>0</v>
      </c>
      <c r="BU30" s="71">
        <f>+Tabla1[[#This Row],[Recaudación/Km. Línea (PESOS)]]/CP30</f>
        <v>0</v>
      </c>
      <c r="BV30" s="70">
        <f>+Tabla1[[#This Row],[Recaudación Vta. Boletos $]]/Tabla1[[#This Row],[Trenes Corridos (TC)]]</f>
        <v>0</v>
      </c>
      <c r="BW30" s="71">
        <f>+Tabla1[[#This Row],[Recaudación/Trenes Corridos (PESOS)]]/CP30</f>
        <v>0</v>
      </c>
      <c r="BX30" s="70">
        <f>+Tabla1[[#This Row],[Recaudación Vta. Boletos $]]/Tabla1[[#This Row],[Coches Kilómetro (CK) (5+6+7)]]</f>
        <v>0</v>
      </c>
      <c r="BY30" s="71">
        <f>+Tabla1[[#This Row],[Recaudación/Coche Kilómetro (PESOS)]]/CP30</f>
        <v>0</v>
      </c>
      <c r="BZ30" s="72">
        <f>+Tabla1[[#This Row],[Recaudación Vta. Boletos $]]/Tabla1[[#This Row],[PAX Kilómetro]]</f>
        <v>0</v>
      </c>
      <c r="CA30" s="73">
        <f>+Tabla1[[#This Row],[Recaudación/Pasajeros Kilómetro (PESOS)]]/CP30</f>
        <v>0</v>
      </c>
      <c r="CB30" s="70">
        <f>+Tabla1[[#This Row],[Recaudación Vta. Boletos $]]/Tabla1[[#This Row],[Personal]]</f>
        <v>0</v>
      </c>
      <c r="CC30" s="71">
        <f>+Tabla1[[#This Row],[Recaudación/Personal (PESOS)]]/CP30</f>
        <v>0</v>
      </c>
      <c r="CD30" s="35">
        <f>+Tabla1[[#This Row],[Pasajeros Pagos (PAX)]]/Tabla1[[#This Row],[Personal]]</f>
        <v>4141.3939790575914</v>
      </c>
      <c r="CE30" s="74">
        <f>+Tabla1[[#This Row],[Trenes Corridos (TC)]]/Tabla1[[#This Row],[Personal]]</f>
        <v>5.7303664921465964</v>
      </c>
      <c r="CF30" s="35">
        <f>+Tabla1[[#This Row],[Pasajeros Pagos (PAX)]]/Tabla1[[#This Row],[Km. Línea (entre cabeceras) en Servicio]]</f>
        <v>57071.158008658014</v>
      </c>
      <c r="CG30" s="35">
        <f>+Tabla1[[#This Row],[Pasajeros Pagos (PAX)]]/Tabla1[[#This Row],[Cantidad de Estaciones en Servicio]]</f>
        <v>158201.25</v>
      </c>
      <c r="CH30" s="35">
        <f>+Tabla1[[#This Row],[PAX Kilómetro]]/Tabla1[[#This Row],[Km. Línea (entre cabeceras) en Servicio]]</f>
        <v>1272686.8235930738</v>
      </c>
      <c r="CI30" s="35">
        <f>+Tabla1[[#This Row],[Coches Kilómetro (CK) (5+6+7)]]/Tabla1[[#This Row],[Km. Línea (entre cabeceras) en Servicio]]</f>
        <v>26268</v>
      </c>
      <c r="CJ30" s="35">
        <f>+[1]!SMar_InfraMR[[#This Row],[Total Coches Remolcados]]</f>
        <v>146</v>
      </c>
      <c r="CK30" s="35">
        <f>+Tabla1[[#This Row],[Pasajeros Pagos (PAX)]]/Tabla1[[#This Row],[Coches en Servicio]]</f>
        <v>21671.404109589042</v>
      </c>
      <c r="CM30" s="12">
        <f>+Tabla1[[#This Row],[PAX x Tren]]</f>
        <v>722.71014161717676</v>
      </c>
      <c r="CN30" s="11">
        <v>0.97672480321081068</v>
      </c>
      <c r="CP30" s="10">
        <v>0.99860000000000004</v>
      </c>
      <c r="CQ30" s="67">
        <v>672.91377859645559</v>
      </c>
      <c r="EA30" s="2">
        <v>1995</v>
      </c>
      <c r="EB30" s="2" t="s">
        <v>1</v>
      </c>
    </row>
    <row r="31" spans="1:132" ht="12.75" customHeight="1" x14ac:dyDescent="0.2">
      <c r="A31" s="91" t="s">
        <v>202</v>
      </c>
      <c r="B31" s="2" t="s">
        <v>2</v>
      </c>
      <c r="C31" s="94">
        <v>34851</v>
      </c>
      <c r="D31" s="4" t="s">
        <v>253</v>
      </c>
      <c r="E31" s="4" t="s">
        <v>251</v>
      </c>
      <c r="F31" s="4" t="s">
        <v>252</v>
      </c>
      <c r="G31" s="4" t="s">
        <v>112</v>
      </c>
      <c r="H31" s="6">
        <f>Tabla1[[#This Row],[Trenes Corridos (TC)]]*Tabla1[[#This Row],[Km. Línea (entre cabeceras) en Servicio]]</f>
        <v>241829.28</v>
      </c>
      <c r="K31" s="89">
        <f>+Tabla1[[#This Row],[TK Remolcados (1)]]+Tabla1[[#This Row],[TK Coche Motor (2)]]+Tabla1[[#This Row],[TK Eléctricos (3)]]</f>
        <v>241829.28</v>
      </c>
      <c r="L31" s="15">
        <f>Tabla1[[#This Row],[Trenes Kilómetro (TK) (1+2+3)]]/K19-1</f>
        <v>0.34837712519319952</v>
      </c>
      <c r="M31" s="6">
        <f>Tabla1[[#This Row],[TK Remolcados (1)]]</f>
        <v>241829.28</v>
      </c>
      <c r="N31" s="35">
        <f>Tabla1[[#This Row],[TK Remolcados (1)]]*Tabla1[[#This Row],[Form. Media Trenes Remolcados]]</f>
        <v>1450975.68</v>
      </c>
      <c r="O31" s="6"/>
      <c r="P31" s="6"/>
      <c r="Q31" s="89">
        <f>Tabla1[[#This Row],[CK Remolcados (5)]]+Tabla1[[#This Row],[CK Coche Motor (6)]]+Tabla1[[#This Row],[CK Eléctricos (7)]]</f>
        <v>1450975.68</v>
      </c>
      <c r="R31" s="34">
        <f>IFERROR(Tabla1[[#This Row],[Coches Kilómetro (CK) (5+6+7)]]/Q19-1,0)</f>
        <v>0.34837712519319952</v>
      </c>
      <c r="S31" s="36">
        <v>37.700000000000003</v>
      </c>
      <c r="T31" s="34">
        <f>Tabla1[[#This Row],[Velocidad Comercial Trenes Diésel]]/S19-1</f>
        <v>0.11406619385342798</v>
      </c>
      <c r="U31" s="36"/>
      <c r="V31" s="34"/>
      <c r="W31" s="36">
        <v>6</v>
      </c>
      <c r="X31" s="6"/>
      <c r="Y31" s="6"/>
      <c r="Z31" s="35">
        <f>Tabla1[[#This Row],[Form. Media Trenes Remolcados]]*Tabla1[[#This Row],[Asientos Prom. x C. Remolcados]]*Tabla1[[#This Row],[Trenes Corridos (TC)]]</f>
        <v>2512512</v>
      </c>
      <c r="AC31" s="6">
        <v>96</v>
      </c>
      <c r="AF31" s="6">
        <f>+'[2]SM TAB'!$H35</f>
        <v>4401</v>
      </c>
      <c r="AG31" s="6">
        <f>+Tabla1[[#This Row],[Trenes Programados]]-Tabla1[[#This Row],[Trenes Corridos (TC)]]</f>
        <v>39</v>
      </c>
      <c r="AH31" s="89">
        <f>+'[2]SM TAB'!$J35</f>
        <v>4362</v>
      </c>
      <c r="AI31" s="15">
        <f>IFERROR(+Tabla1[[#This Row],[Trenes Corridos (TC)]]/AH19-1,0)</f>
        <v>0.3483771251931993</v>
      </c>
      <c r="AJ31" s="6">
        <f>+'[2]SM TAB'!$K35</f>
        <v>4140</v>
      </c>
      <c r="AK31" s="6">
        <f>+Tabla1[[#This Row],[Trenes Corridos (TC)]]-Tabla1[[#This Row],[Trenes Puntuales]]</f>
        <v>222</v>
      </c>
      <c r="AL31" s="92">
        <f>Tabla1[[#This Row],[Trenes Puntuales]]/Tabla1[[#This Row],[Trenes Programados]]</f>
        <v>0.94069529652351735</v>
      </c>
      <c r="AM31" s="92">
        <v>0.95</v>
      </c>
      <c r="AN31" s="92" t="str">
        <f>+IF(Tabla1[[#This Row],[Regularidad Absoluta]]&gt;=Tabla1[[#This Row],[RA 95%]],Tabla1[[#This Row],[Regularidad Absoluta]],"")</f>
        <v/>
      </c>
      <c r="AO31" s="92">
        <f>Tabla1[[#This Row],[Trenes Puntuales]]/Tabla1[[#This Row],[Trenes Corridos (TC)]]</f>
        <v>0.94910591471801931</v>
      </c>
      <c r="AP31" s="92">
        <f>Tabla1[[#This Row],[Trenes Corridos (TC)]]/Tabla1[[#This Row],[Trenes Programados]]</f>
        <v>0.99113837764144508</v>
      </c>
      <c r="AQ31" s="92">
        <f>IFERROR(Tabla1[[#This Row],[Regularidad Relativa]]/AO19-1,0)</f>
        <v>6.1672764216041731E-2</v>
      </c>
      <c r="AR31" s="7">
        <f>+'[3]DATOS SM#Bol por Estación'!$AE15</f>
        <v>3037620</v>
      </c>
      <c r="AS31" s="15">
        <f>+Tabla1[[#This Row],[Pasajeros Pagos (PAX)]]/AR19-1</f>
        <v>0.26487180640293406</v>
      </c>
      <c r="AT31" s="6">
        <f>+Tabla1[[#This Row],[Pasajeros Pagos (PAX)]]/Tabla1[[#This Row],[Indice Dia Habil]]</f>
        <v>115762.95731707317</v>
      </c>
      <c r="AU31" s="15">
        <f>+Tabla1[[#This Row],[PAX Día Habil]]/AT19-1</f>
        <v>0.23980574926385168</v>
      </c>
      <c r="AV31" s="6">
        <f>+Tabla1[[#This Row],[Pasajeros Pagos (PAX)]]/Tabla1[[#This Row],[Trenes Corridos (TC)]]</f>
        <v>696.38239339752408</v>
      </c>
      <c r="AW31" s="6">
        <f>+Tabla1[[#This Row],[PAX x Tren]]/Tabla1[[#This Row],[Form. Media Trenes Remolcados]]</f>
        <v>116.06373223292069</v>
      </c>
      <c r="AX31" s="15">
        <f>+Tabla1[[#This Row],[PAX x Coche]]/AW19-1</f>
        <v>-6.1930239863940306E-2</v>
      </c>
      <c r="AY31" s="6">
        <v>188</v>
      </c>
      <c r="AZ31" s="9">
        <f>+Tabla1[[#This Row],[PAX Kilómetro]]/Tabla1[[#This Row],[Coches Kilómetro (CK) (5+6+7)]]</f>
        <v>45.449921117905994</v>
      </c>
      <c r="BA31" s="15">
        <f>+Tabla1[[#This Row],[Ocupación Media (PaxKm/CocheKm)]]/AZ19-1</f>
        <v>-7.848440515645605E-2</v>
      </c>
      <c r="BB31" s="15">
        <f>+Tabla1[[#This Row],[Ocupación Media (PaxKm/CocheKm)]]/Tabla1[[#This Row],[Capacidad x Coche (4xm2)]]</f>
        <v>0.24175489956332977</v>
      </c>
      <c r="BC31" s="15">
        <f>+Tabla1[[#This Row],[% de Ocupación Media PAX]]/BB19-1</f>
        <v>-7.8484405156455828E-2</v>
      </c>
      <c r="BD31" s="35">
        <f>+Tabla1[[#This Row],[Pasajeros Pagos (PAX)]]*Tabla1[[#This Row],[PAX Recorrido Medio]]</f>
        <v>65946730.200000003</v>
      </c>
      <c r="BE31" s="36">
        <v>21.71</v>
      </c>
      <c r="BF31" s="34">
        <f>+Tabla1[[#This Row],[PAX Recorrido Medio]]/BE19-1</f>
        <v>-1.7647051419837467E-2</v>
      </c>
      <c r="BG31" s="35">
        <f>+Tabla1[[#This Row],[Pasajeros Pagos (PAX)]]*CN31</f>
        <v>3094467.2471219283</v>
      </c>
      <c r="BH31" s="123">
        <f t="shared" si="2"/>
        <v>0.19999978930867968</v>
      </c>
      <c r="BI31" s="89">
        <f t="shared" si="1"/>
        <v>3797024</v>
      </c>
      <c r="BJ31" s="34">
        <f>+(Tabla1[[#This Row],[Variación % TC]]*0.2)-(Tabla1[[#This Row],[Vaciación % PAX Recorrido Medio]]*0.1)-(Tabla1[[#This Row],[Variación % Ocupación PAX]]*0.5)+(Tabla1[[#This Row],[Variación % RA]]*0.1)+(Tabla1[[#This Row],[Variación % Velocidad Comercial TE]]*0.1)</f>
        <v>0.1168496091804557</v>
      </c>
      <c r="BL31" s="10"/>
      <c r="BN31" s="47"/>
      <c r="BO31" s="80">
        <v>26.24</v>
      </c>
      <c r="BP31" s="74">
        <v>55.44</v>
      </c>
      <c r="BQ31" s="74">
        <f>+Tabla1[[#This Row],[Km. Línea (entre cabeceras) en Servicio]]</f>
        <v>55.44</v>
      </c>
      <c r="BR31" s="35">
        <v>20</v>
      </c>
      <c r="BS31" s="35">
        <v>764</v>
      </c>
      <c r="BT31" s="70">
        <f>+Tabla1[[#This Row],[Recaudación Vta. Boletos $]]/Tabla1[[#This Row],[Km. Línea (entre cabeceras) en Servicio]]</f>
        <v>0</v>
      </c>
      <c r="BU31" s="71">
        <f>+Tabla1[[#This Row],[Recaudación/Km. Línea (PESOS)]]/CP31</f>
        <v>0</v>
      </c>
      <c r="BV31" s="70">
        <f>+Tabla1[[#This Row],[Recaudación Vta. Boletos $]]/Tabla1[[#This Row],[Trenes Corridos (TC)]]</f>
        <v>0</v>
      </c>
      <c r="BW31" s="71">
        <f>+Tabla1[[#This Row],[Recaudación/Trenes Corridos (PESOS)]]/CP31</f>
        <v>0</v>
      </c>
      <c r="BX31" s="70">
        <f>+Tabla1[[#This Row],[Recaudación Vta. Boletos $]]/Tabla1[[#This Row],[Coches Kilómetro (CK) (5+6+7)]]</f>
        <v>0</v>
      </c>
      <c r="BY31" s="71">
        <f>+Tabla1[[#This Row],[Recaudación/Coche Kilómetro (PESOS)]]/CP31</f>
        <v>0</v>
      </c>
      <c r="BZ31" s="72">
        <f>+Tabla1[[#This Row],[Recaudación Vta. Boletos $]]/Tabla1[[#This Row],[PAX Kilómetro]]</f>
        <v>0</v>
      </c>
      <c r="CA31" s="73">
        <f>+Tabla1[[#This Row],[Recaudación/Pasajeros Kilómetro (PESOS)]]/CP31</f>
        <v>0</v>
      </c>
      <c r="CB31" s="70">
        <f>+Tabla1[[#This Row],[Recaudación Vta. Boletos $]]/Tabla1[[#This Row],[Personal]]</f>
        <v>0</v>
      </c>
      <c r="CC31" s="71">
        <f>+Tabla1[[#This Row],[Recaudación/Personal (PESOS)]]/CP31</f>
        <v>0</v>
      </c>
      <c r="CD31" s="35">
        <f>+Tabla1[[#This Row],[Pasajeros Pagos (PAX)]]/Tabla1[[#This Row],[Personal]]</f>
        <v>3975.9424083769632</v>
      </c>
      <c r="CE31" s="74">
        <f>+Tabla1[[#This Row],[Trenes Corridos (TC)]]/Tabla1[[#This Row],[Personal]]</f>
        <v>5.7094240837696333</v>
      </c>
      <c r="CF31" s="35">
        <f>+Tabla1[[#This Row],[Pasajeros Pagos (PAX)]]/Tabla1[[#This Row],[Km. Línea (entre cabeceras) en Servicio]]</f>
        <v>54791.125541125541</v>
      </c>
      <c r="CG31" s="35">
        <f>+Tabla1[[#This Row],[Pasajeros Pagos (PAX)]]/Tabla1[[#This Row],[Cantidad de Estaciones en Servicio]]</f>
        <v>151881</v>
      </c>
      <c r="CH31" s="35">
        <f>+Tabla1[[#This Row],[PAX Kilómetro]]/Tabla1[[#This Row],[Km. Línea (entre cabeceras) en Servicio]]</f>
        <v>1189515.3354978357</v>
      </c>
      <c r="CI31" s="35">
        <f>+Tabla1[[#This Row],[Coches Kilómetro (CK) (5+6+7)]]/Tabla1[[#This Row],[Km. Línea (entre cabeceras) en Servicio]]</f>
        <v>26172</v>
      </c>
      <c r="CJ31" s="35">
        <f>+[1]!SMar_InfraMR[[#This Row],[Total Coches Remolcados]]</f>
        <v>146</v>
      </c>
      <c r="CK31" s="35">
        <f>+Tabla1[[#This Row],[Pasajeros Pagos (PAX)]]/Tabla1[[#This Row],[Coches en Servicio]]</f>
        <v>20805.616438356163</v>
      </c>
      <c r="CM31" s="12">
        <f>+Tabla1[[#This Row],[PAX x Tren]]</f>
        <v>696.38239339752408</v>
      </c>
      <c r="CN31" s="11">
        <v>1.0187144037509392</v>
      </c>
      <c r="CP31" s="10">
        <v>0.99890000000000001</v>
      </c>
      <c r="CQ31" s="67">
        <v>672.60660021986882</v>
      </c>
      <c r="EA31" s="2">
        <v>1995</v>
      </c>
      <c r="EB31" s="2" t="s">
        <v>2</v>
      </c>
    </row>
    <row r="32" spans="1:132" ht="12.75" customHeight="1" x14ac:dyDescent="0.2">
      <c r="A32" s="91" t="s">
        <v>202</v>
      </c>
      <c r="B32" s="2" t="s">
        <v>3</v>
      </c>
      <c r="C32" s="94">
        <v>34881</v>
      </c>
      <c r="D32" s="4" t="s">
        <v>253</v>
      </c>
      <c r="E32" s="4" t="s">
        <v>251</v>
      </c>
      <c r="F32" s="4" t="s">
        <v>252</v>
      </c>
      <c r="G32" s="4" t="s">
        <v>112</v>
      </c>
      <c r="H32" s="6">
        <f>Tabla1[[#This Row],[Trenes Corridos (TC)]]*Tabla1[[#This Row],[Km. Línea (entre cabeceras) en Servicio]]</f>
        <v>250089.84</v>
      </c>
      <c r="K32" s="89">
        <f>+Tabla1[[#This Row],[TK Remolcados (1)]]+Tabla1[[#This Row],[TK Coche Motor (2)]]+Tabla1[[#This Row],[TK Eléctricos (3)]]</f>
        <v>250089.84</v>
      </c>
      <c r="L32" s="15">
        <f>Tabla1[[#This Row],[Trenes Kilómetro (TK) (1+2+3)]]/K20-1</f>
        <v>0.28372225384177563</v>
      </c>
      <c r="M32" s="6">
        <f>Tabla1[[#This Row],[TK Remolcados (1)]]</f>
        <v>250089.84</v>
      </c>
      <c r="N32" s="35">
        <f>Tabla1[[#This Row],[TK Remolcados (1)]]*Tabla1[[#This Row],[Form. Media Trenes Remolcados]]</f>
        <v>1500539.04</v>
      </c>
      <c r="O32" s="6"/>
      <c r="P32" s="6"/>
      <c r="Q32" s="89">
        <f>Tabla1[[#This Row],[CK Remolcados (5)]]+Tabla1[[#This Row],[CK Coche Motor (6)]]+Tabla1[[#This Row],[CK Eléctricos (7)]]</f>
        <v>1500539.04</v>
      </c>
      <c r="R32" s="34">
        <f>IFERROR(Tabla1[[#This Row],[Coches Kilómetro (CK) (5+6+7)]]/Q20-1,0)</f>
        <v>0.26061105123578621</v>
      </c>
      <c r="S32" s="36">
        <v>37.9</v>
      </c>
      <c r="T32" s="34">
        <f>Tabla1[[#This Row],[Velocidad Comercial Trenes Diésel]]/S20-1</f>
        <v>0.11964549483013287</v>
      </c>
      <c r="U32" s="36"/>
      <c r="V32" s="34"/>
      <c r="W32" s="36">
        <v>6</v>
      </c>
      <c r="X32" s="6"/>
      <c r="Y32" s="6"/>
      <c r="Z32" s="35">
        <f>Tabla1[[#This Row],[Form. Media Trenes Remolcados]]*Tabla1[[#This Row],[Asientos Prom. x C. Remolcados]]*Tabla1[[#This Row],[Trenes Corridos (TC)]]</f>
        <v>2598336</v>
      </c>
      <c r="AC32" s="6">
        <v>96</v>
      </c>
      <c r="AF32" s="6">
        <f>+'[2]SM TAB'!$H36</f>
        <v>4544</v>
      </c>
      <c r="AG32" s="6">
        <f>+Tabla1[[#This Row],[Trenes Programados]]-Tabla1[[#This Row],[Trenes Corridos (TC)]]</f>
        <v>33</v>
      </c>
      <c r="AH32" s="89">
        <f>+'[2]SM TAB'!$J36</f>
        <v>4511</v>
      </c>
      <c r="AI32" s="15">
        <f>IFERROR(+Tabla1[[#This Row],[Trenes Corridos (TC)]]/AH20-1,0)</f>
        <v>0.28372225384177585</v>
      </c>
      <c r="AJ32" s="6">
        <f>+'[2]SM TAB'!$K36</f>
        <v>4375</v>
      </c>
      <c r="AK32" s="6">
        <f>+Tabla1[[#This Row],[Trenes Corridos (TC)]]-Tabla1[[#This Row],[Trenes Puntuales]]</f>
        <v>136</v>
      </c>
      <c r="AL32" s="92">
        <f>Tabla1[[#This Row],[Trenes Puntuales]]/Tabla1[[#This Row],[Trenes Programados]]</f>
        <v>0.96280809859154926</v>
      </c>
      <c r="AM32" s="92">
        <v>0.95</v>
      </c>
      <c r="AN32" s="92">
        <f>+IF(Tabla1[[#This Row],[Regularidad Absoluta]]&gt;=Tabla1[[#This Row],[RA 95%]],Tabla1[[#This Row],[Regularidad Absoluta]],"")</f>
        <v>0.96280809859154926</v>
      </c>
      <c r="AO32" s="92">
        <f>Tabla1[[#This Row],[Trenes Puntuales]]/Tabla1[[#This Row],[Trenes Corridos (TC)]]</f>
        <v>0.96985147417424078</v>
      </c>
      <c r="AP32" s="92">
        <f>Tabla1[[#This Row],[Trenes Corridos (TC)]]/Tabla1[[#This Row],[Trenes Programados]]</f>
        <v>0.992737676056338</v>
      </c>
      <c r="AQ32" s="92">
        <f>IFERROR(Tabla1[[#This Row],[Regularidad Relativa]]/AO20-1,0)</f>
        <v>8.3298817625010235E-2</v>
      </c>
      <c r="AR32" s="7">
        <f>+'[3]DATOS SM#Bol por Estación'!$AE16</f>
        <v>3216213</v>
      </c>
      <c r="AS32" s="15">
        <f>+Tabla1[[#This Row],[Pasajeros Pagos (PAX)]]/AR20-1</f>
        <v>0.26337354963244386</v>
      </c>
      <c r="AT32" s="6">
        <f>+Tabla1[[#This Row],[Pasajeros Pagos (PAX)]]/Tabla1[[#This Row],[Indice Dia Habil]]</f>
        <v>119340</v>
      </c>
      <c r="AU32" s="15">
        <f>+Tabla1[[#This Row],[PAX Día Habil]]/AT20-1</f>
        <v>0.25259151191758433</v>
      </c>
      <c r="AV32" s="6">
        <f>+Tabla1[[#This Row],[Pasajeros Pagos (PAX)]]/Tabla1[[#This Row],[Trenes Corridos (TC)]]</f>
        <v>712.97118155619592</v>
      </c>
      <c r="AW32" s="6">
        <f>+Tabla1[[#This Row],[PAX x Tren]]/Tabla1[[#This Row],[Form. Media Trenes Remolcados]]</f>
        <v>118.82853025936599</v>
      </c>
      <c r="AX32" s="15">
        <f>+Tabla1[[#This Row],[PAX x Coche]]/AW20-1</f>
        <v>2.1913963025705918E-3</v>
      </c>
      <c r="AY32" s="6">
        <v>188</v>
      </c>
      <c r="AZ32" s="9">
        <f>+Tabla1[[#This Row],[PAX Kilómetro]]/Tabla1[[#This Row],[Coches Kilómetro (CK) (5+6+7)]]</f>
        <v>46.51116714697406</v>
      </c>
      <c r="BA32" s="15">
        <f>+Tabla1[[#This Row],[Ocupación Media (PaxKm/CocheKm)]]/AZ20-1</f>
        <v>-3.771887385111572E-2</v>
      </c>
      <c r="BB32" s="15">
        <f>+Tabla1[[#This Row],[Ocupación Media (PaxKm/CocheKm)]]/Tabla1[[#This Row],[Capacidad x Coche (4xm2)]]</f>
        <v>0.24739982524986201</v>
      </c>
      <c r="BC32" s="15">
        <f>+Tabla1[[#This Row],[% de Ocupación Media PAX]]/BB20-1</f>
        <v>-3.7718873851115831E-2</v>
      </c>
      <c r="BD32" s="35">
        <f>+Tabla1[[#This Row],[Pasajeros Pagos (PAX)]]*Tabla1[[#This Row],[PAX Recorrido Medio]]</f>
        <v>69791822.099999994</v>
      </c>
      <c r="BE32" s="36">
        <v>21.7</v>
      </c>
      <c r="BF32" s="34">
        <f>+Tabla1[[#This Row],[PAX Recorrido Medio]]/BE20-1</f>
        <v>-3.982300217396495E-2</v>
      </c>
      <c r="BG32" s="35">
        <f>+Tabla1[[#This Row],[Pasajeros Pagos (PAX)]]*CN32</f>
        <v>3133712.104320073</v>
      </c>
      <c r="BH32" s="123">
        <f t="shared" si="2"/>
        <v>0.19999980100815484</v>
      </c>
      <c r="BI32" s="89">
        <f t="shared" si="1"/>
        <v>4020265.25</v>
      </c>
      <c r="BJ32" s="34">
        <f>+(Tabla1[[#This Row],[Variación % TC]]*0.2)-(Tabla1[[#This Row],[Vaciación % PAX Recorrido Medio]]*0.1)-(Tabla1[[#This Row],[Variación % Ocupación PAX]]*0.5)+(Tabla1[[#This Row],[Variación % RA]]*0.1)+(Tabla1[[#This Row],[Variación % Velocidad Comercial TE]]*0.1)</f>
        <v>8.7916069673810604E-2</v>
      </c>
      <c r="BL32" s="10"/>
      <c r="BN32" s="47"/>
      <c r="BO32" s="80">
        <v>26.95</v>
      </c>
      <c r="BP32" s="74">
        <v>55.44</v>
      </c>
      <c r="BQ32" s="74">
        <f>+Tabla1[[#This Row],[Km. Línea (entre cabeceras) en Servicio]]</f>
        <v>55.44</v>
      </c>
      <c r="BR32" s="35">
        <v>20</v>
      </c>
      <c r="BS32" s="35">
        <v>764</v>
      </c>
      <c r="BT32" s="70">
        <f>+Tabla1[[#This Row],[Recaudación Vta. Boletos $]]/Tabla1[[#This Row],[Km. Línea (entre cabeceras) en Servicio]]</f>
        <v>0</v>
      </c>
      <c r="BU32" s="71">
        <f>+Tabla1[[#This Row],[Recaudación/Km. Línea (PESOS)]]/CP32</f>
        <v>0</v>
      </c>
      <c r="BV32" s="70">
        <f>+Tabla1[[#This Row],[Recaudación Vta. Boletos $]]/Tabla1[[#This Row],[Trenes Corridos (TC)]]</f>
        <v>0</v>
      </c>
      <c r="BW32" s="71">
        <f>+Tabla1[[#This Row],[Recaudación/Trenes Corridos (PESOS)]]/CP32</f>
        <v>0</v>
      </c>
      <c r="BX32" s="70">
        <f>+Tabla1[[#This Row],[Recaudación Vta. Boletos $]]/Tabla1[[#This Row],[Coches Kilómetro (CK) (5+6+7)]]</f>
        <v>0</v>
      </c>
      <c r="BY32" s="71">
        <f>+Tabla1[[#This Row],[Recaudación/Coche Kilómetro (PESOS)]]/CP32</f>
        <v>0</v>
      </c>
      <c r="BZ32" s="72">
        <f>+Tabla1[[#This Row],[Recaudación Vta. Boletos $]]/Tabla1[[#This Row],[PAX Kilómetro]]</f>
        <v>0</v>
      </c>
      <c r="CA32" s="73">
        <f>+Tabla1[[#This Row],[Recaudación/Pasajeros Kilómetro (PESOS)]]/CP32</f>
        <v>0</v>
      </c>
      <c r="CB32" s="70">
        <f>+Tabla1[[#This Row],[Recaudación Vta. Boletos $]]/Tabla1[[#This Row],[Personal]]</f>
        <v>0</v>
      </c>
      <c r="CC32" s="71">
        <f>+Tabla1[[#This Row],[Recaudación/Personal (PESOS)]]/CP32</f>
        <v>0</v>
      </c>
      <c r="CD32" s="35">
        <f>+Tabla1[[#This Row],[Pasajeros Pagos (PAX)]]/Tabla1[[#This Row],[Personal]]</f>
        <v>4209.702879581152</v>
      </c>
      <c r="CE32" s="74">
        <f>+Tabla1[[#This Row],[Trenes Corridos (TC)]]/Tabla1[[#This Row],[Personal]]</f>
        <v>5.9044502617801049</v>
      </c>
      <c r="CF32" s="35">
        <f>+Tabla1[[#This Row],[Pasajeros Pagos (PAX)]]/Tabla1[[#This Row],[Km. Línea (entre cabeceras) en Servicio]]</f>
        <v>58012.5</v>
      </c>
      <c r="CG32" s="35">
        <f>+Tabla1[[#This Row],[Pasajeros Pagos (PAX)]]/Tabla1[[#This Row],[Cantidad de Estaciones en Servicio]]</f>
        <v>160810.65</v>
      </c>
      <c r="CH32" s="35">
        <f>+Tabla1[[#This Row],[PAX Kilómetro]]/Tabla1[[#This Row],[Km. Línea (entre cabeceras) en Servicio]]</f>
        <v>1258871.25</v>
      </c>
      <c r="CI32" s="35">
        <f>+Tabla1[[#This Row],[Coches Kilómetro (CK) (5+6+7)]]/Tabla1[[#This Row],[Km. Línea (entre cabeceras) en Servicio]]</f>
        <v>27066</v>
      </c>
      <c r="CJ32" s="35">
        <f>+[1]!SMar_InfraMR[[#This Row],[Total Coches Remolcados]]</f>
        <v>146</v>
      </c>
      <c r="CK32" s="35">
        <f>+Tabla1[[#This Row],[Pasajeros Pagos (PAX)]]/Tabla1[[#This Row],[Coches en Servicio]]</f>
        <v>22028.85616438356</v>
      </c>
      <c r="CM32" s="12">
        <f>+Tabla1[[#This Row],[PAX x Tren]]</f>
        <v>712.97118155619592</v>
      </c>
      <c r="CN32" s="11">
        <v>0.97434843535551685</v>
      </c>
      <c r="CP32" s="10">
        <v>0.99939999999999996</v>
      </c>
      <c r="CQ32" s="67">
        <v>672.29942184328206</v>
      </c>
      <c r="EA32" s="2">
        <v>1995</v>
      </c>
      <c r="EB32" s="2" t="s">
        <v>3</v>
      </c>
    </row>
    <row r="33" spans="1:132" ht="12.75" customHeight="1" x14ac:dyDescent="0.2">
      <c r="A33" s="91" t="s">
        <v>202</v>
      </c>
      <c r="B33" s="2" t="s">
        <v>4</v>
      </c>
      <c r="C33" s="94">
        <v>34912</v>
      </c>
      <c r="D33" s="4" t="s">
        <v>253</v>
      </c>
      <c r="E33" s="4" t="s">
        <v>251</v>
      </c>
      <c r="F33" s="4" t="s">
        <v>252</v>
      </c>
      <c r="G33" s="4" t="s">
        <v>112</v>
      </c>
      <c r="H33" s="6">
        <f>Tabla1[[#This Row],[Trenes Corridos (TC)]]*Tabla1[[#This Row],[Km. Línea (entre cabeceras) en Servicio]]</f>
        <v>251642.16</v>
      </c>
      <c r="K33" s="89">
        <f>+Tabla1[[#This Row],[TK Remolcados (1)]]+Tabla1[[#This Row],[TK Coche Motor (2)]]+Tabla1[[#This Row],[TK Eléctricos (3)]]</f>
        <v>251642.16</v>
      </c>
      <c r="L33" s="15">
        <f>Tabla1[[#This Row],[Trenes Kilómetro (TK) (1+2+3)]]/K21-1</f>
        <v>0.25386740331491731</v>
      </c>
      <c r="M33" s="6">
        <f>Tabla1[[#This Row],[TK Remolcados (1)]]</f>
        <v>251642.16</v>
      </c>
      <c r="N33" s="35">
        <f>Tabla1[[#This Row],[TK Remolcados (1)]]*Tabla1[[#This Row],[Form. Media Trenes Remolcados]]</f>
        <v>1509852.96</v>
      </c>
      <c r="O33" s="6"/>
      <c r="P33" s="6"/>
      <c r="Q33" s="89">
        <f>Tabla1[[#This Row],[CK Remolcados (5)]]+Tabla1[[#This Row],[CK Coche Motor (6)]]+Tabla1[[#This Row],[CK Eléctricos (7)]]</f>
        <v>1509852.96</v>
      </c>
      <c r="R33" s="34">
        <f>IFERROR(Tabla1[[#This Row],[Coches Kilómetro (CK) (5+6+7)]]/Q21-1,0)</f>
        <v>0.19605793638942814</v>
      </c>
      <c r="S33" s="36">
        <v>37.9</v>
      </c>
      <c r="T33" s="34">
        <f>Tabla1[[#This Row],[Velocidad Comercial Trenes Diésel]]/S21-1</f>
        <v>0.11569031498380933</v>
      </c>
      <c r="U33" s="36"/>
      <c r="V33" s="34"/>
      <c r="W33" s="36">
        <v>6</v>
      </c>
      <c r="X33" s="6"/>
      <c r="Y33" s="6"/>
      <c r="Z33" s="35">
        <f>Tabla1[[#This Row],[Form. Media Trenes Remolcados]]*Tabla1[[#This Row],[Asientos Prom. x C. Remolcados]]*Tabla1[[#This Row],[Trenes Corridos (TC)]]</f>
        <v>2614464</v>
      </c>
      <c r="AC33" s="6">
        <v>96</v>
      </c>
      <c r="AF33" s="6">
        <f>+'[2]SM TAB'!$H37</f>
        <v>4584</v>
      </c>
      <c r="AG33" s="6">
        <f>+Tabla1[[#This Row],[Trenes Programados]]-Tabla1[[#This Row],[Trenes Corridos (TC)]]</f>
        <v>45</v>
      </c>
      <c r="AH33" s="89">
        <f>+'[2]SM TAB'!$J37</f>
        <v>4539</v>
      </c>
      <c r="AI33" s="15">
        <f>IFERROR(+Tabla1[[#This Row],[Trenes Corridos (TC)]]/AH21-1,0)</f>
        <v>0.25386740331491708</v>
      </c>
      <c r="AJ33" s="6">
        <f>+'[2]SM TAB'!$K37</f>
        <v>4424</v>
      </c>
      <c r="AK33" s="6">
        <f>+Tabla1[[#This Row],[Trenes Corridos (TC)]]-Tabla1[[#This Row],[Trenes Puntuales]]</f>
        <v>115</v>
      </c>
      <c r="AL33" s="92">
        <f>Tabla1[[#This Row],[Trenes Puntuales]]/Tabla1[[#This Row],[Trenes Programados]]</f>
        <v>0.96509598603839442</v>
      </c>
      <c r="AM33" s="92">
        <v>0.95</v>
      </c>
      <c r="AN33" s="92">
        <f>+IF(Tabla1[[#This Row],[Regularidad Absoluta]]&gt;=Tabla1[[#This Row],[RA 95%]],Tabla1[[#This Row],[Regularidad Absoluta]],"")</f>
        <v>0.96509598603839442</v>
      </c>
      <c r="AO33" s="92">
        <f>Tabla1[[#This Row],[Trenes Puntuales]]/Tabla1[[#This Row],[Trenes Corridos (TC)]]</f>
        <v>0.97466402291253584</v>
      </c>
      <c r="AP33" s="92">
        <f>Tabla1[[#This Row],[Trenes Corridos (TC)]]/Tabla1[[#This Row],[Trenes Programados]]</f>
        <v>0.99018324607329844</v>
      </c>
      <c r="AQ33" s="92">
        <f>IFERROR(Tabla1[[#This Row],[Regularidad Relativa]]/AO21-1,0)</f>
        <v>7.5040756533631736E-2</v>
      </c>
      <c r="AR33" s="7">
        <f>+'[3]DATOS SM#Bol por Estación'!$AE17</f>
        <v>3342648</v>
      </c>
      <c r="AS33" s="15">
        <f>+Tabla1[[#This Row],[Pasajeros Pagos (PAX)]]/AR21-1</f>
        <v>0.27436308494678796</v>
      </c>
      <c r="AT33" s="6">
        <f>+Tabla1[[#This Row],[Pasajeros Pagos (PAX)]]/Tabla1[[#This Row],[Indice Dia Habil]]</f>
        <v>122711.01321585904</v>
      </c>
      <c r="AU33" s="15">
        <f>+Tabla1[[#This Row],[PAX Día Habil]]/AT21-1</f>
        <v>0.27436308494678796</v>
      </c>
      <c r="AV33" s="6">
        <f>+Tabla1[[#This Row],[Pasajeros Pagos (PAX)]]/Tabla1[[#This Row],[Trenes Corridos (TC)]]</f>
        <v>736.4282881692003</v>
      </c>
      <c r="AW33" s="6">
        <f>+Tabla1[[#This Row],[PAX x Tren]]/Tabla1[[#This Row],[Form. Media Trenes Remolcados]]</f>
        <v>122.73804802820005</v>
      </c>
      <c r="AX33" s="15">
        <f>+Tabla1[[#This Row],[PAX x Coche]]/AW21-1</f>
        <v>6.5469360785098685E-2</v>
      </c>
      <c r="AY33" s="6">
        <v>188</v>
      </c>
      <c r="AZ33" s="9">
        <f>+Tabla1[[#This Row],[PAX Kilómetro]]/Tabla1[[#This Row],[Coches Kilómetro (CK) (5+6+7)]]</f>
        <v>48.041407687805567</v>
      </c>
      <c r="BA33" s="15">
        <f>+Tabla1[[#This Row],[Ocupación Media (PaxKm/CocheKm)]]/AZ21-1</f>
        <v>3.2173443260564039E-2</v>
      </c>
      <c r="BB33" s="15">
        <f>+Tabla1[[#This Row],[Ocupación Media (PaxKm/CocheKm)]]/Tabla1[[#This Row],[Capacidad x Coche (4xm2)]]</f>
        <v>0.25553940259471047</v>
      </c>
      <c r="BC33" s="15">
        <f>+Tabla1[[#This Row],[% de Ocupación Media PAX]]/BB21-1</f>
        <v>3.2173443260564039E-2</v>
      </c>
      <c r="BD33" s="35">
        <f>+Tabla1[[#This Row],[Pasajeros Pagos (PAX)]]*Tabla1[[#This Row],[PAX Recorrido Medio]]</f>
        <v>72535461.599999994</v>
      </c>
      <c r="BE33" s="36">
        <v>21.7</v>
      </c>
      <c r="BF33" s="34">
        <f>+Tabla1[[#This Row],[PAX Recorrido Medio]]/BE21-1</f>
        <v>-3.125E-2</v>
      </c>
      <c r="BG33" s="35">
        <f>+Tabla1[[#This Row],[Pasajeros Pagos (PAX)]]*CN33</f>
        <v>3234469.972747494</v>
      </c>
      <c r="BH33" s="123">
        <f t="shared" si="2"/>
        <v>0.19999980853498389</v>
      </c>
      <c r="BI33" s="89">
        <f t="shared" si="1"/>
        <v>4178309</v>
      </c>
      <c r="BJ33" s="34">
        <f>+(Tabla1[[#This Row],[Variación % TC]]*0.2)-(Tabla1[[#This Row],[Vaciación % PAX Recorrido Medio]]*0.1)-(Tabla1[[#This Row],[Variación % Ocupación PAX]]*0.5)+(Tabla1[[#This Row],[Variación % RA]]*0.1)+(Tabla1[[#This Row],[Variación % Velocidad Comercial TE]]*0.1)</f>
        <v>4.5315834686064579E-2</v>
      </c>
      <c r="BL33" s="10"/>
      <c r="BN33" s="47"/>
      <c r="BO33" s="80">
        <v>27.24</v>
      </c>
      <c r="BP33" s="74">
        <v>55.44</v>
      </c>
      <c r="BQ33" s="74">
        <f>+Tabla1[[#This Row],[Km. Línea (entre cabeceras) en Servicio]]</f>
        <v>55.44</v>
      </c>
      <c r="BR33" s="35">
        <v>20</v>
      </c>
      <c r="BS33" s="35">
        <v>764</v>
      </c>
      <c r="BT33" s="70">
        <f>+Tabla1[[#This Row],[Recaudación Vta. Boletos $]]/Tabla1[[#This Row],[Km. Línea (entre cabeceras) en Servicio]]</f>
        <v>0</v>
      </c>
      <c r="BU33" s="71">
        <f>+Tabla1[[#This Row],[Recaudación/Km. Línea (PESOS)]]/CP33</f>
        <v>0</v>
      </c>
      <c r="BV33" s="70">
        <f>+Tabla1[[#This Row],[Recaudación Vta. Boletos $]]/Tabla1[[#This Row],[Trenes Corridos (TC)]]</f>
        <v>0</v>
      </c>
      <c r="BW33" s="71">
        <f>+Tabla1[[#This Row],[Recaudación/Trenes Corridos (PESOS)]]/CP33</f>
        <v>0</v>
      </c>
      <c r="BX33" s="70">
        <f>+Tabla1[[#This Row],[Recaudación Vta. Boletos $]]/Tabla1[[#This Row],[Coches Kilómetro (CK) (5+6+7)]]</f>
        <v>0</v>
      </c>
      <c r="BY33" s="71">
        <f>+Tabla1[[#This Row],[Recaudación/Coche Kilómetro (PESOS)]]/CP33</f>
        <v>0</v>
      </c>
      <c r="BZ33" s="72">
        <f>+Tabla1[[#This Row],[Recaudación Vta. Boletos $]]/Tabla1[[#This Row],[PAX Kilómetro]]</f>
        <v>0</v>
      </c>
      <c r="CA33" s="73">
        <f>+Tabla1[[#This Row],[Recaudación/Pasajeros Kilómetro (PESOS)]]/CP33</f>
        <v>0</v>
      </c>
      <c r="CB33" s="70">
        <f>+Tabla1[[#This Row],[Recaudación Vta. Boletos $]]/Tabla1[[#This Row],[Personal]]</f>
        <v>0</v>
      </c>
      <c r="CC33" s="71">
        <f>+Tabla1[[#This Row],[Recaudación/Personal (PESOS)]]/CP33</f>
        <v>0</v>
      </c>
      <c r="CD33" s="35">
        <f>+Tabla1[[#This Row],[Pasajeros Pagos (PAX)]]/Tabla1[[#This Row],[Personal]]</f>
        <v>4375.1937172774869</v>
      </c>
      <c r="CE33" s="74">
        <f>+Tabla1[[#This Row],[Trenes Corridos (TC)]]/Tabla1[[#This Row],[Personal]]</f>
        <v>5.9410994764397902</v>
      </c>
      <c r="CF33" s="35">
        <f>+Tabla1[[#This Row],[Pasajeros Pagos (PAX)]]/Tabla1[[#This Row],[Km. Línea (entre cabeceras) en Servicio]]</f>
        <v>60293.073593073597</v>
      </c>
      <c r="CG33" s="35">
        <f>+Tabla1[[#This Row],[Pasajeros Pagos (PAX)]]/Tabla1[[#This Row],[Cantidad de Estaciones en Servicio]]</f>
        <v>167132.4</v>
      </c>
      <c r="CH33" s="35">
        <f>+Tabla1[[#This Row],[PAX Kilómetro]]/Tabla1[[#This Row],[Km. Línea (entre cabeceras) en Servicio]]</f>
        <v>1308359.696969697</v>
      </c>
      <c r="CI33" s="35">
        <f>+Tabla1[[#This Row],[Coches Kilómetro (CK) (5+6+7)]]/Tabla1[[#This Row],[Km. Línea (entre cabeceras) en Servicio]]</f>
        <v>27234</v>
      </c>
      <c r="CJ33" s="35">
        <f>+[1]!SMar_InfraMR[[#This Row],[Total Coches Remolcados]]</f>
        <v>146</v>
      </c>
      <c r="CK33" s="35">
        <f>+Tabla1[[#This Row],[Pasajeros Pagos (PAX)]]/Tabla1[[#This Row],[Coches en Servicio]]</f>
        <v>22894.849315068492</v>
      </c>
      <c r="CM33" s="12">
        <f>+Tabla1[[#This Row],[PAX x Tren]]</f>
        <v>736.4282881692003</v>
      </c>
      <c r="CN33" s="11">
        <v>0.96763702691623354</v>
      </c>
      <c r="CP33" s="10">
        <v>0.99839999999999995</v>
      </c>
      <c r="CQ33" s="67">
        <v>671.9922434666953</v>
      </c>
      <c r="EA33" s="2">
        <v>1995</v>
      </c>
      <c r="EB33" s="2" t="s">
        <v>4</v>
      </c>
    </row>
    <row r="34" spans="1:132" ht="12.75" customHeight="1" x14ac:dyDescent="0.2">
      <c r="A34" s="91" t="s">
        <v>202</v>
      </c>
      <c r="B34" s="2" t="s">
        <v>11</v>
      </c>
      <c r="C34" s="94">
        <v>34943</v>
      </c>
      <c r="D34" s="4" t="s">
        <v>253</v>
      </c>
      <c r="E34" s="4" t="s">
        <v>251</v>
      </c>
      <c r="F34" s="4" t="s">
        <v>252</v>
      </c>
      <c r="G34" s="4" t="s">
        <v>112</v>
      </c>
      <c r="H34" s="6">
        <f>Tabla1[[#This Row],[Trenes Corridos (TC)]]*Tabla1[[#This Row],[Km. Línea (entre cabeceras) en Servicio]]</f>
        <v>241496.63999999998</v>
      </c>
      <c r="K34" s="89">
        <f>+Tabla1[[#This Row],[TK Remolcados (1)]]+Tabla1[[#This Row],[TK Coche Motor (2)]]+Tabla1[[#This Row],[TK Eléctricos (3)]]</f>
        <v>241496.63999999998</v>
      </c>
      <c r="L34" s="15">
        <f>Tabla1[[#This Row],[Trenes Kilómetro (TK) (1+2+3)]]/K22-1</f>
        <v>0.15820260568997613</v>
      </c>
      <c r="M34" s="6">
        <f>Tabla1[[#This Row],[TK Remolcados (1)]]</f>
        <v>241496.63999999998</v>
      </c>
      <c r="N34" s="35">
        <f>Tabla1[[#This Row],[TK Remolcados (1)]]*Tabla1[[#This Row],[Form. Media Trenes Remolcados]]</f>
        <v>1448979.8399999999</v>
      </c>
      <c r="O34" s="6"/>
      <c r="P34" s="6"/>
      <c r="Q34" s="89">
        <f>Tabla1[[#This Row],[CK Remolcados (5)]]+Tabla1[[#This Row],[CK Coche Motor (6)]]+Tabla1[[#This Row],[CK Eléctricos (7)]]</f>
        <v>1448979.8399999999</v>
      </c>
      <c r="R34" s="34">
        <f>IFERROR(Tabla1[[#This Row],[Coches Kilómetro (CK) (5+6+7)]]/Q22-1,0)</f>
        <v>0.14108631102460678</v>
      </c>
      <c r="S34" s="36">
        <v>37.9</v>
      </c>
      <c r="T34" s="34">
        <f>Tabla1[[#This Row],[Velocidad Comercial Trenes Diésel]]/S22-1</f>
        <v>8.6894178376828224E-2</v>
      </c>
      <c r="U34" s="36"/>
      <c r="V34" s="34"/>
      <c r="W34" s="36">
        <v>6</v>
      </c>
      <c r="X34" s="6"/>
      <c r="Y34" s="6"/>
      <c r="Z34" s="35">
        <f>Tabla1[[#This Row],[Form. Media Trenes Remolcados]]*Tabla1[[#This Row],[Asientos Prom. x C. Remolcados]]*Tabla1[[#This Row],[Trenes Corridos (TC)]]</f>
        <v>2509056</v>
      </c>
      <c r="AC34" s="6">
        <v>96</v>
      </c>
      <c r="AF34" s="6">
        <f>+'[2]SM TAB'!$H38</f>
        <v>4415</v>
      </c>
      <c r="AG34" s="6">
        <f>+Tabla1[[#This Row],[Trenes Programados]]-Tabla1[[#This Row],[Trenes Corridos (TC)]]</f>
        <v>59</v>
      </c>
      <c r="AH34" s="89">
        <f>+'[2]SM TAB'!$J38</f>
        <v>4356</v>
      </c>
      <c r="AI34" s="15">
        <f>IFERROR(+Tabla1[[#This Row],[Trenes Corridos (TC)]]/AH22-1,0)</f>
        <v>0.15820260568997613</v>
      </c>
      <c r="AJ34" s="6">
        <f>+'[2]SM TAB'!$K38</f>
        <v>4242</v>
      </c>
      <c r="AK34" s="6">
        <f>+Tabla1[[#This Row],[Trenes Corridos (TC)]]-Tabla1[[#This Row],[Trenes Puntuales]]</f>
        <v>114</v>
      </c>
      <c r="AL34" s="92">
        <f>Tabla1[[#This Row],[Trenes Puntuales]]/Tabla1[[#This Row],[Trenes Programados]]</f>
        <v>0.96081540203850513</v>
      </c>
      <c r="AM34" s="92">
        <v>0.95</v>
      </c>
      <c r="AN34" s="92">
        <f>+IF(Tabla1[[#This Row],[Regularidad Absoluta]]&gt;=Tabla1[[#This Row],[RA 95%]],Tabla1[[#This Row],[Regularidad Absoluta]],"")</f>
        <v>0.96081540203850513</v>
      </c>
      <c r="AO34" s="92">
        <f>Tabla1[[#This Row],[Trenes Puntuales]]/Tabla1[[#This Row],[Trenes Corridos (TC)]]</f>
        <v>0.97382920110192839</v>
      </c>
      <c r="AP34" s="92">
        <f>Tabla1[[#This Row],[Trenes Corridos (TC)]]/Tabla1[[#This Row],[Trenes Programados]]</f>
        <v>0.98663646659116644</v>
      </c>
      <c r="AQ34" s="92">
        <f>IFERROR(Tabla1[[#This Row],[Regularidad Relativa]]/AO22-1,0)</f>
        <v>1.1480702939616894E-2</v>
      </c>
      <c r="AR34" s="7">
        <f>+'[3]DATOS SM#Bol por Estación'!$AE18</f>
        <v>3346096</v>
      </c>
      <c r="AS34" s="15">
        <f>+Tabla1[[#This Row],[Pasajeros Pagos (PAX)]]/AR22-1</f>
        <v>0.22369317998964311</v>
      </c>
      <c r="AT34" s="6">
        <f>+Tabla1[[#This Row],[Pasajeros Pagos (PAX)]]/Tabla1[[#This Row],[Indice Dia Habil]]</f>
        <v>126410.88024178316</v>
      </c>
      <c r="AU34" s="15">
        <f>+Tabla1[[#This Row],[PAX Día Habil]]/AT22-1</f>
        <v>0.23709971652900852</v>
      </c>
      <c r="AV34" s="6">
        <f>+Tabla1[[#This Row],[Pasajeros Pagos (PAX)]]/Tabla1[[#This Row],[Trenes Corridos (TC)]]</f>
        <v>768.15794306703401</v>
      </c>
      <c r="AW34" s="6">
        <f>+Tabla1[[#This Row],[PAX x Tren]]/Tabla1[[#This Row],[Form. Media Trenes Remolcados]]</f>
        <v>128.02632384450567</v>
      </c>
      <c r="AX34" s="15">
        <f>+Tabla1[[#This Row],[PAX x Coche]]/AW22-1</f>
        <v>7.2393181976621701E-2</v>
      </c>
      <c r="AY34" s="6">
        <v>188</v>
      </c>
      <c r="AZ34" s="9">
        <f>+Tabla1[[#This Row],[PAX Kilómetro]]/Tabla1[[#This Row],[Coches Kilómetro (CK) (5+6+7)]]</f>
        <v>49.649458200881533</v>
      </c>
      <c r="BA34" s="15">
        <f>+Tabla1[[#This Row],[Ocupación Media (PaxKm/CocheKm)]]/AZ22-1</f>
        <v>3.3921677690464946E-2</v>
      </c>
      <c r="BB34" s="15">
        <f>+Tabla1[[#This Row],[Ocupación Media (PaxKm/CocheKm)]]/Tabla1[[#This Row],[Capacidad x Coche (4xm2)]]</f>
        <v>0.26409286277064647</v>
      </c>
      <c r="BC34" s="15">
        <f>+Tabla1[[#This Row],[% de Ocupación Media PAX]]/BB22-1</f>
        <v>3.3921677690464946E-2</v>
      </c>
      <c r="BD34" s="35">
        <f>+Tabla1[[#This Row],[Pasajeros Pagos (PAX)]]*Tabla1[[#This Row],[PAX Recorrido Medio]]</f>
        <v>71941064</v>
      </c>
      <c r="BE34" s="36">
        <v>21.5</v>
      </c>
      <c r="BF34" s="34">
        <f>+Tabla1[[#This Row],[PAX Recorrido Medio]]/BE22-1</f>
        <v>-3.5874439461883401E-2</v>
      </c>
      <c r="BG34" s="35">
        <f>+Tabla1[[#This Row],[Pasajeros Pagos (PAX)]]*CN34</f>
        <v>3237581.3558306815</v>
      </c>
      <c r="BH34" s="123">
        <f t="shared" si="2"/>
        <v>0.19999980873227996</v>
      </c>
      <c r="BI34" s="89">
        <f t="shared" si="1"/>
        <v>4182619</v>
      </c>
      <c r="BJ34" s="34">
        <f>+(Tabla1[[#This Row],[Variación % TC]]*0.2)-(Tabla1[[#This Row],[Vaciación % PAX Recorrido Medio]]*0.1)-(Tabla1[[#This Row],[Variación % Ocupación PAX]]*0.5)+(Tabla1[[#This Row],[Variación % RA]]*0.1)+(Tabla1[[#This Row],[Variación % Velocidad Comercial TE]]*0.1)</f>
        <v>1.9415196532912779E-2</v>
      </c>
      <c r="BL34" s="10"/>
      <c r="BN34" s="47"/>
      <c r="BO34" s="80">
        <v>26.47</v>
      </c>
      <c r="BP34" s="74">
        <v>55.44</v>
      </c>
      <c r="BQ34" s="74">
        <f>+Tabla1[[#This Row],[Km. Línea (entre cabeceras) en Servicio]]</f>
        <v>55.44</v>
      </c>
      <c r="BR34" s="35">
        <v>20</v>
      </c>
      <c r="BS34" s="35">
        <v>764</v>
      </c>
      <c r="BT34" s="70">
        <f>+Tabla1[[#This Row],[Recaudación Vta. Boletos $]]/Tabla1[[#This Row],[Km. Línea (entre cabeceras) en Servicio]]</f>
        <v>0</v>
      </c>
      <c r="BU34" s="71">
        <f>+Tabla1[[#This Row],[Recaudación/Km. Línea (PESOS)]]/CP34</f>
        <v>0</v>
      </c>
      <c r="BV34" s="70">
        <f>+Tabla1[[#This Row],[Recaudación Vta. Boletos $]]/Tabla1[[#This Row],[Trenes Corridos (TC)]]</f>
        <v>0</v>
      </c>
      <c r="BW34" s="71">
        <f>+Tabla1[[#This Row],[Recaudación/Trenes Corridos (PESOS)]]/CP34</f>
        <v>0</v>
      </c>
      <c r="BX34" s="70">
        <f>+Tabla1[[#This Row],[Recaudación Vta. Boletos $]]/Tabla1[[#This Row],[Coches Kilómetro (CK) (5+6+7)]]</f>
        <v>0</v>
      </c>
      <c r="BY34" s="71">
        <f>+Tabla1[[#This Row],[Recaudación/Coche Kilómetro (PESOS)]]/CP34</f>
        <v>0</v>
      </c>
      <c r="BZ34" s="72">
        <f>+Tabla1[[#This Row],[Recaudación Vta. Boletos $]]/Tabla1[[#This Row],[PAX Kilómetro]]</f>
        <v>0</v>
      </c>
      <c r="CA34" s="73">
        <f>+Tabla1[[#This Row],[Recaudación/Pasajeros Kilómetro (PESOS)]]/CP34</f>
        <v>0</v>
      </c>
      <c r="CB34" s="70">
        <f>+Tabla1[[#This Row],[Recaudación Vta. Boletos $]]/Tabla1[[#This Row],[Personal]]</f>
        <v>0</v>
      </c>
      <c r="CC34" s="71">
        <f>+Tabla1[[#This Row],[Recaudación/Personal (PESOS)]]/CP34</f>
        <v>0</v>
      </c>
      <c r="CD34" s="35">
        <f>+Tabla1[[#This Row],[Pasajeros Pagos (PAX)]]/Tabla1[[#This Row],[Personal]]</f>
        <v>4379.7068062827229</v>
      </c>
      <c r="CE34" s="74">
        <f>+Tabla1[[#This Row],[Trenes Corridos (TC)]]/Tabla1[[#This Row],[Personal]]</f>
        <v>5.7015706806282722</v>
      </c>
      <c r="CF34" s="35">
        <f>+Tabla1[[#This Row],[Pasajeros Pagos (PAX)]]/Tabla1[[#This Row],[Km. Línea (entre cabeceras) en Servicio]]</f>
        <v>60355.266955266961</v>
      </c>
      <c r="CG34" s="35">
        <f>+Tabla1[[#This Row],[Pasajeros Pagos (PAX)]]/Tabla1[[#This Row],[Cantidad de Estaciones en Servicio]]</f>
        <v>167304.79999999999</v>
      </c>
      <c r="CH34" s="35">
        <f>+Tabla1[[#This Row],[PAX Kilómetro]]/Tabla1[[#This Row],[Km. Línea (entre cabeceras) en Servicio]]</f>
        <v>1297638.2395382395</v>
      </c>
      <c r="CI34" s="35">
        <f>+Tabla1[[#This Row],[Coches Kilómetro (CK) (5+6+7)]]/Tabla1[[#This Row],[Km. Línea (entre cabeceras) en Servicio]]</f>
        <v>26136</v>
      </c>
      <c r="CJ34" s="35">
        <f>+[1]!SMar_InfraMR[[#This Row],[Total Coches Remolcados]]</f>
        <v>146</v>
      </c>
      <c r="CK34" s="35">
        <f>+Tabla1[[#This Row],[Pasajeros Pagos (PAX)]]/Tabla1[[#This Row],[Coches en Servicio]]</f>
        <v>22918.465753424658</v>
      </c>
      <c r="CM34" s="12">
        <f>+Tabla1[[#This Row],[PAX x Tren]]</f>
        <v>768.15794306703401</v>
      </c>
      <c r="CN34" s="11">
        <v>0.96756977559241619</v>
      </c>
      <c r="CP34" s="10">
        <v>0.99890000000000001</v>
      </c>
      <c r="CQ34" s="67">
        <v>671.68506509010854</v>
      </c>
      <c r="EA34" s="2">
        <v>1995</v>
      </c>
      <c r="EB34" s="2" t="s">
        <v>11</v>
      </c>
    </row>
    <row r="35" spans="1:132" ht="12.75" customHeight="1" x14ac:dyDescent="0.2">
      <c r="A35" s="91" t="s">
        <v>202</v>
      </c>
      <c r="B35" s="2" t="s">
        <v>5</v>
      </c>
      <c r="C35" s="94">
        <v>34973</v>
      </c>
      <c r="D35" s="4" t="s">
        <v>253</v>
      </c>
      <c r="E35" s="4" t="s">
        <v>251</v>
      </c>
      <c r="F35" s="4" t="s">
        <v>252</v>
      </c>
      <c r="G35" s="4" t="s">
        <v>112</v>
      </c>
      <c r="H35" s="6">
        <f>Tabla1[[#This Row],[Trenes Corridos (TC)]]*Tabla1[[#This Row],[Km. Línea (entre cabeceras) en Servicio]]</f>
        <v>250921.44</v>
      </c>
      <c r="K35" s="89">
        <f>+Tabla1[[#This Row],[TK Remolcados (1)]]+Tabla1[[#This Row],[TK Coche Motor (2)]]+Tabla1[[#This Row],[TK Eléctricos (3)]]</f>
        <v>250921.44</v>
      </c>
      <c r="L35" s="15">
        <f>Tabla1[[#This Row],[Trenes Kilómetro (TK) (1+2+3)]]/K23-1</f>
        <v>0.1789528523052879</v>
      </c>
      <c r="M35" s="6">
        <f>Tabla1[[#This Row],[TK Remolcados (1)]]</f>
        <v>250921.44</v>
      </c>
      <c r="N35" s="35">
        <f>Tabla1[[#This Row],[TK Remolcados (1)]]*Tabla1[[#This Row],[Form. Media Trenes Remolcados]]</f>
        <v>1505528.6400000001</v>
      </c>
      <c r="O35" s="6"/>
      <c r="P35" s="6"/>
      <c r="Q35" s="89">
        <f>Tabla1[[#This Row],[CK Remolcados (5)]]+Tabla1[[#This Row],[CK Coche Motor (6)]]+Tabla1[[#This Row],[CK Eléctricos (7)]]</f>
        <v>1505528.6400000001</v>
      </c>
      <c r="R35" s="34">
        <f>IFERROR(Tabla1[[#This Row],[Coches Kilómetro (CK) (5+6+7)]]/Q23-1,0)</f>
        <v>0.1789528523052879</v>
      </c>
      <c r="S35" s="36">
        <v>38</v>
      </c>
      <c r="T35" s="34">
        <f>Tabla1[[#This Row],[Velocidad Comercial Trenes Diésel]]/S23-1</f>
        <v>8.8825214899713512E-2</v>
      </c>
      <c r="U35" s="36"/>
      <c r="V35" s="34"/>
      <c r="W35" s="36">
        <v>6</v>
      </c>
      <c r="X35" s="6"/>
      <c r="Y35" s="6"/>
      <c r="Z35" s="35">
        <f>Tabla1[[#This Row],[Form. Media Trenes Remolcados]]*Tabla1[[#This Row],[Asientos Prom. x C. Remolcados]]*Tabla1[[#This Row],[Trenes Corridos (TC)]]</f>
        <v>2606976</v>
      </c>
      <c r="AC35" s="6">
        <v>96</v>
      </c>
      <c r="AF35" s="6">
        <f>+'[2]SM TAB'!$H39</f>
        <v>4541</v>
      </c>
      <c r="AG35" s="6">
        <f>+Tabla1[[#This Row],[Trenes Programados]]-Tabla1[[#This Row],[Trenes Corridos (TC)]]</f>
        <v>15</v>
      </c>
      <c r="AH35" s="89">
        <f>+'[2]SM TAB'!$J39</f>
        <v>4526</v>
      </c>
      <c r="AI35" s="15">
        <f>IFERROR(+Tabla1[[#This Row],[Trenes Corridos (TC)]]/AH23-1,0)</f>
        <v>0.1789528523052879</v>
      </c>
      <c r="AJ35" s="6">
        <f>+'[2]SM TAB'!$K39</f>
        <v>4433</v>
      </c>
      <c r="AK35" s="6">
        <f>+Tabla1[[#This Row],[Trenes Corridos (TC)]]-Tabla1[[#This Row],[Trenes Puntuales]]</f>
        <v>93</v>
      </c>
      <c r="AL35" s="92">
        <f>Tabla1[[#This Row],[Trenes Puntuales]]/Tabla1[[#This Row],[Trenes Programados]]</f>
        <v>0.97621669235851138</v>
      </c>
      <c r="AM35" s="92">
        <v>0.95</v>
      </c>
      <c r="AN35" s="92">
        <f>+IF(Tabla1[[#This Row],[Regularidad Absoluta]]&gt;=Tabla1[[#This Row],[RA 95%]],Tabla1[[#This Row],[Regularidad Absoluta]],"")</f>
        <v>0.97621669235851138</v>
      </c>
      <c r="AO35" s="92">
        <f>Tabla1[[#This Row],[Trenes Puntuales]]/Tabla1[[#This Row],[Trenes Corridos (TC)]]</f>
        <v>0.97945205479452058</v>
      </c>
      <c r="AP35" s="92">
        <f>Tabla1[[#This Row],[Trenes Corridos (TC)]]/Tabla1[[#This Row],[Trenes Programados]]</f>
        <v>0.99669676282757103</v>
      </c>
      <c r="AQ35" s="92">
        <f>IFERROR(Tabla1[[#This Row],[Regularidad Relativa]]/AO23-1,0)</f>
        <v>4.1295053546431593E-2</v>
      </c>
      <c r="AR35" s="7">
        <f>+'[3]DATOS SM#Bol por Estación'!$AE19</f>
        <v>3468548</v>
      </c>
      <c r="AS35" s="15">
        <f>+Tabla1[[#This Row],[Pasajeros Pagos (PAX)]]/AR23-1</f>
        <v>0.22835246871170867</v>
      </c>
      <c r="AT35" s="6">
        <f>+Tabla1[[#This Row],[Pasajeros Pagos (PAX)]]/Tabla1[[#This Row],[Indice Dia Habil]]</f>
        <v>129810.92814371258</v>
      </c>
      <c r="AU35" s="15">
        <f>+Tabla1[[#This Row],[PAX Día Habil]]/AT23-1</f>
        <v>0.23892586196783494</v>
      </c>
      <c r="AV35" s="6">
        <f>+Tabla1[[#This Row],[Pasajeros Pagos (PAX)]]/Tabla1[[#This Row],[Trenes Corridos (TC)]]</f>
        <v>766.36058329650905</v>
      </c>
      <c r="AW35" s="6">
        <f>+Tabla1[[#This Row],[PAX x Tren]]/Tabla1[[#This Row],[Form. Media Trenes Remolcados]]</f>
        <v>127.72676388275151</v>
      </c>
      <c r="AX35" s="15">
        <f>+Tabla1[[#This Row],[PAX x Coche]]/AW23-1</f>
        <v>4.1901265440620783E-2</v>
      </c>
      <c r="AY35" s="6">
        <v>188</v>
      </c>
      <c r="AZ35" s="9">
        <f>+Tabla1[[#This Row],[PAX Kilómetro]]/Tabla1[[#This Row],[Coches Kilómetro (CK) (5+6+7)]]</f>
        <v>49.533286859292154</v>
      </c>
      <c r="BA35" s="15">
        <f>+Tabla1[[#This Row],[Ocupación Media (PaxKm/CocheKm)]]/AZ23-1</f>
        <v>9.0485228366370407E-3</v>
      </c>
      <c r="BB35" s="15">
        <f>+Tabla1[[#This Row],[Ocupación Media (PaxKm/CocheKm)]]/Tabla1[[#This Row],[Capacidad x Coche (4xm2)]]</f>
        <v>0.26347493010261785</v>
      </c>
      <c r="BC35" s="15">
        <f>+Tabla1[[#This Row],[% de Ocupación Media PAX]]/BB23-1</f>
        <v>9.0485228366370407E-3</v>
      </c>
      <c r="BD35" s="35">
        <f>+Tabla1[[#This Row],[Pasajeros Pagos (PAX)]]*Tabla1[[#This Row],[PAX Recorrido Medio]]</f>
        <v>74573782</v>
      </c>
      <c r="BE35" s="36">
        <v>21.5</v>
      </c>
      <c r="BF35" s="34">
        <f>+Tabla1[[#This Row],[PAX Recorrido Medio]]/BE23-1</f>
        <v>-3.1531531531531543E-2</v>
      </c>
      <c r="BG35" s="35">
        <f>+Tabla1[[#This Row],[Pasajeros Pagos (PAX)]]*CN35</f>
        <v>3245341.2282039789</v>
      </c>
      <c r="BH35" s="123">
        <f t="shared" si="2"/>
        <v>0.1999998154847078</v>
      </c>
      <c r="BI35" s="89">
        <f t="shared" si="1"/>
        <v>4335684</v>
      </c>
      <c r="BJ35" s="34">
        <f>+(Tabla1[[#This Row],[Variación % TC]]*0.2)-(Tabla1[[#This Row],[Vaciación % PAX Recorrido Medio]]*0.1)-(Tabla1[[#This Row],[Variación % Ocupación PAX]]*0.5)+(Tabla1[[#This Row],[Variación % RA]]*0.1)+(Tabla1[[#This Row],[Variación % Velocidad Comercial TE]]*0.1)</f>
        <v>3.8548967550535378E-2</v>
      </c>
      <c r="BL35" s="10"/>
      <c r="BN35" s="47"/>
      <c r="BO35" s="80">
        <v>26.72</v>
      </c>
      <c r="BP35" s="74">
        <v>55.44</v>
      </c>
      <c r="BQ35" s="74">
        <f>+Tabla1[[#This Row],[Km. Línea (entre cabeceras) en Servicio]]</f>
        <v>55.44</v>
      </c>
      <c r="BR35" s="35">
        <v>20</v>
      </c>
      <c r="BS35" s="35">
        <v>764</v>
      </c>
      <c r="BT35" s="70">
        <f>+Tabla1[[#This Row],[Recaudación Vta. Boletos $]]/Tabla1[[#This Row],[Km. Línea (entre cabeceras) en Servicio]]</f>
        <v>0</v>
      </c>
      <c r="BU35" s="71">
        <f>+Tabla1[[#This Row],[Recaudación/Km. Línea (PESOS)]]/CP35</f>
        <v>0</v>
      </c>
      <c r="BV35" s="70">
        <f>+Tabla1[[#This Row],[Recaudación Vta. Boletos $]]/Tabla1[[#This Row],[Trenes Corridos (TC)]]</f>
        <v>0</v>
      </c>
      <c r="BW35" s="71">
        <f>+Tabla1[[#This Row],[Recaudación/Trenes Corridos (PESOS)]]/CP35</f>
        <v>0</v>
      </c>
      <c r="BX35" s="70">
        <f>+Tabla1[[#This Row],[Recaudación Vta. Boletos $]]/Tabla1[[#This Row],[Coches Kilómetro (CK) (5+6+7)]]</f>
        <v>0</v>
      </c>
      <c r="BY35" s="71">
        <f>+Tabla1[[#This Row],[Recaudación/Coche Kilómetro (PESOS)]]/CP35</f>
        <v>0</v>
      </c>
      <c r="BZ35" s="72">
        <f>+Tabla1[[#This Row],[Recaudación Vta. Boletos $]]/Tabla1[[#This Row],[PAX Kilómetro]]</f>
        <v>0</v>
      </c>
      <c r="CA35" s="73">
        <f>+Tabla1[[#This Row],[Recaudación/Pasajeros Kilómetro (PESOS)]]/CP35</f>
        <v>0</v>
      </c>
      <c r="CB35" s="70">
        <f>+Tabla1[[#This Row],[Recaudación Vta. Boletos $]]/Tabla1[[#This Row],[Personal]]</f>
        <v>0</v>
      </c>
      <c r="CC35" s="71">
        <f>+Tabla1[[#This Row],[Recaudación/Personal (PESOS)]]/CP35</f>
        <v>0</v>
      </c>
      <c r="CD35" s="35">
        <f>+Tabla1[[#This Row],[Pasajeros Pagos (PAX)]]/Tabla1[[#This Row],[Personal]]</f>
        <v>4539.9842931937173</v>
      </c>
      <c r="CE35" s="74">
        <f>+Tabla1[[#This Row],[Trenes Corridos (TC)]]/Tabla1[[#This Row],[Personal]]</f>
        <v>5.9240837696335076</v>
      </c>
      <c r="CF35" s="35">
        <f>+Tabla1[[#This Row],[Pasajeros Pagos (PAX)]]/Tabla1[[#This Row],[Km. Línea (entre cabeceras) en Servicio]]</f>
        <v>62563.997113997117</v>
      </c>
      <c r="CG35" s="35">
        <f>+Tabla1[[#This Row],[Pasajeros Pagos (PAX)]]/Tabla1[[#This Row],[Cantidad de Estaciones en Servicio]]</f>
        <v>173427.4</v>
      </c>
      <c r="CH35" s="35">
        <f>+Tabla1[[#This Row],[PAX Kilómetro]]/Tabla1[[#This Row],[Km. Línea (entre cabeceras) en Servicio]]</f>
        <v>1345125.937950938</v>
      </c>
      <c r="CI35" s="35">
        <f>+Tabla1[[#This Row],[Coches Kilómetro (CK) (5+6+7)]]/Tabla1[[#This Row],[Km. Línea (entre cabeceras) en Servicio]]</f>
        <v>27156.000000000004</v>
      </c>
      <c r="CJ35" s="35">
        <f>+[1]!SMar_InfraMR[[#This Row],[Total Coches Remolcados]]</f>
        <v>146</v>
      </c>
      <c r="CK35" s="35">
        <f>+Tabla1[[#This Row],[Pasajeros Pagos (PAX)]]/Tabla1[[#This Row],[Coches en Servicio]]</f>
        <v>23757.178082191782</v>
      </c>
      <c r="CM35" s="12">
        <f>+Tabla1[[#This Row],[PAX x Tren]]</f>
        <v>766.36058329650905</v>
      </c>
      <c r="CN35" s="11">
        <v>0.93564835435576466</v>
      </c>
      <c r="CP35" s="10">
        <v>1.0003</v>
      </c>
      <c r="CQ35" s="67">
        <v>671.37788671352178</v>
      </c>
      <c r="EA35" s="2">
        <v>1995</v>
      </c>
      <c r="EB35" s="2" t="s">
        <v>5</v>
      </c>
    </row>
    <row r="36" spans="1:132" ht="12.75" customHeight="1" x14ac:dyDescent="0.2">
      <c r="A36" s="91" t="s">
        <v>202</v>
      </c>
      <c r="B36" s="2" t="s">
        <v>6</v>
      </c>
      <c r="C36" s="94">
        <v>35004</v>
      </c>
      <c r="D36" s="4" t="s">
        <v>253</v>
      </c>
      <c r="E36" s="4" t="s">
        <v>251</v>
      </c>
      <c r="F36" s="4" t="s">
        <v>252</v>
      </c>
      <c r="G36" s="4" t="s">
        <v>112</v>
      </c>
      <c r="H36" s="6">
        <f>Tabla1[[#This Row],[Trenes Corridos (TC)]]*Tabla1[[#This Row],[Km. Línea (entre cabeceras) en Servicio]]</f>
        <v>244268.63999999998</v>
      </c>
      <c r="K36" s="89">
        <f>+Tabla1[[#This Row],[TK Remolcados (1)]]+Tabla1[[#This Row],[TK Coche Motor (2)]]+Tabla1[[#This Row],[TK Eléctricos (3)]]</f>
        <v>244268.63999999998</v>
      </c>
      <c r="L36" s="15">
        <f>Tabla1[[#This Row],[Trenes Kilómetro (TK) (1+2+3)]]/K24-1</f>
        <v>0.14799374674309518</v>
      </c>
      <c r="M36" s="6">
        <f>Tabla1[[#This Row],[TK Remolcados (1)]]</f>
        <v>244268.63999999998</v>
      </c>
      <c r="N36" s="35">
        <f>Tabla1[[#This Row],[TK Remolcados (1)]]*Tabla1[[#This Row],[Form. Media Trenes Remolcados]]</f>
        <v>1472939.8991999999</v>
      </c>
      <c r="O36" s="6"/>
      <c r="P36" s="6"/>
      <c r="Q36" s="89">
        <f>Tabla1[[#This Row],[CK Remolcados (5)]]+Tabla1[[#This Row],[CK Coche Motor (6)]]+Tabla1[[#This Row],[CK Eléctricos (7)]]</f>
        <v>1472939.8991999999</v>
      </c>
      <c r="R36" s="34">
        <f>IFERROR(Tabla1[[#This Row],[Coches Kilómetro (CK) (5+6+7)]]/Q24-1,0)</f>
        <v>0.1005409050653201</v>
      </c>
      <c r="S36" s="36">
        <v>38</v>
      </c>
      <c r="T36" s="34">
        <f>Tabla1[[#This Row],[Velocidad Comercial Trenes Diésel]]/S24-1</f>
        <v>8.2312731415551177E-2</v>
      </c>
      <c r="U36" s="36"/>
      <c r="V36" s="34"/>
      <c r="W36" s="36">
        <v>6.03</v>
      </c>
      <c r="X36" s="6"/>
      <c r="Y36" s="6"/>
      <c r="Z36" s="35">
        <f>Tabla1[[#This Row],[Form. Media Trenes Remolcados]]*Tabla1[[#This Row],[Asientos Prom. x C. Remolcados]]*Tabla1[[#This Row],[Trenes Corridos (TC)]]</f>
        <v>2550545.2799999998</v>
      </c>
      <c r="AC36" s="6">
        <v>96</v>
      </c>
      <c r="AF36" s="6">
        <f>+'[2]SM TAB'!$H40</f>
        <v>4470</v>
      </c>
      <c r="AG36" s="6">
        <f>+Tabla1[[#This Row],[Trenes Programados]]-Tabla1[[#This Row],[Trenes Corridos (TC)]]</f>
        <v>64</v>
      </c>
      <c r="AH36" s="89">
        <f>+'[2]SM TAB'!$J40</f>
        <v>4406</v>
      </c>
      <c r="AI36" s="15">
        <f>IFERROR(+Tabla1[[#This Row],[Trenes Corridos (TC)]]/AH24-1,0)</f>
        <v>0.1479937467430954</v>
      </c>
      <c r="AJ36" s="6">
        <f>+'[2]SM TAB'!$K40</f>
        <v>4277</v>
      </c>
      <c r="AK36" s="6">
        <f>+Tabla1[[#This Row],[Trenes Corridos (TC)]]-Tabla1[[#This Row],[Trenes Puntuales]]</f>
        <v>129</v>
      </c>
      <c r="AL36" s="92">
        <f>Tabla1[[#This Row],[Trenes Puntuales]]/Tabla1[[#This Row],[Trenes Programados]]</f>
        <v>0.95682326621923941</v>
      </c>
      <c r="AM36" s="92">
        <v>0.95</v>
      </c>
      <c r="AN36" s="92">
        <f>+IF(Tabla1[[#This Row],[Regularidad Absoluta]]&gt;=Tabla1[[#This Row],[RA 95%]],Tabla1[[#This Row],[Regularidad Absoluta]],"")</f>
        <v>0.95682326621923941</v>
      </c>
      <c r="AO36" s="92">
        <f>Tabla1[[#This Row],[Trenes Puntuales]]/Tabla1[[#This Row],[Trenes Corridos (TC)]]</f>
        <v>0.97072174307762138</v>
      </c>
      <c r="AP36" s="92">
        <f>Tabla1[[#This Row],[Trenes Corridos (TC)]]/Tabla1[[#This Row],[Trenes Programados]]</f>
        <v>0.9856823266219239</v>
      </c>
      <c r="AQ36" s="92">
        <f>IFERROR(Tabla1[[#This Row],[Regularidad Relativa]]/AO24-1,0)</f>
        <v>6.3250585026230377E-2</v>
      </c>
      <c r="AR36" s="7">
        <f>+'[3]DATOS SM#Bol por Estación'!$AE20</f>
        <v>3531496</v>
      </c>
      <c r="AS36" s="15">
        <f>+Tabla1[[#This Row],[Pasajeros Pagos (PAX)]]/AR24-1</f>
        <v>0.1929125745930107</v>
      </c>
      <c r="AT36" s="6">
        <f>+Tabla1[[#This Row],[Pasajeros Pagos (PAX)]]/Tabla1[[#This Row],[Indice Dia Habil]]</f>
        <v>131969.2077727952</v>
      </c>
      <c r="AU36" s="15">
        <f>+Tabla1[[#This Row],[PAX Día Habil]]/AT24-1</f>
        <v>0.1929125745930107</v>
      </c>
      <c r="AV36" s="6">
        <f>+Tabla1[[#This Row],[Pasajeros Pagos (PAX)]]/Tabla1[[#This Row],[Trenes Corridos (TC)]]</f>
        <v>801.51974580118019</v>
      </c>
      <c r="AW36" s="6">
        <f>+Tabla1[[#This Row],[PAX x Tren]]/Tabla1[[#This Row],[Form. Media Trenes Remolcados]]</f>
        <v>132.92201422905143</v>
      </c>
      <c r="AX36" s="15">
        <f>+Tabla1[[#This Row],[PAX x Coche]]/AW24-1</f>
        <v>8.3932972507012593E-2</v>
      </c>
      <c r="AY36" s="6">
        <v>188</v>
      </c>
      <c r="AZ36" s="9">
        <f>+Tabla1[[#This Row],[PAX Kilómetro]]/Tabla1[[#This Row],[Coches Kilómetro (CK) (5+6+7)]]</f>
        <v>51.068522782806561</v>
      </c>
      <c r="BA36" s="15">
        <f>+Tabla1[[#This Row],[Ocupación Media (PaxKm/CocheKm)]]/AZ24-1</f>
        <v>4.4695576643498658E-2</v>
      </c>
      <c r="BB36" s="15">
        <f>+Tabla1[[#This Row],[Ocupación Media (PaxKm/CocheKm)]]/Tabla1[[#This Row],[Capacidad x Coche (4xm2)]]</f>
        <v>0.27164107863194981</v>
      </c>
      <c r="BC36" s="15">
        <f>+Tabla1[[#This Row],[% de Ocupación Media PAX]]/BB24-1</f>
        <v>4.469557664349888E-2</v>
      </c>
      <c r="BD36" s="35">
        <f>+Tabla1[[#This Row],[Pasajeros Pagos (PAX)]]*Tabla1[[#This Row],[PAX Recorrido Medio]]</f>
        <v>75220864.799999997</v>
      </c>
      <c r="BE36" s="36">
        <v>21.3</v>
      </c>
      <c r="BF36" s="34">
        <f>+Tabla1[[#This Row],[PAX Recorrido Medio]]/BE24-1</f>
        <v>-3.6199097968910632E-2</v>
      </c>
      <c r="BG36" s="35">
        <f>+Tabla1[[#This Row],[Pasajeros Pagos (PAX)]]*CN36</f>
        <v>3377899.0564768589</v>
      </c>
      <c r="BH36" s="123">
        <f t="shared" si="2"/>
        <v>0.19999981877364581</v>
      </c>
      <c r="BI36" s="89">
        <f t="shared" si="1"/>
        <v>4414369</v>
      </c>
      <c r="BJ36" s="34">
        <f>+(Tabla1[[#This Row],[Variación % TC]]*0.2)-(Tabla1[[#This Row],[Vaciación % PAX Recorrido Medio]]*0.1)-(Tabla1[[#This Row],[Variación % Ocupación PAX]]*0.5)+(Tabla1[[#This Row],[Variación % RA]]*0.1)+(Tabla1[[#This Row],[Variación % Velocidad Comercial TE]]*0.1)</f>
        <v>1.7195929326383742E-2</v>
      </c>
      <c r="BL36" s="10"/>
      <c r="BN36" s="47"/>
      <c r="BO36" s="80">
        <v>26.76</v>
      </c>
      <c r="BP36" s="74">
        <v>55.44</v>
      </c>
      <c r="BQ36" s="74">
        <f>+Tabla1[[#This Row],[Km. Línea (entre cabeceras) en Servicio]]</f>
        <v>55.44</v>
      </c>
      <c r="BR36" s="35">
        <v>20</v>
      </c>
      <c r="BS36" s="35">
        <v>764</v>
      </c>
      <c r="BT36" s="70">
        <f>+Tabla1[[#This Row],[Recaudación Vta. Boletos $]]/Tabla1[[#This Row],[Km. Línea (entre cabeceras) en Servicio]]</f>
        <v>0</v>
      </c>
      <c r="BU36" s="71">
        <f>+Tabla1[[#This Row],[Recaudación/Km. Línea (PESOS)]]/CP36</f>
        <v>0</v>
      </c>
      <c r="BV36" s="70">
        <f>+Tabla1[[#This Row],[Recaudación Vta. Boletos $]]/Tabla1[[#This Row],[Trenes Corridos (TC)]]</f>
        <v>0</v>
      </c>
      <c r="BW36" s="71">
        <f>+Tabla1[[#This Row],[Recaudación/Trenes Corridos (PESOS)]]/CP36</f>
        <v>0</v>
      </c>
      <c r="BX36" s="70">
        <f>+Tabla1[[#This Row],[Recaudación Vta. Boletos $]]/Tabla1[[#This Row],[Coches Kilómetro (CK) (5+6+7)]]</f>
        <v>0</v>
      </c>
      <c r="BY36" s="71">
        <f>+Tabla1[[#This Row],[Recaudación/Coche Kilómetro (PESOS)]]/CP36</f>
        <v>0</v>
      </c>
      <c r="BZ36" s="72">
        <f>+Tabla1[[#This Row],[Recaudación Vta. Boletos $]]/Tabla1[[#This Row],[PAX Kilómetro]]</f>
        <v>0</v>
      </c>
      <c r="CA36" s="73">
        <f>+Tabla1[[#This Row],[Recaudación/Pasajeros Kilómetro (PESOS)]]/CP36</f>
        <v>0</v>
      </c>
      <c r="CB36" s="70">
        <f>+Tabla1[[#This Row],[Recaudación Vta. Boletos $]]/Tabla1[[#This Row],[Personal]]</f>
        <v>0</v>
      </c>
      <c r="CC36" s="71">
        <f>+Tabla1[[#This Row],[Recaudación/Personal (PESOS)]]/CP36</f>
        <v>0</v>
      </c>
      <c r="CD36" s="35">
        <f>+Tabla1[[#This Row],[Pasajeros Pagos (PAX)]]/Tabla1[[#This Row],[Personal]]</f>
        <v>4622.3769633507854</v>
      </c>
      <c r="CE36" s="74">
        <f>+Tabla1[[#This Row],[Trenes Corridos (TC)]]/Tabla1[[#This Row],[Personal]]</f>
        <v>5.7670157068062826</v>
      </c>
      <c r="CF36" s="35">
        <f>+Tabla1[[#This Row],[Pasajeros Pagos (PAX)]]/Tabla1[[#This Row],[Km. Línea (entre cabeceras) en Servicio]]</f>
        <v>63699.422799422799</v>
      </c>
      <c r="CG36" s="35">
        <f>+Tabla1[[#This Row],[Pasajeros Pagos (PAX)]]/Tabla1[[#This Row],[Cantidad de Estaciones en Servicio]]</f>
        <v>176574.8</v>
      </c>
      <c r="CH36" s="35">
        <f>+Tabla1[[#This Row],[PAX Kilómetro]]/Tabla1[[#This Row],[Km. Línea (entre cabeceras) en Servicio]]</f>
        <v>1356797.7056277057</v>
      </c>
      <c r="CI36" s="35">
        <f>+Tabla1[[#This Row],[Coches Kilómetro (CK) (5+6+7)]]/Tabla1[[#This Row],[Km. Línea (entre cabeceras) en Servicio]]</f>
        <v>26568.18</v>
      </c>
      <c r="CJ36" s="35">
        <f>+[1]!SMar_InfraMR[[#This Row],[Total Coches Remolcados]]</f>
        <v>146</v>
      </c>
      <c r="CK36" s="35">
        <f>+Tabla1[[#This Row],[Pasajeros Pagos (PAX)]]/Tabla1[[#This Row],[Coches en Servicio]]</f>
        <v>24188.328767123287</v>
      </c>
      <c r="CM36" s="12">
        <f>+Tabla1[[#This Row],[PAX x Tren]]</f>
        <v>801.51974580118019</v>
      </c>
      <c r="CN36" s="11">
        <v>0.95650655033358634</v>
      </c>
      <c r="CP36" s="10">
        <v>0.99919999999999998</v>
      </c>
      <c r="CQ36" s="67">
        <v>669.15484725291526</v>
      </c>
      <c r="EA36" s="2">
        <v>1995</v>
      </c>
      <c r="EB36" s="2" t="s">
        <v>6</v>
      </c>
    </row>
    <row r="37" spans="1:132" ht="12.75" customHeight="1" x14ac:dyDescent="0.2">
      <c r="A37" s="91" t="s">
        <v>202</v>
      </c>
      <c r="B37" s="2" t="s">
        <v>7</v>
      </c>
      <c r="C37" s="94">
        <v>35034</v>
      </c>
      <c r="D37" s="4" t="s">
        <v>253</v>
      </c>
      <c r="E37" s="4" t="s">
        <v>251</v>
      </c>
      <c r="F37" s="4" t="s">
        <v>252</v>
      </c>
      <c r="G37" s="4" t="s">
        <v>112</v>
      </c>
      <c r="H37" s="6">
        <f>Tabla1[[#This Row],[Trenes Corridos (TC)]]*Tabla1[[#This Row],[Km. Línea (entre cabeceras) en Servicio]]</f>
        <v>242716.31999999998</v>
      </c>
      <c r="K37" s="89">
        <f>+Tabla1[[#This Row],[TK Remolcados (1)]]+Tabla1[[#This Row],[TK Coche Motor (2)]]+Tabla1[[#This Row],[TK Eléctricos (3)]]</f>
        <v>242716.31999999998</v>
      </c>
      <c r="L37" s="15">
        <f>Tabla1[[#This Row],[Trenes Kilómetro (TK) (1+2+3)]]/K25-1</f>
        <v>9.7518174981198191E-2</v>
      </c>
      <c r="M37" s="6">
        <f>Tabla1[[#This Row],[TK Remolcados (1)]]</f>
        <v>242716.31999999998</v>
      </c>
      <c r="N37" s="35">
        <f>Tabla1[[#This Row],[TK Remolcados (1)]]*Tabla1[[#This Row],[Form. Media Trenes Remolcados]]</f>
        <v>1509695.5103999998</v>
      </c>
      <c r="O37" s="6"/>
      <c r="P37" s="6"/>
      <c r="Q37" s="89">
        <f>Tabla1[[#This Row],[CK Remolcados (5)]]+Tabla1[[#This Row],[CK Coche Motor (6)]]+Tabla1[[#This Row],[CK Eléctricos (7)]]</f>
        <v>1509695.5103999998</v>
      </c>
      <c r="R37" s="34">
        <f>IFERROR(Tabla1[[#This Row],[Coches Kilómetro (CK) (5+6+7)]]/Q25-1,0)</f>
        <v>3.4327734603492921E-2</v>
      </c>
      <c r="S37" s="36">
        <v>37.700000000000003</v>
      </c>
      <c r="T37" s="34">
        <f>Tabla1[[#This Row],[Velocidad Comercial Trenes Diésel]]/S25-1</f>
        <v>7.714285714285718E-2</v>
      </c>
      <c r="U37" s="36"/>
      <c r="V37" s="34"/>
      <c r="W37" s="36">
        <v>6.22</v>
      </c>
      <c r="X37" s="6"/>
      <c r="Y37" s="6"/>
      <c r="Z37" s="35">
        <f>Tabla1[[#This Row],[Form. Media Trenes Remolcados]]*Tabla1[[#This Row],[Asientos Prom. x C. Remolcados]]*Tabla1[[#This Row],[Trenes Corridos (TC)]]</f>
        <v>2614191.36</v>
      </c>
      <c r="AC37" s="6">
        <v>96</v>
      </c>
      <c r="AF37" s="6">
        <f>+'[2]SM TAB'!$H41</f>
        <v>4481</v>
      </c>
      <c r="AG37" s="6">
        <f>+Tabla1[[#This Row],[Trenes Programados]]-Tabla1[[#This Row],[Trenes Corridos (TC)]]</f>
        <v>103</v>
      </c>
      <c r="AH37" s="89">
        <f>+'[2]SM TAB'!$J41</f>
        <v>4378</v>
      </c>
      <c r="AI37" s="15">
        <f>IFERROR(+Tabla1[[#This Row],[Trenes Corridos (TC)]]/AH25-1,0)</f>
        <v>9.7518174981198191E-2</v>
      </c>
      <c r="AJ37" s="6">
        <f>+'[2]SM TAB'!$K41</f>
        <v>4162</v>
      </c>
      <c r="AK37" s="6">
        <f>+Tabla1[[#This Row],[Trenes Corridos (TC)]]-Tabla1[[#This Row],[Trenes Puntuales]]</f>
        <v>216</v>
      </c>
      <c r="AL37" s="92">
        <f>Tabla1[[#This Row],[Trenes Puntuales]]/Tabla1[[#This Row],[Trenes Programados]]</f>
        <v>0.92881053336308861</v>
      </c>
      <c r="AM37" s="92">
        <v>0.95</v>
      </c>
      <c r="AN37" s="92" t="str">
        <f>+IF(Tabla1[[#This Row],[Regularidad Absoluta]]&gt;=Tabla1[[#This Row],[RA 95%]],Tabla1[[#This Row],[Regularidad Absoluta]],"")</f>
        <v/>
      </c>
      <c r="AO37" s="92">
        <f>Tabla1[[#This Row],[Trenes Puntuales]]/Tabla1[[#This Row],[Trenes Corridos (TC)]]</f>
        <v>0.9506624029237094</v>
      </c>
      <c r="AP37" s="92">
        <f>Tabla1[[#This Row],[Trenes Corridos (TC)]]/Tabla1[[#This Row],[Trenes Programados]]</f>
        <v>0.97701405936174957</v>
      </c>
      <c r="AQ37" s="92">
        <f>IFERROR(Tabla1[[#This Row],[Regularidad Relativa]]/AO25-1,0)</f>
        <v>-4.1511750885827592E-3</v>
      </c>
      <c r="AR37" s="7">
        <f>+'[3]DATOS SM#Bol por Estación'!$AE21</f>
        <v>3479172</v>
      </c>
      <c r="AS37" s="15">
        <f>+Tabla1[[#This Row],[Pasajeros Pagos (PAX)]]/AR25-1</f>
        <v>0.1519510185107622</v>
      </c>
      <c r="AT37" s="6">
        <f>+Tabla1[[#This Row],[Pasajeros Pagos (PAX)]]/Tabla1[[#This Row],[Indice Dia Habil]]</f>
        <v>134279.1200308761</v>
      </c>
      <c r="AU37" s="15">
        <f>+Tabla1[[#This Row],[PAX Día Habil]]/AT25-1</f>
        <v>0.22130816204132131</v>
      </c>
      <c r="AV37" s="6">
        <f>+Tabla1[[#This Row],[Pasajeros Pagos (PAX)]]/Tabla1[[#This Row],[Trenes Corridos (TC)]]</f>
        <v>794.69438099588854</v>
      </c>
      <c r="AW37" s="6">
        <f>+Tabla1[[#This Row],[PAX x Tren]]/Tabla1[[#This Row],[Form. Media Trenes Remolcados]]</f>
        <v>127.76436993503032</v>
      </c>
      <c r="AX37" s="15">
        <f>+Tabla1[[#This Row],[PAX x Coche]]/AW25-1</f>
        <v>0.11371954939636209</v>
      </c>
      <c r="AY37" s="6">
        <v>188</v>
      </c>
      <c r="AZ37" s="9">
        <f>+Tabla1[[#This Row],[PAX Kilómetro]]/Tabla1[[#This Row],[Coches Kilómetro (CK) (5+6+7)]]</f>
        <v>49.778325948713118</v>
      </c>
      <c r="BA37" s="15">
        <f>+Tabla1[[#This Row],[Ocupación Media (PaxKm/CocheKm)]]/AZ25-1</f>
        <v>8.3619014569696892E-2</v>
      </c>
      <c r="BB37" s="15">
        <f>+Tabla1[[#This Row],[Ocupación Media (PaxKm/CocheKm)]]/Tabla1[[#This Row],[Capacidad x Coche (4xm2)]]</f>
        <v>0.26477832951443148</v>
      </c>
      <c r="BC37" s="15">
        <f>+Tabla1[[#This Row],[% de Ocupación Media PAX]]/BB25-1</f>
        <v>8.3619014569696892E-2</v>
      </c>
      <c r="BD37" s="35">
        <f>+Tabla1[[#This Row],[Pasajeros Pagos (PAX)]]*Tabla1[[#This Row],[PAX Recorrido Medio]]</f>
        <v>75150115.200000003</v>
      </c>
      <c r="BE37" s="36">
        <v>21.6</v>
      </c>
      <c r="BF37" s="34">
        <f>+Tabla1[[#This Row],[PAX Recorrido Medio]]/BE25-1</f>
        <v>-2.702703283154162E-2</v>
      </c>
      <c r="BG37" s="35">
        <f>+Tabla1[[#This Row],[Pasajeros Pagos (PAX)]]*CN37</f>
        <v>3402794.662495011</v>
      </c>
      <c r="BH37" s="123">
        <f t="shared" si="2"/>
        <v>0.19999981604814387</v>
      </c>
      <c r="BI37" s="89">
        <f t="shared" si="1"/>
        <v>4348964</v>
      </c>
      <c r="BJ37" s="34">
        <f>+(Tabla1[[#This Row],[Variación % TC]]*0.2)-(Tabla1[[#This Row],[Vaciación % PAX Recorrido Medio]]*0.1)-(Tabla1[[#This Row],[Variación % Ocupación PAX]]*0.5)+(Tabla1[[#This Row],[Variación % RA]]*0.1)+(Tabla1[[#This Row],[Variación % Velocidad Comercial TE]]*0.1)</f>
        <v>-2.0018286514312922E-2</v>
      </c>
      <c r="BL37" s="10"/>
      <c r="BN37" s="47"/>
      <c r="BO37" s="80">
        <v>25.91</v>
      </c>
      <c r="BP37" s="74">
        <v>55.44</v>
      </c>
      <c r="BQ37" s="74">
        <f>+Tabla1[[#This Row],[Km. Línea (entre cabeceras) en Servicio]]</f>
        <v>55.44</v>
      </c>
      <c r="BR37" s="35">
        <v>20</v>
      </c>
      <c r="BS37" s="35">
        <v>764</v>
      </c>
      <c r="BT37" s="70">
        <f>+Tabla1[[#This Row],[Recaudación Vta. Boletos $]]/Tabla1[[#This Row],[Km. Línea (entre cabeceras) en Servicio]]</f>
        <v>0</v>
      </c>
      <c r="BU37" s="71">
        <f>+Tabla1[[#This Row],[Recaudación/Km. Línea (PESOS)]]/CP37</f>
        <v>0</v>
      </c>
      <c r="BV37" s="70">
        <f>+Tabla1[[#This Row],[Recaudación Vta. Boletos $]]/Tabla1[[#This Row],[Trenes Corridos (TC)]]</f>
        <v>0</v>
      </c>
      <c r="BW37" s="71">
        <f>+Tabla1[[#This Row],[Recaudación/Trenes Corridos (PESOS)]]/CP37</f>
        <v>0</v>
      </c>
      <c r="BX37" s="70">
        <f>+Tabla1[[#This Row],[Recaudación Vta. Boletos $]]/Tabla1[[#This Row],[Coches Kilómetro (CK) (5+6+7)]]</f>
        <v>0</v>
      </c>
      <c r="BY37" s="71">
        <f>+Tabla1[[#This Row],[Recaudación/Coche Kilómetro (PESOS)]]/CP37</f>
        <v>0</v>
      </c>
      <c r="BZ37" s="72">
        <f>+Tabla1[[#This Row],[Recaudación Vta. Boletos $]]/Tabla1[[#This Row],[PAX Kilómetro]]</f>
        <v>0</v>
      </c>
      <c r="CA37" s="73">
        <f>+Tabla1[[#This Row],[Recaudación/Pasajeros Kilómetro (PESOS)]]/CP37</f>
        <v>0</v>
      </c>
      <c r="CB37" s="70">
        <f>+Tabla1[[#This Row],[Recaudación Vta. Boletos $]]/Tabla1[[#This Row],[Personal]]</f>
        <v>0</v>
      </c>
      <c r="CC37" s="71">
        <f>+Tabla1[[#This Row],[Recaudación/Personal (PESOS)]]/CP37</f>
        <v>0</v>
      </c>
      <c r="CD37" s="35">
        <f>+Tabla1[[#This Row],[Pasajeros Pagos (PAX)]]/Tabla1[[#This Row],[Personal]]</f>
        <v>4553.8900523560205</v>
      </c>
      <c r="CE37" s="74">
        <f>+Tabla1[[#This Row],[Trenes Corridos (TC)]]/Tabla1[[#This Row],[Personal]]</f>
        <v>5.7303664921465964</v>
      </c>
      <c r="CF37" s="35">
        <f>+Tabla1[[#This Row],[Pasajeros Pagos (PAX)]]/Tabla1[[#This Row],[Km. Línea (entre cabeceras) en Servicio]]</f>
        <v>62755.62770562771</v>
      </c>
      <c r="CG37" s="35">
        <f>+Tabla1[[#This Row],[Pasajeros Pagos (PAX)]]/Tabla1[[#This Row],[Cantidad de Estaciones en Servicio]]</f>
        <v>173958.6</v>
      </c>
      <c r="CH37" s="35">
        <f>+Tabla1[[#This Row],[PAX Kilómetro]]/Tabla1[[#This Row],[Km. Línea (entre cabeceras) en Servicio]]</f>
        <v>1355521.5584415586</v>
      </c>
      <c r="CI37" s="35">
        <f>+Tabla1[[#This Row],[Coches Kilómetro (CK) (5+6+7)]]/Tabla1[[#This Row],[Km. Línea (entre cabeceras) en Servicio]]</f>
        <v>27231.159999999996</v>
      </c>
      <c r="CJ37" s="35">
        <f>+[1]!SMar_InfraMR[[#This Row],[Total Coches Remolcados]]</f>
        <v>146</v>
      </c>
      <c r="CK37" s="35">
        <f>+Tabla1[[#This Row],[Pasajeros Pagos (PAX)]]/Tabla1[[#This Row],[Coches en Servicio]]</f>
        <v>23829.945205479453</v>
      </c>
      <c r="CM37" s="12">
        <f>+Tabla1[[#This Row],[PAX x Tren]]</f>
        <v>794.69438099588854</v>
      </c>
      <c r="CN37" s="11">
        <v>0.97804726598599068</v>
      </c>
      <c r="CP37" s="10">
        <v>1.0016</v>
      </c>
      <c r="CQ37" s="67">
        <v>666.93180779230875</v>
      </c>
      <c r="EA37" s="2">
        <v>1995</v>
      </c>
      <c r="EB37" s="2" t="s">
        <v>7</v>
      </c>
    </row>
    <row r="38" spans="1:132" ht="12.75" customHeight="1" x14ac:dyDescent="0.2">
      <c r="A38" s="91" t="s">
        <v>203</v>
      </c>
      <c r="B38" s="2" t="s">
        <v>8</v>
      </c>
      <c r="C38" s="94">
        <v>35065</v>
      </c>
      <c r="D38" s="4" t="s">
        <v>253</v>
      </c>
      <c r="E38" s="4" t="s">
        <v>251</v>
      </c>
      <c r="F38" s="4" t="s">
        <v>252</v>
      </c>
      <c r="G38" s="4" t="s">
        <v>112</v>
      </c>
      <c r="H38" s="6">
        <f>Tabla1[[#This Row],[Trenes Corridos (TC)]]*Tabla1[[#This Row],[Km. Línea (entre cabeceras) en Servicio]]</f>
        <v>251531.28</v>
      </c>
      <c r="K38" s="89">
        <f>+Tabla1[[#This Row],[TK Remolcados (1)]]+Tabla1[[#This Row],[TK Coche Motor (2)]]+Tabla1[[#This Row],[TK Eléctricos (3)]]</f>
        <v>251531.28</v>
      </c>
      <c r="L38" s="15">
        <f>Tabla1[[#This Row],[Trenes Kilómetro (TK) (1+2+3)]]/K26-1</f>
        <v>0.15298602287166463</v>
      </c>
      <c r="M38" s="6">
        <f>Tabla1[[#This Row],[TK Remolcados (1)]]</f>
        <v>251531.28</v>
      </c>
      <c r="N38" s="35">
        <f>Tabla1[[#This Row],[TK Remolcados (1)]]*Tabla1[[#This Row],[Form. Media Trenes Remolcados]]</f>
        <v>1511702.9927999999</v>
      </c>
      <c r="O38" s="6"/>
      <c r="P38" s="6"/>
      <c r="Q38" s="89">
        <f>Tabla1[[#This Row],[CK Remolcados (5)]]+Tabla1[[#This Row],[CK Coche Motor (6)]]+Tabla1[[#This Row],[CK Eléctricos (7)]]</f>
        <v>1511702.9927999999</v>
      </c>
      <c r="R38" s="34">
        <f>IFERROR(Tabla1[[#This Row],[Coches Kilómetro (CK) (5+6+7)]]/Q26-1,0)</f>
        <v>6.4431028795499889E-2</v>
      </c>
      <c r="S38" s="36">
        <v>37.799999999999997</v>
      </c>
      <c r="T38" s="34">
        <f>Tabla1[[#This Row],[Velocidad Comercial Trenes Diésel]]/S26-1</f>
        <v>7.9999999999999849E-2</v>
      </c>
      <c r="U38" s="36"/>
      <c r="V38" s="34"/>
      <c r="W38" s="36">
        <v>6.01</v>
      </c>
      <c r="X38" s="6"/>
      <c r="Y38" s="6"/>
      <c r="Z38" s="35">
        <f>Tabla1[[#This Row],[Form. Media Trenes Remolcados]]*Tabla1[[#This Row],[Asientos Prom. x C. Remolcados]]*Tabla1[[#This Row],[Trenes Corridos (TC)]]</f>
        <v>2617667.52</v>
      </c>
      <c r="AC38" s="6">
        <v>96</v>
      </c>
      <c r="AF38" s="6">
        <f>+'[2]SM TAB'!$H42</f>
        <v>4581</v>
      </c>
      <c r="AG38" s="6">
        <f>+Tabla1[[#This Row],[Trenes Programados]]-Tabla1[[#This Row],[Trenes Corridos (TC)]]</f>
        <v>44</v>
      </c>
      <c r="AH38" s="89">
        <f>+'[2]SM TAB'!$J42</f>
        <v>4537</v>
      </c>
      <c r="AI38" s="15">
        <f>IFERROR(+Tabla1[[#This Row],[Trenes Corridos (TC)]]/AH26-1,0)</f>
        <v>0.15298602287166463</v>
      </c>
      <c r="AJ38" s="6">
        <f>+'[2]SM TAB'!$K42</f>
        <v>4387</v>
      </c>
      <c r="AK38" s="6">
        <f>+Tabla1[[#This Row],[Trenes Corridos (TC)]]-Tabla1[[#This Row],[Trenes Puntuales]]</f>
        <v>150</v>
      </c>
      <c r="AL38" s="92">
        <f>Tabla1[[#This Row],[Trenes Puntuales]]/Tabla1[[#This Row],[Trenes Programados]]</f>
        <v>0.95765116786727789</v>
      </c>
      <c r="AM38" s="92">
        <v>0.95</v>
      </c>
      <c r="AN38" s="92">
        <f>+IF(Tabla1[[#This Row],[Regularidad Absoluta]]&gt;=Tabla1[[#This Row],[RA 95%]],Tabla1[[#This Row],[Regularidad Absoluta]],"")</f>
        <v>0.95765116786727789</v>
      </c>
      <c r="AO38" s="92">
        <f>Tabla1[[#This Row],[Trenes Puntuales]]/Tabla1[[#This Row],[Trenes Corridos (TC)]]</f>
        <v>0.96693850562045403</v>
      </c>
      <c r="AP38" s="92">
        <f>Tabla1[[#This Row],[Trenes Corridos (TC)]]/Tabla1[[#This Row],[Trenes Programados]]</f>
        <v>0.99039511023793936</v>
      </c>
      <c r="AQ38" s="92">
        <f>IFERROR(Tabla1[[#This Row],[Regularidad Relativa]]/AO26-1,0)</f>
        <v>1.5538351188435495E-3</v>
      </c>
      <c r="AR38" s="7">
        <f>+'[3]DATOS SM#Bol por Estación'!$AE22</f>
        <v>3273578</v>
      </c>
      <c r="AS38" s="15">
        <f>+Tabla1[[#This Row],[Pasajeros Pagos (PAX)]]/AR26-1</f>
        <v>0.17925766355123351</v>
      </c>
      <c r="AT38" s="6">
        <f>+Tabla1[[#This Row],[Pasajeros Pagos (PAX)]]/Tabla1[[#This Row],[Indice Dia Habil]]</f>
        <v>120930.10712966384</v>
      </c>
      <c r="AU38" s="15">
        <f>+Tabla1[[#This Row],[PAX Día Habil]]/AT26-1</f>
        <v>0.10084378123160964</v>
      </c>
      <c r="AV38" s="6">
        <f>+Tabla1[[#This Row],[Pasajeros Pagos (PAX)]]/Tabla1[[#This Row],[Trenes Corridos (TC)]]</f>
        <v>721.52920432003532</v>
      </c>
      <c r="AW38" s="6">
        <f>+Tabla1[[#This Row],[PAX x Tren]]/Tabla1[[#This Row],[Form. Media Trenes Remolcados]]</f>
        <v>120.05477609318392</v>
      </c>
      <c r="AX38" s="15">
        <f>+Tabla1[[#This Row],[PAX x Coche]]/AW26-1</f>
        <v>0.1078760686689777</v>
      </c>
      <c r="AY38" s="6">
        <v>188</v>
      </c>
      <c r="AZ38" s="9">
        <f>+Tabla1[[#This Row],[PAX Kilómetro]]/Tabla1[[#This Row],[Coches Kilómetro (CK) (5+6+7)]]</f>
        <v>55.54482335480099</v>
      </c>
      <c r="BA38" s="15">
        <f>+Tabla1[[#This Row],[Ocupación Media (PaxKm/CocheKm)]]/AZ26-1</f>
        <v>0.26297871828263397</v>
      </c>
      <c r="BB38" s="15">
        <f>+Tabla1[[#This Row],[Ocupación Media (PaxKm/CocheKm)]]/Tabla1[[#This Row],[Capacidad x Coche (4xm2)]]</f>
        <v>0.29545118805745207</v>
      </c>
      <c r="BC38" s="15">
        <f>+Tabla1[[#This Row],[% de Ocupación Media PAX]]/BB26-1</f>
        <v>0.26297871828263419</v>
      </c>
      <c r="BD38" s="35">
        <f>+Tabla1[[#This Row],[Pasajeros Pagos (PAX)]]*Tabla1[[#This Row],[PAX Recorrido Medio]]</f>
        <v>83967275.699999988</v>
      </c>
      <c r="BE38" s="36">
        <v>25.65</v>
      </c>
      <c r="BF38" s="34">
        <f>+Tabla1[[#This Row],[PAX Recorrido Medio]]/BE26-1</f>
        <v>0.1399999999999999</v>
      </c>
      <c r="BG38" s="35">
        <f>+Tabla1[[#This Row],[Pasajeros Pagos (PAX)]]*CN38</f>
        <v>3596958.8020921913</v>
      </c>
      <c r="BH38" s="123">
        <f t="shared" si="2"/>
        <v>0.19999980449521715</v>
      </c>
      <c r="BI38" s="89">
        <f t="shared" si="1"/>
        <v>4091971.5000000005</v>
      </c>
      <c r="BJ38" s="34">
        <f>+(Tabla1[[#This Row],[Variación % TC]]*0.2)-(Tabla1[[#This Row],[Vaciación % PAX Recorrido Medio]]*0.1)-(Tabla1[[#This Row],[Variación % Ocupación PAX]]*0.5)+(Tabla1[[#This Row],[Variación % RA]]*0.1)+(Tabla1[[#This Row],[Variación % Velocidad Comercial TE]]*0.1)</f>
        <v>-0.11473677105509981</v>
      </c>
      <c r="BL38" s="10"/>
      <c r="BN38" s="47"/>
      <c r="BO38" s="80">
        <v>27.07</v>
      </c>
      <c r="BP38" s="74">
        <v>55.44</v>
      </c>
      <c r="BQ38" s="74">
        <f>+Tabla1[[#This Row],[Km. Línea (entre cabeceras) en Servicio]]</f>
        <v>55.44</v>
      </c>
      <c r="BR38" s="35">
        <v>20</v>
      </c>
      <c r="BS38" s="35">
        <v>937</v>
      </c>
      <c r="BT38" s="70">
        <f>+Tabla1[[#This Row],[Recaudación Vta. Boletos $]]/Tabla1[[#This Row],[Km. Línea (entre cabeceras) en Servicio]]</f>
        <v>0</v>
      </c>
      <c r="BU38" s="71">
        <f>+Tabla1[[#This Row],[Recaudación/Km. Línea (PESOS)]]/CP38</f>
        <v>0</v>
      </c>
      <c r="BV38" s="70">
        <f>+Tabla1[[#This Row],[Recaudación Vta. Boletos $]]/Tabla1[[#This Row],[Trenes Corridos (TC)]]</f>
        <v>0</v>
      </c>
      <c r="BW38" s="71">
        <f>+Tabla1[[#This Row],[Recaudación/Trenes Corridos (PESOS)]]/CP38</f>
        <v>0</v>
      </c>
      <c r="BX38" s="70">
        <f>+Tabla1[[#This Row],[Recaudación Vta. Boletos $]]/Tabla1[[#This Row],[Coches Kilómetro (CK) (5+6+7)]]</f>
        <v>0</v>
      </c>
      <c r="BY38" s="71">
        <f>+Tabla1[[#This Row],[Recaudación/Coche Kilómetro (PESOS)]]/CP38</f>
        <v>0</v>
      </c>
      <c r="BZ38" s="72">
        <f>+Tabla1[[#This Row],[Recaudación Vta. Boletos $]]/Tabla1[[#This Row],[PAX Kilómetro]]</f>
        <v>0</v>
      </c>
      <c r="CA38" s="73">
        <f>+Tabla1[[#This Row],[Recaudación/Pasajeros Kilómetro (PESOS)]]/CP38</f>
        <v>0</v>
      </c>
      <c r="CB38" s="70">
        <f>+Tabla1[[#This Row],[Recaudación Vta. Boletos $]]/Tabla1[[#This Row],[Personal]]</f>
        <v>0</v>
      </c>
      <c r="CC38" s="71">
        <f>+Tabla1[[#This Row],[Recaudación/Personal (PESOS)]]/CP38</f>
        <v>0</v>
      </c>
      <c r="CD38" s="35">
        <f>+Tabla1[[#This Row],[Pasajeros Pagos (PAX)]]/Tabla1[[#This Row],[Personal]]</f>
        <v>3493.6798292422627</v>
      </c>
      <c r="CE38" s="74">
        <f>+Tabla1[[#This Row],[Trenes Corridos (TC)]]/Tabla1[[#This Row],[Personal]]</f>
        <v>4.8420490928495195</v>
      </c>
      <c r="CF38" s="35">
        <f>+Tabla1[[#This Row],[Pasajeros Pagos (PAX)]]/Tabla1[[#This Row],[Km. Línea (entre cabeceras) en Servicio]]</f>
        <v>59047.222222222226</v>
      </c>
      <c r="CG38" s="35">
        <f>+Tabla1[[#This Row],[Pasajeros Pagos (PAX)]]/Tabla1[[#This Row],[Cantidad de Estaciones en Servicio]]</f>
        <v>163678.9</v>
      </c>
      <c r="CH38" s="35">
        <f>+Tabla1[[#This Row],[PAX Kilómetro]]/Tabla1[[#This Row],[Km. Línea (entre cabeceras) en Servicio]]</f>
        <v>1514561.2499999998</v>
      </c>
      <c r="CI38" s="35">
        <f>+Tabla1[[#This Row],[Coches Kilómetro (CK) (5+6+7)]]/Tabla1[[#This Row],[Km. Línea (entre cabeceras) en Servicio]]</f>
        <v>27267.37</v>
      </c>
      <c r="CJ38" s="35">
        <f>+[1]!SMar_InfraMR[[#This Row],[Total Coches Remolcados]]</f>
        <v>146</v>
      </c>
      <c r="CK38" s="35">
        <f>+Tabla1[[#This Row],[Pasajeros Pagos (PAX)]]/Tabla1[[#This Row],[Coches en Servicio]]</f>
        <v>22421.767123287671</v>
      </c>
      <c r="CM38" s="12">
        <f>+Tabla1[[#This Row],[PAX x Tren]]</f>
        <v>721.52920432003532</v>
      </c>
      <c r="CN38" s="11">
        <v>1.0987851219956242</v>
      </c>
      <c r="CP38" s="10">
        <v>0.99919999999999998</v>
      </c>
      <c r="CQ38" s="67">
        <v>664.70876833170223</v>
      </c>
      <c r="EA38" s="2">
        <v>1996</v>
      </c>
      <c r="EB38" s="2" t="s">
        <v>8</v>
      </c>
    </row>
    <row r="39" spans="1:132" ht="12.75" customHeight="1" x14ac:dyDescent="0.2">
      <c r="A39" s="91" t="s">
        <v>203</v>
      </c>
      <c r="B39" s="2" t="s">
        <v>9</v>
      </c>
      <c r="C39" s="94">
        <v>35096</v>
      </c>
      <c r="D39" s="4" t="s">
        <v>253</v>
      </c>
      <c r="E39" s="4" t="s">
        <v>251</v>
      </c>
      <c r="F39" s="4" t="s">
        <v>252</v>
      </c>
      <c r="G39" s="4" t="s">
        <v>112</v>
      </c>
      <c r="H39" s="6">
        <f>Tabla1[[#This Row],[Trenes Corridos (TC)]]*Tabla1[[#This Row],[Km. Línea (entre cabeceras) en Servicio]]</f>
        <v>236617.91999999998</v>
      </c>
      <c r="K39" s="89">
        <f>+Tabla1[[#This Row],[TK Remolcados (1)]]+Tabla1[[#This Row],[TK Coche Motor (2)]]+Tabla1[[#This Row],[TK Eléctricos (3)]]</f>
        <v>236617.91999999998</v>
      </c>
      <c r="L39" s="15">
        <f>Tabla1[[#This Row],[Trenes Kilómetro (TK) (1+2+3)]]/K27-1</f>
        <v>0.20667232117613787</v>
      </c>
      <c r="M39" s="6">
        <f>Tabla1[[#This Row],[TK Remolcados (1)]]</f>
        <v>236617.91999999998</v>
      </c>
      <c r="N39" s="35">
        <f>Tabla1[[#This Row],[TK Remolcados (1)]]*Tabla1[[#This Row],[Form. Media Trenes Remolcados]]</f>
        <v>1419707.52</v>
      </c>
      <c r="O39" s="6"/>
      <c r="P39" s="6"/>
      <c r="Q39" s="89">
        <f>Tabla1[[#This Row],[CK Remolcados (5)]]+Tabla1[[#This Row],[CK Coche Motor (6)]]+Tabla1[[#This Row],[CK Eléctricos (7)]]</f>
        <v>1419707.52</v>
      </c>
      <c r="R39" s="34">
        <f>IFERROR(Tabla1[[#This Row],[Coches Kilómetro (CK) (5+6+7)]]/Q27-1,0)</f>
        <v>9.8639442648987607E-2</v>
      </c>
      <c r="S39" s="36">
        <v>37.9</v>
      </c>
      <c r="T39" s="34">
        <f>Tabla1[[#This Row],[Velocidad Comercial Trenes Diésel]]/S27-1</f>
        <v>8.285714285714274E-2</v>
      </c>
      <c r="U39" s="36"/>
      <c r="V39" s="34"/>
      <c r="W39" s="36">
        <v>6</v>
      </c>
      <c r="X39" s="6"/>
      <c r="Y39" s="6"/>
      <c r="Z39" s="35">
        <f>Tabla1[[#This Row],[Form. Media Trenes Remolcados]]*Tabla1[[#This Row],[Asientos Prom. x C. Remolcados]]*Tabla1[[#This Row],[Trenes Corridos (TC)]]</f>
        <v>2458368</v>
      </c>
      <c r="AC39" s="6">
        <v>96</v>
      </c>
      <c r="AF39" s="6">
        <f>+'[2]SM TAB'!$H43</f>
        <v>4313</v>
      </c>
      <c r="AG39" s="6">
        <f>+Tabla1[[#This Row],[Trenes Programados]]-Tabla1[[#This Row],[Trenes Corridos (TC)]]</f>
        <v>45</v>
      </c>
      <c r="AH39" s="89">
        <f>+'[2]SM TAB'!$J43</f>
        <v>4268</v>
      </c>
      <c r="AI39" s="15">
        <f>IFERROR(+Tabla1[[#This Row],[Trenes Corridos (TC)]]/AH27-1,0)</f>
        <v>0.20667232117613787</v>
      </c>
      <c r="AJ39" s="6">
        <f>+'[2]SM TAB'!$K43</f>
        <v>4157</v>
      </c>
      <c r="AK39" s="6">
        <f>+Tabla1[[#This Row],[Trenes Corridos (TC)]]-Tabla1[[#This Row],[Trenes Puntuales]]</f>
        <v>111</v>
      </c>
      <c r="AL39" s="92">
        <f>Tabla1[[#This Row],[Trenes Puntuales]]/Tabla1[[#This Row],[Trenes Programados]]</f>
        <v>0.96383028054718289</v>
      </c>
      <c r="AM39" s="92">
        <v>0.95</v>
      </c>
      <c r="AN39" s="92">
        <f>+IF(Tabla1[[#This Row],[Regularidad Absoluta]]&gt;=Tabla1[[#This Row],[RA 95%]],Tabla1[[#This Row],[Regularidad Absoluta]],"")</f>
        <v>0.96383028054718289</v>
      </c>
      <c r="AO39" s="92">
        <f>Tabla1[[#This Row],[Trenes Puntuales]]/Tabla1[[#This Row],[Trenes Corridos (TC)]]</f>
        <v>0.97399250234301782</v>
      </c>
      <c r="AP39" s="92">
        <f>Tabla1[[#This Row],[Trenes Corridos (TC)]]/Tabla1[[#This Row],[Trenes Programados]]</f>
        <v>0.98956642708091813</v>
      </c>
      <c r="AQ39" s="92">
        <f>IFERROR(Tabla1[[#This Row],[Regularidad Relativa]]/AO27-1,0)</f>
        <v>2.5911697673393075E-2</v>
      </c>
      <c r="AR39" s="7">
        <f>+'[3]DATOS SM#Bol por Estación'!$AE23</f>
        <v>3254595</v>
      </c>
      <c r="AS39" s="15">
        <f>+Tabla1[[#This Row],[Pasajeros Pagos (PAX)]]/AR27-1</f>
        <v>0.23664222205334751</v>
      </c>
      <c r="AT39" s="6">
        <f>+Tabla1[[#This Row],[Pasajeros Pagos (PAX)]]/Tabla1[[#This Row],[Indice Dia Habil]]</f>
        <v>126342.97360248446</v>
      </c>
      <c r="AU39" s="15">
        <f>+Tabla1[[#This Row],[PAX Día Habil]]/AT27-1</f>
        <v>0.18863592461338841</v>
      </c>
      <c r="AV39" s="6">
        <f>+Tabla1[[#This Row],[Pasajeros Pagos (PAX)]]/Tabla1[[#This Row],[Trenes Corridos (TC)]]</f>
        <v>762.55740393626991</v>
      </c>
      <c r="AW39" s="6">
        <f>+Tabla1[[#This Row],[PAX x Tren]]/Tabla1[[#This Row],[Form. Media Trenes Remolcados]]</f>
        <v>127.09290065604499</v>
      </c>
      <c r="AX39" s="15">
        <f>+Tabla1[[#This Row],[PAX x Coche]]/AW27-1</f>
        <v>0.12561243848265091</v>
      </c>
      <c r="AY39" s="6">
        <v>188</v>
      </c>
      <c r="AZ39" s="9">
        <f>+Tabla1[[#This Row],[PAX Kilómetro]]/Tabla1[[#This Row],[Coches Kilómetro (CK) (5+6+7)]]</f>
        <v>58.548930064130388</v>
      </c>
      <c r="BA39" s="15">
        <f>+Tabla1[[#This Row],[Ocupación Media (PaxKm/CocheKm)]]/AZ27-1</f>
        <v>0.27769518572652907</v>
      </c>
      <c r="BB39" s="15">
        <f>+Tabla1[[#This Row],[Ocupación Media (PaxKm/CocheKm)]]/Tabla1[[#This Row],[Capacidad x Coche (4xm2)]]</f>
        <v>0.31143047906452337</v>
      </c>
      <c r="BC39" s="15">
        <f>+Tabla1[[#This Row],[% de Ocupación Media PAX]]/BB27-1</f>
        <v>0.27769518572652929</v>
      </c>
      <c r="BD39" s="35">
        <f>+Tabla1[[#This Row],[Pasajeros Pagos (PAX)]]*Tabla1[[#This Row],[PAX Recorrido Medio]]</f>
        <v>83122356.299999997</v>
      </c>
      <c r="BE39" s="36">
        <v>25.54</v>
      </c>
      <c r="BF39" s="34">
        <f>+Tabla1[[#This Row],[PAX Recorrido Medio]]/BE27-1</f>
        <v>0.13511111111111118</v>
      </c>
      <c r="BG39" s="35">
        <f>+Tabla1[[#This Row],[Pasajeros Pagos (PAX)]]*CN39</f>
        <v>3630872.9198407079</v>
      </c>
      <c r="BH39" s="123">
        <f t="shared" si="2"/>
        <v>0.19999980335490064</v>
      </c>
      <c r="BI39" s="89">
        <f t="shared" si="1"/>
        <v>4068242.75</v>
      </c>
      <c r="BJ39" s="34">
        <f>+(Tabla1[[#This Row],[Variación % TC]]*0.2)-(Tabla1[[#This Row],[Vaciación % PAX Recorrido Medio]]*0.1)-(Tabla1[[#This Row],[Variación % Ocupación PAX]]*0.5)+(Tabla1[[#This Row],[Variación % RA]]*0.1)+(Tabla1[[#This Row],[Variación % Velocidad Comercial TE]]*0.1)</f>
        <v>-0.10843306997180888</v>
      </c>
      <c r="BL39" s="10"/>
      <c r="BN39" s="47"/>
      <c r="BO39" s="80">
        <v>25.76</v>
      </c>
      <c r="BP39" s="74">
        <v>55.44</v>
      </c>
      <c r="BQ39" s="74">
        <f>+Tabla1[[#This Row],[Km. Línea (entre cabeceras) en Servicio]]</f>
        <v>55.44</v>
      </c>
      <c r="BR39" s="35">
        <v>20</v>
      </c>
      <c r="BS39" s="35">
        <v>937</v>
      </c>
      <c r="BT39" s="70">
        <f>+Tabla1[[#This Row],[Recaudación Vta. Boletos $]]/Tabla1[[#This Row],[Km. Línea (entre cabeceras) en Servicio]]</f>
        <v>0</v>
      </c>
      <c r="BU39" s="71">
        <f>+Tabla1[[#This Row],[Recaudación/Km. Línea (PESOS)]]/CP39</f>
        <v>0</v>
      </c>
      <c r="BV39" s="70">
        <f>+Tabla1[[#This Row],[Recaudación Vta. Boletos $]]/Tabla1[[#This Row],[Trenes Corridos (TC)]]</f>
        <v>0</v>
      </c>
      <c r="BW39" s="71">
        <f>+Tabla1[[#This Row],[Recaudación/Trenes Corridos (PESOS)]]/CP39</f>
        <v>0</v>
      </c>
      <c r="BX39" s="70">
        <f>+Tabla1[[#This Row],[Recaudación Vta. Boletos $]]/Tabla1[[#This Row],[Coches Kilómetro (CK) (5+6+7)]]</f>
        <v>0</v>
      </c>
      <c r="BY39" s="71">
        <f>+Tabla1[[#This Row],[Recaudación/Coche Kilómetro (PESOS)]]/CP39</f>
        <v>0</v>
      </c>
      <c r="BZ39" s="72">
        <f>+Tabla1[[#This Row],[Recaudación Vta. Boletos $]]/Tabla1[[#This Row],[PAX Kilómetro]]</f>
        <v>0</v>
      </c>
      <c r="CA39" s="73">
        <f>+Tabla1[[#This Row],[Recaudación/Pasajeros Kilómetro (PESOS)]]/CP39</f>
        <v>0</v>
      </c>
      <c r="CB39" s="70">
        <f>+Tabla1[[#This Row],[Recaudación Vta. Boletos $]]/Tabla1[[#This Row],[Personal]]</f>
        <v>0</v>
      </c>
      <c r="CC39" s="71">
        <f>+Tabla1[[#This Row],[Recaudación/Personal (PESOS)]]/CP39</f>
        <v>0</v>
      </c>
      <c r="CD39" s="35">
        <f>+Tabla1[[#This Row],[Pasajeros Pagos (PAX)]]/Tabla1[[#This Row],[Personal]]</f>
        <v>3473.4204909284954</v>
      </c>
      <c r="CE39" s="74">
        <f>+Tabla1[[#This Row],[Trenes Corridos (TC)]]/Tabla1[[#This Row],[Personal]]</f>
        <v>4.5549626467449302</v>
      </c>
      <c r="CF39" s="35">
        <f>+Tabla1[[#This Row],[Pasajeros Pagos (PAX)]]/Tabla1[[#This Row],[Km. Línea (entre cabeceras) en Servicio]]</f>
        <v>58704.816017316021</v>
      </c>
      <c r="CG39" s="35">
        <f>+Tabla1[[#This Row],[Pasajeros Pagos (PAX)]]/Tabla1[[#This Row],[Cantidad de Estaciones en Servicio]]</f>
        <v>162729.75</v>
      </c>
      <c r="CH39" s="35">
        <f>+Tabla1[[#This Row],[PAX Kilómetro]]/Tabla1[[#This Row],[Km. Línea (entre cabeceras) en Servicio]]</f>
        <v>1499321.0010822511</v>
      </c>
      <c r="CI39" s="35">
        <f>+Tabla1[[#This Row],[Coches Kilómetro (CK) (5+6+7)]]/Tabla1[[#This Row],[Km. Línea (entre cabeceras) en Servicio]]</f>
        <v>25608</v>
      </c>
      <c r="CJ39" s="35">
        <f>+[1]!SMar_InfraMR[[#This Row],[Total Coches Remolcados]]</f>
        <v>146</v>
      </c>
      <c r="CK39" s="35">
        <f>+Tabla1[[#This Row],[Pasajeros Pagos (PAX)]]/Tabla1[[#This Row],[Coches en Servicio]]</f>
        <v>22291.746575342466</v>
      </c>
      <c r="CM39" s="12">
        <f>+Tabla1[[#This Row],[PAX x Tren]]</f>
        <v>762.55740393626991</v>
      </c>
      <c r="CN39" s="11">
        <v>1.1156143605704267</v>
      </c>
      <c r="CP39" s="10">
        <v>0.99980000000000002</v>
      </c>
      <c r="CQ39" s="67">
        <v>662.48572887109572</v>
      </c>
      <c r="EA39" s="2">
        <v>1996</v>
      </c>
      <c r="EB39" s="2" t="s">
        <v>9</v>
      </c>
    </row>
    <row r="40" spans="1:132" ht="12.75" customHeight="1" x14ac:dyDescent="0.2">
      <c r="A40" s="91" t="s">
        <v>203</v>
      </c>
      <c r="B40" s="2" t="s">
        <v>10</v>
      </c>
      <c r="C40" s="94">
        <v>35125</v>
      </c>
      <c r="D40" s="4" t="s">
        <v>253</v>
      </c>
      <c r="E40" s="4" t="s">
        <v>251</v>
      </c>
      <c r="F40" s="4" t="s">
        <v>252</v>
      </c>
      <c r="G40" s="4" t="s">
        <v>112</v>
      </c>
      <c r="H40" s="6">
        <f>Tabla1[[#This Row],[Trenes Corridos (TC)]]*Tabla1[[#This Row],[Km. Línea (entre cabeceras) en Servicio]]</f>
        <v>249646.31999999998</v>
      </c>
      <c r="K40" s="89">
        <f>+Tabla1[[#This Row],[TK Remolcados (1)]]+Tabla1[[#This Row],[TK Coche Motor (2)]]+Tabla1[[#This Row],[TK Eléctricos (3)]]</f>
        <v>249646.31999999998</v>
      </c>
      <c r="L40" s="15">
        <f>Tabla1[[#This Row],[Trenes Kilómetro (TK) (1+2+3)]]/K28-1</f>
        <v>0.12294264339152106</v>
      </c>
      <c r="M40" s="6">
        <f>Tabla1[[#This Row],[TK Remolcados (1)]]</f>
        <v>249646.31999999998</v>
      </c>
      <c r="N40" s="35">
        <f>Tabla1[[#This Row],[TK Remolcados (1)]]*Tabla1[[#This Row],[Form. Media Trenes Remolcados]]</f>
        <v>1542814.2575999999</v>
      </c>
      <c r="O40" s="6"/>
      <c r="P40" s="6"/>
      <c r="Q40" s="89">
        <f>Tabla1[[#This Row],[CK Remolcados (5)]]+Tabla1[[#This Row],[CK Coche Motor (6)]]+Tabla1[[#This Row],[CK Eléctricos (7)]]</f>
        <v>1542814.2575999999</v>
      </c>
      <c r="R40" s="34">
        <f>IFERROR(Tabla1[[#This Row],[Coches Kilómetro (CK) (5+6+7)]]/Q28-1,0)</f>
        <v>0.10506139110821655</v>
      </c>
      <c r="S40" s="36">
        <v>37.799999999999997</v>
      </c>
      <c r="T40" s="34">
        <f>Tabla1[[#This Row],[Velocidad Comercial Trenes Diésel]]/S28-1</f>
        <v>6.7796610169491567E-2</v>
      </c>
      <c r="U40" s="36"/>
      <c r="V40" s="34"/>
      <c r="W40" s="36">
        <v>6.18</v>
      </c>
      <c r="X40" s="6"/>
      <c r="Y40" s="6"/>
      <c r="Z40" s="35">
        <f>Tabla1[[#This Row],[Form. Media Trenes Remolcados]]*Tabla1[[#This Row],[Asientos Prom. x C. Remolcados]]*Tabla1[[#This Row],[Trenes Corridos (TC)]]</f>
        <v>2671539.84</v>
      </c>
      <c r="AC40" s="6">
        <v>96</v>
      </c>
      <c r="AF40" s="6">
        <f>+'[2]SM TAB'!$H44</f>
        <v>4567</v>
      </c>
      <c r="AG40" s="6">
        <f>+Tabla1[[#This Row],[Trenes Programados]]-Tabla1[[#This Row],[Trenes Corridos (TC)]]</f>
        <v>64</v>
      </c>
      <c r="AH40" s="89">
        <f>+'[2]SM TAB'!$J44</f>
        <v>4503</v>
      </c>
      <c r="AI40" s="15">
        <f>IFERROR(+Tabla1[[#This Row],[Trenes Corridos (TC)]]/AH28-1,0)</f>
        <v>0.12294264339152128</v>
      </c>
      <c r="AJ40" s="6">
        <f>+'[2]SM TAB'!$K44</f>
        <v>4346</v>
      </c>
      <c r="AK40" s="6">
        <f>+Tabla1[[#This Row],[Trenes Corridos (TC)]]-Tabla1[[#This Row],[Trenes Puntuales]]</f>
        <v>157</v>
      </c>
      <c r="AL40" s="92">
        <f>Tabla1[[#This Row],[Trenes Puntuales]]/Tabla1[[#This Row],[Trenes Programados]]</f>
        <v>0.95160937157871683</v>
      </c>
      <c r="AM40" s="92">
        <v>0.95</v>
      </c>
      <c r="AN40" s="92">
        <f>+IF(Tabla1[[#This Row],[Regularidad Absoluta]]&gt;=Tabla1[[#This Row],[RA 95%]],Tabla1[[#This Row],[Regularidad Absoluta]],"")</f>
        <v>0.95160937157871683</v>
      </c>
      <c r="AO40" s="92">
        <f>Tabla1[[#This Row],[Trenes Puntuales]]/Tabla1[[#This Row],[Trenes Corridos (TC)]]</f>
        <v>0.96513435487452814</v>
      </c>
      <c r="AP40" s="92">
        <f>Tabla1[[#This Row],[Trenes Corridos (TC)]]/Tabla1[[#This Row],[Trenes Programados]]</f>
        <v>0.98598642434858774</v>
      </c>
      <c r="AQ40" s="92">
        <f>IFERROR(Tabla1[[#This Row],[Regularidad Relativa]]/AO28-1,0)</f>
        <v>3.7862366062445085E-2</v>
      </c>
      <c r="AR40" s="7">
        <f>+'[3]DATOS SM#Bol por Estación'!$AE24</f>
        <v>3691977</v>
      </c>
      <c r="AS40" s="15">
        <f>+Tabla1[[#This Row],[Pasajeros Pagos (PAX)]]/AR28-1</f>
        <v>0.18584055163127977</v>
      </c>
      <c r="AT40" s="6">
        <f>+Tabla1[[#This Row],[Pasajeros Pagos (PAX)]]/Tabla1[[#This Row],[Indice Dia Habil]]</f>
        <v>136993.58070500928</v>
      </c>
      <c r="AU40" s="15">
        <f>+Tabla1[[#This Row],[PAX Día Habil]]/AT28-1</f>
        <v>0.22148177043726647</v>
      </c>
      <c r="AV40" s="6">
        <f>+Tabla1[[#This Row],[Pasajeros Pagos (PAX)]]/Tabla1[[#This Row],[Trenes Corridos (TC)]]</f>
        <v>819.89273817455035</v>
      </c>
      <c r="AW40" s="6">
        <f>+Tabla1[[#This Row],[PAX x Tren]]/Tabla1[[#This Row],[Form. Media Trenes Remolcados]]</f>
        <v>132.6687278599596</v>
      </c>
      <c r="AX40" s="15">
        <f>+Tabla1[[#This Row],[PAX x Coche]]/AW28-1</f>
        <v>7.3099251474212812E-2</v>
      </c>
      <c r="AY40" s="6">
        <v>188</v>
      </c>
      <c r="AZ40" s="9">
        <f>+Tabla1[[#This Row],[PAX Kilómetro]]/Tabla1[[#This Row],[Coches Kilómetro (CK) (5+6+7)]]</f>
        <v>60.638989249122943</v>
      </c>
      <c r="BA40" s="15">
        <f>+Tabla1[[#This Row],[Ocupación Media (PaxKm/CocheKm)]]/AZ28-1</f>
        <v>0.23042239965414257</v>
      </c>
      <c r="BB40" s="15">
        <f>+Tabla1[[#This Row],[Ocupación Media (PaxKm/CocheKm)]]/Tabla1[[#This Row],[Capacidad x Coche (4xm2)]]</f>
        <v>0.32254781515490927</v>
      </c>
      <c r="BC40" s="15">
        <f>+Tabla1[[#This Row],[% de Ocupación Media PAX]]/BB28-1</f>
        <v>0.23042239965414235</v>
      </c>
      <c r="BD40" s="35">
        <f>+Tabla1[[#This Row],[Pasajeros Pagos (PAX)]]*Tabla1[[#This Row],[PAX Recorrido Medio]]</f>
        <v>93554697.179999992</v>
      </c>
      <c r="BE40" s="36">
        <v>25.34</v>
      </c>
      <c r="BF40" s="34">
        <f>+Tabla1[[#This Row],[PAX Recorrido Medio]]/BE28-1</f>
        <v>0.14660633484162888</v>
      </c>
      <c r="BG40" s="35">
        <f>+Tabla1[[#This Row],[Pasajeros Pagos (PAX)]]*CN40</f>
        <v>3626169.1656724554</v>
      </c>
      <c r="BH40" s="123">
        <f t="shared" si="2"/>
        <v>0.1999998266511035</v>
      </c>
      <c r="BI40" s="89">
        <f t="shared" si="1"/>
        <v>4614970.25</v>
      </c>
      <c r="BJ40" s="34">
        <f>+(Tabla1[[#This Row],[Variación % TC]]*0.2)-(Tabla1[[#This Row],[Vaciación % PAX Recorrido Medio]]*0.1)-(Tabla1[[#This Row],[Variación % Ocupación PAX]]*0.5)+(Tabla1[[#This Row],[Variación % RA]]*0.1)+(Tabla1[[#This Row],[Variación % Velocidad Comercial TE]]*0.1)</f>
        <v>-0.1014970680266853</v>
      </c>
      <c r="BL40" s="10"/>
      <c r="BN40" s="47"/>
      <c r="BO40" s="80">
        <v>26.95</v>
      </c>
      <c r="BP40" s="74">
        <v>55.44</v>
      </c>
      <c r="BQ40" s="74">
        <f>+Tabla1[[#This Row],[Km. Línea (entre cabeceras) en Servicio]]</f>
        <v>55.44</v>
      </c>
      <c r="BR40" s="35">
        <v>20</v>
      </c>
      <c r="BS40" s="35">
        <v>937</v>
      </c>
      <c r="BT40" s="70">
        <f>+Tabla1[[#This Row],[Recaudación Vta. Boletos $]]/Tabla1[[#This Row],[Km. Línea (entre cabeceras) en Servicio]]</f>
        <v>0</v>
      </c>
      <c r="BU40" s="71">
        <f>+Tabla1[[#This Row],[Recaudación/Km. Línea (PESOS)]]/CP40</f>
        <v>0</v>
      </c>
      <c r="BV40" s="70">
        <f>+Tabla1[[#This Row],[Recaudación Vta. Boletos $]]/Tabla1[[#This Row],[Trenes Corridos (TC)]]</f>
        <v>0</v>
      </c>
      <c r="BW40" s="71">
        <f>+Tabla1[[#This Row],[Recaudación/Trenes Corridos (PESOS)]]/CP40</f>
        <v>0</v>
      </c>
      <c r="BX40" s="70">
        <f>+Tabla1[[#This Row],[Recaudación Vta. Boletos $]]/Tabla1[[#This Row],[Coches Kilómetro (CK) (5+6+7)]]</f>
        <v>0</v>
      </c>
      <c r="BY40" s="71">
        <f>+Tabla1[[#This Row],[Recaudación/Coche Kilómetro (PESOS)]]/CP40</f>
        <v>0</v>
      </c>
      <c r="BZ40" s="72">
        <f>+Tabla1[[#This Row],[Recaudación Vta. Boletos $]]/Tabla1[[#This Row],[PAX Kilómetro]]</f>
        <v>0</v>
      </c>
      <c r="CA40" s="73">
        <f>+Tabla1[[#This Row],[Recaudación/Pasajeros Kilómetro (PESOS)]]/CP40</f>
        <v>0</v>
      </c>
      <c r="CB40" s="70">
        <f>+Tabla1[[#This Row],[Recaudación Vta. Boletos $]]/Tabla1[[#This Row],[Personal]]</f>
        <v>0</v>
      </c>
      <c r="CC40" s="71">
        <f>+Tabla1[[#This Row],[Recaudación/Personal (PESOS)]]/CP40</f>
        <v>0</v>
      </c>
      <c r="CD40" s="35">
        <f>+Tabla1[[#This Row],[Pasajeros Pagos (PAX)]]/Tabla1[[#This Row],[Personal]]</f>
        <v>3940.2102454642477</v>
      </c>
      <c r="CE40" s="74">
        <f>+Tabla1[[#This Row],[Trenes Corridos (TC)]]/Tabla1[[#This Row],[Personal]]</f>
        <v>4.805763073639274</v>
      </c>
      <c r="CF40" s="35">
        <f>+Tabla1[[#This Row],[Pasajeros Pagos (PAX)]]/Tabla1[[#This Row],[Km. Línea (entre cabeceras) en Servicio]]</f>
        <v>66594.101731601739</v>
      </c>
      <c r="CG40" s="35">
        <f>+Tabla1[[#This Row],[Pasajeros Pagos (PAX)]]/Tabla1[[#This Row],[Cantidad de Estaciones en Servicio]]</f>
        <v>184598.85</v>
      </c>
      <c r="CH40" s="35">
        <f>+Tabla1[[#This Row],[PAX Kilómetro]]/Tabla1[[#This Row],[Km. Línea (entre cabeceras) en Servicio]]</f>
        <v>1687494.5378787878</v>
      </c>
      <c r="CI40" s="35">
        <f>+Tabla1[[#This Row],[Coches Kilómetro (CK) (5+6+7)]]/Tabla1[[#This Row],[Km. Línea (entre cabeceras) en Servicio]]</f>
        <v>27828.54</v>
      </c>
      <c r="CJ40" s="35">
        <f>+[1]!SMar_InfraMR[[#This Row],[Total Coches Remolcados]]</f>
        <v>146</v>
      </c>
      <c r="CK40" s="35">
        <f>+Tabla1[[#This Row],[Pasajeros Pagos (PAX)]]/Tabla1[[#This Row],[Coches en Servicio]]</f>
        <v>25287.513698630137</v>
      </c>
      <c r="CM40" s="12">
        <f>+Tabla1[[#This Row],[PAX x Tren]]</f>
        <v>819.89273817455035</v>
      </c>
      <c r="CN40" s="11">
        <v>0.98217544845822591</v>
      </c>
      <c r="CP40" s="10">
        <v>0.99970000000000003</v>
      </c>
      <c r="CQ40" s="67">
        <v>660.2626894104892</v>
      </c>
      <c r="EA40" s="2">
        <v>1996</v>
      </c>
      <c r="EB40" s="2" t="s">
        <v>10</v>
      </c>
    </row>
    <row r="41" spans="1:132" ht="12.75" customHeight="1" x14ac:dyDescent="0.2">
      <c r="A41" s="91" t="s">
        <v>203</v>
      </c>
      <c r="B41" s="2" t="s">
        <v>0</v>
      </c>
      <c r="C41" s="94">
        <v>35156</v>
      </c>
      <c r="D41" s="4" t="s">
        <v>253</v>
      </c>
      <c r="E41" s="4" t="s">
        <v>251</v>
      </c>
      <c r="F41" s="4" t="s">
        <v>252</v>
      </c>
      <c r="G41" s="4" t="s">
        <v>112</v>
      </c>
      <c r="H41" s="6">
        <f>Tabla1[[#This Row],[Trenes Corridos (TC)]]*Tabla1[[#This Row],[Km. Línea (entre cabeceras) en Servicio]]</f>
        <v>242328.24</v>
      </c>
      <c r="K41" s="89">
        <f>+Tabla1[[#This Row],[TK Remolcados (1)]]+Tabla1[[#This Row],[TK Coche Motor (2)]]+Tabla1[[#This Row],[TK Eléctricos (3)]]</f>
        <v>242328.24</v>
      </c>
      <c r="L41" s="15">
        <f>Tabla1[[#This Row],[Trenes Kilómetro (TK) (1+2+3)]]/K29-1</f>
        <v>1.9118675681977004E-2</v>
      </c>
      <c r="M41" s="6">
        <f>Tabla1[[#This Row],[TK Remolcados (1)]]</f>
        <v>242328.24</v>
      </c>
      <c r="N41" s="35">
        <f>Tabla1[[#This Row],[TK Remolcados (1)]]*Tabla1[[#This Row],[Form. Media Trenes Remolcados]]</f>
        <v>1495165.2408</v>
      </c>
      <c r="O41" s="6"/>
      <c r="P41" s="6"/>
      <c r="Q41" s="89">
        <f>Tabla1[[#This Row],[CK Remolcados (5)]]+Tabla1[[#This Row],[CK Coche Motor (6)]]+Tabla1[[#This Row],[CK Eléctricos (7)]]</f>
        <v>1495165.2408</v>
      </c>
      <c r="R41" s="34">
        <f>IFERROR(Tabla1[[#This Row],[Coches Kilómetro (CK) (5+6+7)]]/Q29-1,0)</f>
        <v>4.7993704826299943E-2</v>
      </c>
      <c r="S41" s="36">
        <v>37.9</v>
      </c>
      <c r="T41" s="34">
        <f>Tabla1[[#This Row],[Velocidad Comercial Trenes Diésel]]/S29-1</f>
        <v>1.6085790884718509E-2</v>
      </c>
      <c r="U41" s="36"/>
      <c r="V41" s="34"/>
      <c r="W41" s="36">
        <v>6.17</v>
      </c>
      <c r="X41" s="6"/>
      <c r="Y41" s="6"/>
      <c r="Z41" s="35">
        <f>Tabla1[[#This Row],[Form. Media Trenes Remolcados]]*Tabla1[[#This Row],[Asientos Prom. x C. Remolcados]]*Tabla1[[#This Row],[Trenes Corridos (TC)]]</f>
        <v>2589030.7199999997</v>
      </c>
      <c r="AC41" s="6">
        <v>96</v>
      </c>
      <c r="AF41" s="6">
        <f>+'[2]SM TAB'!$H45</f>
        <v>4427</v>
      </c>
      <c r="AG41" s="6">
        <f>+Tabla1[[#This Row],[Trenes Programados]]-Tabla1[[#This Row],[Trenes Corridos (TC)]]</f>
        <v>56</v>
      </c>
      <c r="AH41" s="89">
        <f>+'[2]SM TAB'!$J45</f>
        <v>4371</v>
      </c>
      <c r="AI41" s="15">
        <f>IFERROR(+Tabla1[[#This Row],[Trenes Corridos (TC)]]/AH29-1,0)</f>
        <v>1.9118675681977226E-2</v>
      </c>
      <c r="AJ41" s="6">
        <f>+'[2]SM TAB'!$K45</f>
        <v>4257</v>
      </c>
      <c r="AK41" s="6">
        <f>+Tabla1[[#This Row],[Trenes Corridos (TC)]]-Tabla1[[#This Row],[Trenes Puntuales]]</f>
        <v>114</v>
      </c>
      <c r="AL41" s="92">
        <f>Tabla1[[#This Row],[Trenes Puntuales]]/Tabla1[[#This Row],[Trenes Programados]]</f>
        <v>0.9615992771628642</v>
      </c>
      <c r="AM41" s="92">
        <v>0.95</v>
      </c>
      <c r="AN41" s="92">
        <f>+IF(Tabla1[[#This Row],[Regularidad Absoluta]]&gt;=Tabla1[[#This Row],[RA 95%]],Tabla1[[#This Row],[Regularidad Absoluta]],"")</f>
        <v>0.9615992771628642</v>
      </c>
      <c r="AO41" s="92">
        <f>Tabla1[[#This Row],[Trenes Puntuales]]/Tabla1[[#This Row],[Trenes Corridos (TC)]]</f>
        <v>0.97391901166781059</v>
      </c>
      <c r="AP41" s="92">
        <f>Tabla1[[#This Row],[Trenes Corridos (TC)]]/Tabla1[[#This Row],[Trenes Programados]]</f>
        <v>0.98735035012423766</v>
      </c>
      <c r="AQ41" s="92">
        <f>IFERROR(Tabla1[[#This Row],[Regularidad Relativa]]/AO29-1,0)</f>
        <v>0.1115323685586056</v>
      </c>
      <c r="AR41" s="7">
        <f>+'[3]DATOS SM#Bol por Estación'!$AE25</f>
        <v>3633276</v>
      </c>
      <c r="AS41" s="15">
        <f>+Tabla1[[#This Row],[Pasajeros Pagos (PAX)]]/AR29-1</f>
        <v>0.24128416859410384</v>
      </c>
      <c r="AT41" s="6">
        <f>+Tabla1[[#This Row],[Pasajeros Pagos (PAX)]]/Tabla1[[#This Row],[Indice Dia Habil]]</f>
        <v>140010.63583815028</v>
      </c>
      <c r="AU41" s="15">
        <f>+Tabla1[[#This Row],[PAX Día Habil]]/AT29-1</f>
        <v>0.20253888240677331</v>
      </c>
      <c r="AV41" s="6">
        <f>+Tabla1[[#This Row],[Pasajeros Pagos (PAX)]]/Tabla1[[#This Row],[Trenes Corridos (TC)]]</f>
        <v>831.22306108442001</v>
      </c>
      <c r="AW41" s="6">
        <f>+Tabla1[[#This Row],[PAX x Tren]]/Tabla1[[#This Row],[Form. Media Trenes Remolcados]]</f>
        <v>134.72010714496272</v>
      </c>
      <c r="AX41" s="15">
        <f>+Tabla1[[#This Row],[PAX x Coche]]/AW29-1</f>
        <v>0.18443857332124058</v>
      </c>
      <c r="AY41" s="6">
        <v>188</v>
      </c>
      <c r="AZ41" s="9">
        <f>+Tabla1[[#This Row],[PAX Kilómetro]]/Tabla1[[#This Row],[Coches Kilómetro (CK) (5+6+7)]]</f>
        <v>61.843916429280327</v>
      </c>
      <c r="BA41" s="15">
        <f>+Tabla1[[#This Row],[Ocupación Media (PaxKm/CocheKm)]]/AZ29-1</f>
        <v>0.35174716103253689</v>
      </c>
      <c r="BB41" s="15">
        <f>+Tabla1[[#This Row],[Ocupación Media (PaxKm/CocheKm)]]/Tabla1[[#This Row],[Capacidad x Coche (4xm2)]]</f>
        <v>0.32895700228340602</v>
      </c>
      <c r="BC41" s="15">
        <f>+Tabla1[[#This Row],[% de Ocupación Media PAX]]/BB29-1</f>
        <v>0.35174716103253689</v>
      </c>
      <c r="BD41" s="35">
        <f>+Tabla1[[#This Row],[Pasajeros Pagos (PAX)]]*Tabla1[[#This Row],[PAX Recorrido Medio]]</f>
        <v>92466874.200000003</v>
      </c>
      <c r="BE41" s="36">
        <v>25.45</v>
      </c>
      <c r="BF41" s="34">
        <f>+Tabla1[[#This Row],[PAX Recorrido Medio]]/BE29-1</f>
        <v>0.14125560538116577</v>
      </c>
      <c r="BG41" s="35">
        <f>+Tabla1[[#This Row],[Pasajeros Pagos (PAX)]]*CN41</f>
        <v>3610611.4290633425</v>
      </c>
      <c r="BH41" s="123">
        <f t="shared" si="2"/>
        <v>0.19999982385039261</v>
      </c>
      <c r="BI41" s="89">
        <f t="shared" si="1"/>
        <v>4541594</v>
      </c>
      <c r="BJ41" s="34">
        <f>+(Tabla1[[#This Row],[Variación % TC]]*0.2)-(Tabla1[[#This Row],[Vaciación % PAX Recorrido Medio]]*0.1)-(Tabla1[[#This Row],[Variación % Ocupación PAX]]*0.5)+(Tabla1[[#This Row],[Variación % RA]]*0.1)+(Tabla1[[#This Row],[Variación % Velocidad Comercial TE]]*0.1)</f>
        <v>-0.17502216906212903</v>
      </c>
      <c r="BL41" s="10"/>
      <c r="BN41" s="47"/>
      <c r="BO41" s="80">
        <v>25.95</v>
      </c>
      <c r="BP41" s="74">
        <v>55.44</v>
      </c>
      <c r="BQ41" s="74">
        <f>+Tabla1[[#This Row],[Km. Línea (entre cabeceras) en Servicio]]</f>
        <v>55.44</v>
      </c>
      <c r="BR41" s="35">
        <v>20</v>
      </c>
      <c r="BS41" s="35">
        <v>937</v>
      </c>
      <c r="BT41" s="70">
        <f>+Tabla1[[#This Row],[Recaudación Vta. Boletos $]]/Tabla1[[#This Row],[Km. Línea (entre cabeceras) en Servicio]]</f>
        <v>0</v>
      </c>
      <c r="BU41" s="71">
        <f>+Tabla1[[#This Row],[Recaudación/Km. Línea (PESOS)]]/CP41</f>
        <v>0</v>
      </c>
      <c r="BV41" s="70">
        <f>+Tabla1[[#This Row],[Recaudación Vta. Boletos $]]/Tabla1[[#This Row],[Trenes Corridos (TC)]]</f>
        <v>0</v>
      </c>
      <c r="BW41" s="71">
        <f>+Tabla1[[#This Row],[Recaudación/Trenes Corridos (PESOS)]]/CP41</f>
        <v>0</v>
      </c>
      <c r="BX41" s="70">
        <f>+Tabla1[[#This Row],[Recaudación Vta. Boletos $]]/Tabla1[[#This Row],[Coches Kilómetro (CK) (5+6+7)]]</f>
        <v>0</v>
      </c>
      <c r="BY41" s="71">
        <f>+Tabla1[[#This Row],[Recaudación/Coche Kilómetro (PESOS)]]/CP41</f>
        <v>0</v>
      </c>
      <c r="BZ41" s="72">
        <f>+Tabla1[[#This Row],[Recaudación Vta. Boletos $]]/Tabla1[[#This Row],[PAX Kilómetro]]</f>
        <v>0</v>
      </c>
      <c r="CA41" s="73">
        <f>+Tabla1[[#This Row],[Recaudación/Pasajeros Kilómetro (PESOS)]]/CP41</f>
        <v>0</v>
      </c>
      <c r="CB41" s="70">
        <f>+Tabla1[[#This Row],[Recaudación Vta. Boletos $]]/Tabla1[[#This Row],[Personal]]</f>
        <v>0</v>
      </c>
      <c r="CC41" s="71">
        <f>+Tabla1[[#This Row],[Recaudación/Personal (PESOS)]]/CP41</f>
        <v>0</v>
      </c>
      <c r="CD41" s="35">
        <f>+Tabla1[[#This Row],[Pasajeros Pagos (PAX)]]/Tabla1[[#This Row],[Personal]]</f>
        <v>3877.5624332977586</v>
      </c>
      <c r="CE41" s="74">
        <f>+Tabla1[[#This Row],[Trenes Corridos (TC)]]/Tabla1[[#This Row],[Personal]]</f>
        <v>4.6648879402347916</v>
      </c>
      <c r="CF41" s="35">
        <f>+Tabla1[[#This Row],[Pasajeros Pagos (PAX)]]/Tabla1[[#This Row],[Km. Línea (entre cabeceras) en Servicio]]</f>
        <v>65535.281385281385</v>
      </c>
      <c r="CG41" s="35">
        <f>+Tabla1[[#This Row],[Pasajeros Pagos (PAX)]]/Tabla1[[#This Row],[Cantidad de Estaciones en Servicio]]</f>
        <v>181663.8</v>
      </c>
      <c r="CH41" s="35">
        <f>+Tabla1[[#This Row],[PAX Kilómetro]]/Tabla1[[#This Row],[Km. Línea (entre cabeceras) en Servicio]]</f>
        <v>1667872.9112554113</v>
      </c>
      <c r="CI41" s="35">
        <f>+Tabla1[[#This Row],[Coches Kilómetro (CK) (5+6+7)]]/Tabla1[[#This Row],[Km. Línea (entre cabeceras) en Servicio]]</f>
        <v>26969.070000000003</v>
      </c>
      <c r="CJ41" s="35">
        <f>+[1]!SMar_InfraMR[[#This Row],[Total Coches Remolcados]]</f>
        <v>146</v>
      </c>
      <c r="CK41" s="35">
        <f>+Tabla1[[#This Row],[Pasajeros Pagos (PAX)]]/Tabla1[[#This Row],[Coches en Servicio]]</f>
        <v>24885.452054794521</v>
      </c>
      <c r="CM41" s="12">
        <f>+Tabla1[[#This Row],[PAX x Tren]]</f>
        <v>831.22306108442001</v>
      </c>
      <c r="CN41" s="11">
        <v>0.99376194626098935</v>
      </c>
      <c r="CP41" s="10">
        <v>0.99950000000000006</v>
      </c>
      <c r="CQ41" s="67">
        <v>658.03964994988269</v>
      </c>
      <c r="EA41" s="2">
        <v>1996</v>
      </c>
      <c r="EB41" s="2" t="s">
        <v>0</v>
      </c>
    </row>
    <row r="42" spans="1:132" ht="12.75" customHeight="1" x14ac:dyDescent="0.2">
      <c r="A42" s="91" t="s">
        <v>203</v>
      </c>
      <c r="B42" s="2" t="s">
        <v>1</v>
      </c>
      <c r="C42" s="94">
        <v>35186</v>
      </c>
      <c r="D42" s="4" t="s">
        <v>253</v>
      </c>
      <c r="E42" s="4" t="s">
        <v>251</v>
      </c>
      <c r="F42" s="4" t="s">
        <v>252</v>
      </c>
      <c r="G42" s="4" t="s">
        <v>112</v>
      </c>
      <c r="H42" s="6">
        <f>Tabla1[[#This Row],[Trenes Corridos (TC)]]*Tabla1[[#This Row],[Km. Línea (entre cabeceras) en Servicio]]</f>
        <v>248925.59999999998</v>
      </c>
      <c r="K42" s="89">
        <f>+Tabla1[[#This Row],[TK Remolcados (1)]]+Tabla1[[#This Row],[TK Coche Motor (2)]]+Tabla1[[#This Row],[TK Eléctricos (3)]]</f>
        <v>248925.59999999998</v>
      </c>
      <c r="L42" s="15">
        <f>Tabla1[[#This Row],[Trenes Kilómetro (TK) (1+2+3)]]/K30-1</f>
        <v>2.5582457743261733E-2</v>
      </c>
      <c r="M42" s="6">
        <f>Tabla1[[#This Row],[TK Remolcados (1)]]</f>
        <v>248925.59999999998</v>
      </c>
      <c r="N42" s="35">
        <f>Tabla1[[#This Row],[TK Remolcados (1)]]*Tabla1[[#This Row],[Form. Media Trenes Remolcados]]</f>
        <v>1508489.1359999997</v>
      </c>
      <c r="O42" s="6"/>
      <c r="P42" s="6"/>
      <c r="Q42" s="89">
        <f>Tabla1[[#This Row],[CK Remolcados (5)]]+Tabla1[[#This Row],[CK Coche Motor (6)]]+Tabla1[[#This Row],[CK Eléctricos (7)]]</f>
        <v>1508489.1359999997</v>
      </c>
      <c r="R42" s="34">
        <f>IFERROR(Tabla1[[#This Row],[Coches Kilómetro (CK) (5+6+7)]]/Q30-1,0)</f>
        <v>3.5838282320694193E-2</v>
      </c>
      <c r="S42" s="36">
        <v>37.700000000000003</v>
      </c>
      <c r="T42" s="34">
        <f>Tabla1[[#This Row],[Velocidad Comercial Trenes Diésel]]/S30-1</f>
        <v>5.3333333333334121E-3</v>
      </c>
      <c r="U42" s="36"/>
      <c r="V42" s="34"/>
      <c r="W42" s="36">
        <v>6.06</v>
      </c>
      <c r="X42" s="6"/>
      <c r="Y42" s="6"/>
      <c r="Z42" s="35">
        <f>Tabla1[[#This Row],[Form. Media Trenes Remolcados]]*Tabla1[[#This Row],[Asientos Prom. x C. Remolcados]]*Tabla1[[#This Row],[Trenes Corridos (TC)]]</f>
        <v>2612102.4</v>
      </c>
      <c r="AC42" s="6">
        <v>96</v>
      </c>
      <c r="AF42" s="6">
        <f>+'[2]SM TAB'!$H46</f>
        <v>4558</v>
      </c>
      <c r="AG42" s="6">
        <f>+Tabla1[[#This Row],[Trenes Programados]]-Tabla1[[#This Row],[Trenes Corridos (TC)]]</f>
        <v>68</v>
      </c>
      <c r="AH42" s="89">
        <f>+'[2]SM TAB'!$J46</f>
        <v>4490</v>
      </c>
      <c r="AI42" s="15">
        <f>IFERROR(+Tabla1[[#This Row],[Trenes Corridos (TC)]]/AH30-1,0)</f>
        <v>2.5582457743261733E-2</v>
      </c>
      <c r="AJ42" s="6">
        <f>+'[2]SM TAB'!$K46</f>
        <v>4291</v>
      </c>
      <c r="AK42" s="6">
        <f>+Tabla1[[#This Row],[Trenes Corridos (TC)]]-Tabla1[[#This Row],[Trenes Puntuales]]</f>
        <v>199</v>
      </c>
      <c r="AL42" s="92">
        <f>Tabla1[[#This Row],[Trenes Puntuales]]/Tabla1[[#This Row],[Trenes Programados]]</f>
        <v>0.94142167617376038</v>
      </c>
      <c r="AM42" s="92">
        <v>0.95</v>
      </c>
      <c r="AN42" s="92" t="str">
        <f>+IF(Tabla1[[#This Row],[Regularidad Absoluta]]&gt;=Tabla1[[#This Row],[RA 95%]],Tabla1[[#This Row],[Regularidad Absoluta]],"")</f>
        <v/>
      </c>
      <c r="AO42" s="92">
        <f>Tabla1[[#This Row],[Trenes Puntuales]]/Tabla1[[#This Row],[Trenes Corridos (TC)]]</f>
        <v>0.95567928730512253</v>
      </c>
      <c r="AP42" s="92">
        <f>Tabla1[[#This Row],[Trenes Corridos (TC)]]/Tabla1[[#This Row],[Trenes Programados]]</f>
        <v>0.98508117595436595</v>
      </c>
      <c r="AQ42" s="92">
        <f>IFERROR(Tabla1[[#This Row],[Regularidad Relativa]]/AO30-1,0)</f>
        <v>6.8155200362988611E-2</v>
      </c>
      <c r="AR42" s="7">
        <f>+'[3]DATOS SM#Bol por Estación'!$AE26</f>
        <v>3843901</v>
      </c>
      <c r="AS42" s="15">
        <f>+Tabla1[[#This Row],[Pasajeros Pagos (PAX)]]/AR30-1</f>
        <v>0.21487693681307829</v>
      </c>
      <c r="AT42" s="6">
        <f>+Tabla1[[#This Row],[Pasajeros Pagos (PAX)]]/Tabla1[[#This Row],[Indice Dia Habil]]</f>
        <v>142313.99481673454</v>
      </c>
      <c r="AU42" s="15">
        <f>+Tabla1[[#This Row],[PAX Día Habil]]/AT30-1</f>
        <v>0.20183308965736568</v>
      </c>
      <c r="AV42" s="6">
        <f>+Tabla1[[#This Row],[Pasajeros Pagos (PAX)]]/Tabla1[[#This Row],[Trenes Corridos (TC)]]</f>
        <v>856.10267260579064</v>
      </c>
      <c r="AW42" s="6">
        <f>+Tabla1[[#This Row],[PAX x Tren]]/Tabla1[[#This Row],[Form. Media Trenes Remolcados]]</f>
        <v>141.27106808676413</v>
      </c>
      <c r="AX42" s="15">
        <f>+Tabla1[[#This Row],[PAX x Coche]]/AW30-1</f>
        <v>0.17284421472748179</v>
      </c>
      <c r="AY42" s="6">
        <v>188</v>
      </c>
      <c r="AZ42" s="9">
        <f>+Tabla1[[#This Row],[PAX Kilómetro]]/Tabla1[[#This Row],[Coches Kilómetro (CK) (5+6+7)]]</f>
        <v>64.545385184663346</v>
      </c>
      <c r="BA42" s="15">
        <f>+Tabla1[[#This Row],[Ocupación Media (PaxKm/CocheKm)]]/AZ30-1</f>
        <v>0.33220376497969117</v>
      </c>
      <c r="BB42" s="15">
        <f>+Tabla1[[#This Row],[Ocupación Media (PaxKm/CocheKm)]]/Tabla1[[#This Row],[Capacidad x Coche (4xm2)]]</f>
        <v>0.34332651693969862</v>
      </c>
      <c r="BC42" s="15">
        <f>+Tabla1[[#This Row],[% de Ocupación Media PAX]]/BB30-1</f>
        <v>0.33220376497969095</v>
      </c>
      <c r="BD42" s="35">
        <f>+Tabla1[[#This Row],[Pasajeros Pagos (PAX)]]*Tabla1[[#This Row],[PAX Recorrido Medio]]</f>
        <v>97366012.329999998</v>
      </c>
      <c r="BE42" s="36">
        <v>25.33</v>
      </c>
      <c r="BF42" s="34">
        <f>+Tabla1[[#This Row],[PAX Recorrido Medio]]/BE30-1</f>
        <v>0.13587443946188338</v>
      </c>
      <c r="BG42" s="35">
        <f>+Tabla1[[#This Row],[Pasajeros Pagos (PAX)]]*CN42</f>
        <v>3754433.4477868383</v>
      </c>
      <c r="BH42" s="123">
        <f t="shared" si="2"/>
        <v>0.1999998335024411</v>
      </c>
      <c r="BI42" s="89">
        <f t="shared" si="1"/>
        <v>4804875.25</v>
      </c>
      <c r="BJ42" s="34">
        <f>+(Tabla1[[#This Row],[Variación % TC]]*0.2)-(Tabla1[[#This Row],[Vaciación % PAX Recorrido Medio]]*0.1)-(Tabla1[[#This Row],[Variación % Ocupación PAX]]*0.5)+(Tabla1[[#This Row],[Variación % RA]]*0.1)+(Tabla1[[#This Row],[Variación % Velocidad Comercial TE]]*0.1)</f>
        <v>-0.16775731485108258</v>
      </c>
      <c r="BL42" s="10"/>
      <c r="BN42" s="47"/>
      <c r="BO42" s="80">
        <v>27.01</v>
      </c>
      <c r="BP42" s="74">
        <v>55.44</v>
      </c>
      <c r="BQ42" s="74">
        <f>+Tabla1[[#This Row],[Km. Línea (entre cabeceras) en Servicio]]</f>
        <v>55.44</v>
      </c>
      <c r="BR42" s="35">
        <v>20</v>
      </c>
      <c r="BS42" s="35">
        <v>937</v>
      </c>
      <c r="BT42" s="70">
        <f>+Tabla1[[#This Row],[Recaudación Vta. Boletos $]]/Tabla1[[#This Row],[Km. Línea (entre cabeceras) en Servicio]]</f>
        <v>0</v>
      </c>
      <c r="BU42" s="71">
        <f>+Tabla1[[#This Row],[Recaudación/Km. Línea (PESOS)]]/CP42</f>
        <v>0</v>
      </c>
      <c r="BV42" s="70">
        <f>+Tabla1[[#This Row],[Recaudación Vta. Boletos $]]/Tabla1[[#This Row],[Trenes Corridos (TC)]]</f>
        <v>0</v>
      </c>
      <c r="BW42" s="71">
        <f>+Tabla1[[#This Row],[Recaudación/Trenes Corridos (PESOS)]]/CP42</f>
        <v>0</v>
      </c>
      <c r="BX42" s="70">
        <f>+Tabla1[[#This Row],[Recaudación Vta. Boletos $]]/Tabla1[[#This Row],[Coches Kilómetro (CK) (5+6+7)]]</f>
        <v>0</v>
      </c>
      <c r="BY42" s="71">
        <f>+Tabla1[[#This Row],[Recaudación/Coche Kilómetro (PESOS)]]/CP42</f>
        <v>0</v>
      </c>
      <c r="BZ42" s="72">
        <f>+Tabla1[[#This Row],[Recaudación Vta. Boletos $]]/Tabla1[[#This Row],[PAX Kilómetro]]</f>
        <v>0</v>
      </c>
      <c r="CA42" s="73">
        <f>+Tabla1[[#This Row],[Recaudación/Pasajeros Kilómetro (PESOS)]]/CP42</f>
        <v>0</v>
      </c>
      <c r="CB42" s="70">
        <f>+Tabla1[[#This Row],[Recaudación Vta. Boletos $]]/Tabla1[[#This Row],[Personal]]</f>
        <v>0</v>
      </c>
      <c r="CC42" s="71">
        <f>+Tabla1[[#This Row],[Recaudación/Personal (PESOS)]]/CP42</f>
        <v>0</v>
      </c>
      <c r="CD42" s="35">
        <f>+Tabla1[[#This Row],[Pasajeros Pagos (PAX)]]/Tabla1[[#This Row],[Personal]]</f>
        <v>4102.3489861259341</v>
      </c>
      <c r="CE42" s="74">
        <f>+Tabla1[[#This Row],[Trenes Corridos (TC)]]/Tabla1[[#This Row],[Personal]]</f>
        <v>4.7918890074706511</v>
      </c>
      <c r="CF42" s="35">
        <f>+Tabla1[[#This Row],[Pasajeros Pagos (PAX)]]/Tabla1[[#This Row],[Km. Línea (entre cabeceras) en Servicio]]</f>
        <v>69334.433621933626</v>
      </c>
      <c r="CG42" s="35">
        <f>+Tabla1[[#This Row],[Pasajeros Pagos (PAX)]]/Tabla1[[#This Row],[Cantidad de Estaciones en Servicio]]</f>
        <v>192195.05</v>
      </c>
      <c r="CH42" s="35">
        <f>+Tabla1[[#This Row],[PAX Kilómetro]]/Tabla1[[#This Row],[Km. Línea (entre cabeceras) en Servicio]]</f>
        <v>1756241.2036435786</v>
      </c>
      <c r="CI42" s="35">
        <f>+Tabla1[[#This Row],[Coches Kilómetro (CK) (5+6+7)]]/Tabla1[[#This Row],[Km. Línea (entre cabeceras) en Servicio]]</f>
        <v>27209.399999999994</v>
      </c>
      <c r="CJ42" s="35">
        <f>+[1]!SMar_InfraMR[[#This Row],[Total Coches Remolcados]]</f>
        <v>146</v>
      </c>
      <c r="CK42" s="35">
        <f>+Tabla1[[#This Row],[Pasajeros Pagos (PAX)]]/Tabla1[[#This Row],[Coches en Servicio]]</f>
        <v>26328.089041095889</v>
      </c>
      <c r="CM42" s="12">
        <f>+Tabla1[[#This Row],[PAX x Tren]]</f>
        <v>856.10267260579064</v>
      </c>
      <c r="CN42" s="11">
        <v>0.97672480321081068</v>
      </c>
      <c r="CP42" s="10">
        <v>1</v>
      </c>
      <c r="CQ42" s="67">
        <v>656.82162028794482</v>
      </c>
      <c r="EA42" s="2">
        <v>1996</v>
      </c>
      <c r="EB42" s="2" t="s">
        <v>1</v>
      </c>
    </row>
    <row r="43" spans="1:132" ht="12.75" customHeight="1" x14ac:dyDescent="0.2">
      <c r="A43" s="91" t="s">
        <v>203</v>
      </c>
      <c r="B43" s="2" t="s">
        <v>2</v>
      </c>
      <c r="C43" s="94">
        <v>35217</v>
      </c>
      <c r="D43" s="4" t="s">
        <v>253</v>
      </c>
      <c r="E43" s="4" t="s">
        <v>251</v>
      </c>
      <c r="F43" s="4" t="s">
        <v>252</v>
      </c>
      <c r="G43" s="4" t="s">
        <v>112</v>
      </c>
      <c r="H43" s="6">
        <f>Tabla1[[#This Row],[Trenes Corridos (TC)]]*Tabla1[[#This Row],[Km. Línea (entre cabeceras) en Servicio]]</f>
        <v>232958.88</v>
      </c>
      <c r="K43" s="89">
        <f>+Tabla1[[#This Row],[TK Remolcados (1)]]+Tabla1[[#This Row],[TK Coche Motor (2)]]+Tabla1[[#This Row],[TK Eléctricos (3)]]</f>
        <v>232958.88</v>
      </c>
      <c r="L43" s="15">
        <f>Tabla1[[#This Row],[Trenes Kilómetro (TK) (1+2+3)]]/K31-1</f>
        <v>-3.6680421824850984E-2</v>
      </c>
      <c r="M43" s="6">
        <f>Tabla1[[#This Row],[TK Remolcados (1)]]</f>
        <v>232958.88</v>
      </c>
      <c r="N43" s="35">
        <f>Tabla1[[#This Row],[TK Remolcados (1)]]*Tabla1[[#This Row],[Form. Media Trenes Remolcados]]</f>
        <v>1397753.28</v>
      </c>
      <c r="O43" s="6"/>
      <c r="P43" s="6"/>
      <c r="Q43" s="89">
        <f>Tabla1[[#This Row],[CK Remolcados (5)]]+Tabla1[[#This Row],[CK Coche Motor (6)]]+Tabla1[[#This Row],[CK Eléctricos (7)]]</f>
        <v>1397753.28</v>
      </c>
      <c r="R43" s="34">
        <f>IFERROR(Tabla1[[#This Row],[Coches Kilómetro (CK) (5+6+7)]]/Q31-1,0)</f>
        <v>-3.6680421824850873E-2</v>
      </c>
      <c r="S43" s="36">
        <v>37.299999999999997</v>
      </c>
      <c r="T43" s="34">
        <f>Tabla1[[#This Row],[Velocidad Comercial Trenes Diésel]]/S31-1</f>
        <v>-1.0610079575597009E-2</v>
      </c>
      <c r="U43" s="36"/>
      <c r="V43" s="34"/>
      <c r="W43" s="36">
        <v>6</v>
      </c>
      <c r="X43" s="6"/>
      <c r="Y43" s="6"/>
      <c r="Z43" s="35">
        <f>Tabla1[[#This Row],[Form. Media Trenes Remolcados]]*Tabla1[[#This Row],[Asientos Prom. x C. Remolcados]]*Tabla1[[#This Row],[Trenes Corridos (TC)]]</f>
        <v>2420352</v>
      </c>
      <c r="AC43" s="6">
        <v>96</v>
      </c>
      <c r="AF43" s="6">
        <f>+'[2]SM TAB'!$H47</f>
        <v>4324</v>
      </c>
      <c r="AG43" s="6">
        <f>+Tabla1[[#This Row],[Trenes Programados]]-Tabla1[[#This Row],[Trenes Corridos (TC)]]</f>
        <v>122</v>
      </c>
      <c r="AH43" s="89">
        <f>+'[2]SM TAB'!$J47</f>
        <v>4202</v>
      </c>
      <c r="AI43" s="15">
        <f>IFERROR(+Tabla1[[#This Row],[Trenes Corridos (TC)]]/AH31-1,0)</f>
        <v>-3.6680421824850984E-2</v>
      </c>
      <c r="AJ43" s="6">
        <f>+'[2]SM TAB'!$K47</f>
        <v>3837</v>
      </c>
      <c r="AK43" s="6">
        <f>+Tabla1[[#This Row],[Trenes Corridos (TC)]]-Tabla1[[#This Row],[Trenes Puntuales]]</f>
        <v>365</v>
      </c>
      <c r="AL43" s="92">
        <f>Tabla1[[#This Row],[Trenes Puntuales]]/Tabla1[[#This Row],[Trenes Programados]]</f>
        <v>0.88737280296022203</v>
      </c>
      <c r="AM43" s="92">
        <v>0.95</v>
      </c>
      <c r="AN43" s="92" t="str">
        <f>+IF(Tabla1[[#This Row],[Regularidad Absoluta]]&gt;=Tabla1[[#This Row],[RA 95%]],Tabla1[[#This Row],[Regularidad Absoluta]],"")</f>
        <v/>
      </c>
      <c r="AO43" s="92">
        <f>Tabla1[[#This Row],[Trenes Puntuales]]/Tabla1[[#This Row],[Trenes Corridos (TC)]]</f>
        <v>0.91313660161827703</v>
      </c>
      <c r="AP43" s="92">
        <f>Tabla1[[#This Row],[Trenes Corridos (TC)]]/Tabla1[[#This Row],[Trenes Programados]]</f>
        <v>0.97178538390379277</v>
      </c>
      <c r="AQ43" s="92">
        <f>IFERROR(Tabla1[[#This Row],[Regularidad Relativa]]/AO31-1,0)</f>
        <v>-3.7898102352916907E-2</v>
      </c>
      <c r="AR43" s="7">
        <f>+'[3]DATOS SM#Bol por Estación'!$AE27</f>
        <v>3466775</v>
      </c>
      <c r="AS43" s="15">
        <f>+Tabla1[[#This Row],[Pasajeros Pagos (PAX)]]/AR31-1</f>
        <v>0.1412800152751168</v>
      </c>
      <c r="AT43" s="6">
        <f>+Tabla1[[#This Row],[Pasajeros Pagos (PAX)]]/Tabla1[[#This Row],[Indice Dia Habil]]</f>
        <v>139172.01926936972</v>
      </c>
      <c r="AU43" s="15">
        <f>+Tabla1[[#This Row],[PAX Día Habil]]/AT31-1</f>
        <v>0.20221547975989806</v>
      </c>
      <c r="AV43" s="6">
        <f>+Tabla1[[#This Row],[Pasajeros Pagos (PAX)]]/Tabla1[[#This Row],[Trenes Corridos (TC)]]</f>
        <v>825.02974773917185</v>
      </c>
      <c r="AW43" s="6">
        <f>+Tabla1[[#This Row],[PAX x Tren]]/Tabla1[[#This Row],[Form. Media Trenes Remolcados]]</f>
        <v>137.50495795652864</v>
      </c>
      <c r="AX43" s="15">
        <f>+Tabla1[[#This Row],[PAX x Coche]]/AW31-1</f>
        <v>0.18473665555213215</v>
      </c>
      <c r="AY43" s="6">
        <v>188</v>
      </c>
      <c r="AZ43" s="9">
        <f>+Tabla1[[#This Row],[PAX Kilómetro]]/Tabla1[[#This Row],[Coches Kilómetro (CK) (5+6+7)]]</f>
        <v>62.65106850616727</v>
      </c>
      <c r="BA43" s="15">
        <f>+Tabla1[[#This Row],[Ocupación Media (PaxKm/CocheKm)]]/AZ31-1</f>
        <v>0.3784637457045994</v>
      </c>
      <c r="BB43" s="15">
        <f>+Tabla1[[#This Row],[Ocupación Media (PaxKm/CocheKm)]]/Tabla1[[#This Row],[Capacidad x Coche (4xm2)]]</f>
        <v>0.33325036439450678</v>
      </c>
      <c r="BC43" s="15">
        <f>+Tabla1[[#This Row],[% de Ocupación Media PAX]]/BB31-1</f>
        <v>0.3784637457045994</v>
      </c>
      <c r="BD43" s="35">
        <f>+Tabla1[[#This Row],[Pasajeros Pagos (PAX)]]*Tabla1[[#This Row],[PAX Recorrido Medio]]</f>
        <v>87570736.5</v>
      </c>
      <c r="BE43" s="36">
        <v>25.26</v>
      </c>
      <c r="BF43" s="34">
        <f>+Tabla1[[#This Row],[PAX Recorrido Medio]]/BE31-1</f>
        <v>0.16351911561492405</v>
      </c>
      <c r="BG43" s="35">
        <f>+Tabla1[[#This Row],[Pasajeros Pagos (PAX)]]*CN43</f>
        <v>3531653.6270636623</v>
      </c>
      <c r="BH43" s="123">
        <f t="shared" si="2"/>
        <v>0.19999981539034184</v>
      </c>
      <c r="BI43" s="89">
        <f t="shared" si="1"/>
        <v>4333467.75</v>
      </c>
      <c r="BJ43" s="34">
        <f>+(Tabla1[[#This Row],[Variación % TC]]*0.2)-(Tabla1[[#This Row],[Vaciación % PAX Recorrido Medio]]*0.1)-(Tabla1[[#This Row],[Variación % Ocupación PAX]]*0.5)+(Tabla1[[#This Row],[Variación % RA]]*0.1)+(Tabla1[[#This Row],[Variación % Velocidad Comercial TE]]*0.1)</f>
        <v>-0.21670967901405397</v>
      </c>
      <c r="BL43" s="10"/>
      <c r="BN43" s="47"/>
      <c r="BO43" s="80">
        <v>24.91</v>
      </c>
      <c r="BP43" s="74">
        <v>55.44</v>
      </c>
      <c r="BQ43" s="74">
        <f>+Tabla1[[#This Row],[Km. Línea (entre cabeceras) en Servicio]]</f>
        <v>55.44</v>
      </c>
      <c r="BR43" s="35">
        <v>20</v>
      </c>
      <c r="BS43" s="35">
        <v>937</v>
      </c>
      <c r="BT43" s="70">
        <f>+Tabla1[[#This Row],[Recaudación Vta. Boletos $]]/Tabla1[[#This Row],[Km. Línea (entre cabeceras) en Servicio]]</f>
        <v>0</v>
      </c>
      <c r="BU43" s="71">
        <f>+Tabla1[[#This Row],[Recaudación/Km. Línea (PESOS)]]/CP43</f>
        <v>0</v>
      </c>
      <c r="BV43" s="70">
        <f>+Tabla1[[#This Row],[Recaudación Vta. Boletos $]]/Tabla1[[#This Row],[Trenes Corridos (TC)]]</f>
        <v>0</v>
      </c>
      <c r="BW43" s="71">
        <f>+Tabla1[[#This Row],[Recaudación/Trenes Corridos (PESOS)]]/CP43</f>
        <v>0</v>
      </c>
      <c r="BX43" s="70">
        <f>+Tabla1[[#This Row],[Recaudación Vta. Boletos $]]/Tabla1[[#This Row],[Coches Kilómetro (CK) (5+6+7)]]</f>
        <v>0</v>
      </c>
      <c r="BY43" s="71">
        <f>+Tabla1[[#This Row],[Recaudación/Coche Kilómetro (PESOS)]]/CP43</f>
        <v>0</v>
      </c>
      <c r="BZ43" s="72">
        <f>+Tabla1[[#This Row],[Recaudación Vta. Boletos $]]/Tabla1[[#This Row],[PAX Kilómetro]]</f>
        <v>0</v>
      </c>
      <c r="CA43" s="73">
        <f>+Tabla1[[#This Row],[Recaudación/Pasajeros Kilómetro (PESOS)]]/CP43</f>
        <v>0</v>
      </c>
      <c r="CB43" s="70">
        <f>+Tabla1[[#This Row],[Recaudación Vta. Boletos $]]/Tabla1[[#This Row],[Personal]]</f>
        <v>0</v>
      </c>
      <c r="CC43" s="71">
        <f>+Tabla1[[#This Row],[Recaudación/Personal (PESOS)]]/CP43</f>
        <v>0</v>
      </c>
      <c r="CD43" s="35">
        <f>+Tabla1[[#This Row],[Pasajeros Pagos (PAX)]]/Tabla1[[#This Row],[Personal]]</f>
        <v>3699.8665955176093</v>
      </c>
      <c r="CE43" s="74">
        <f>+Tabla1[[#This Row],[Trenes Corridos (TC)]]/Tabla1[[#This Row],[Personal]]</f>
        <v>4.4845250800426895</v>
      </c>
      <c r="CF43" s="35">
        <f>+Tabla1[[#This Row],[Pasajeros Pagos (PAX)]]/Tabla1[[#This Row],[Km. Línea (entre cabeceras) en Servicio]]</f>
        <v>62532.016594516594</v>
      </c>
      <c r="CG43" s="35">
        <f>+Tabla1[[#This Row],[Pasajeros Pagos (PAX)]]/Tabla1[[#This Row],[Cantidad de Estaciones en Servicio]]</f>
        <v>173338.75</v>
      </c>
      <c r="CH43" s="35">
        <f>+Tabla1[[#This Row],[PAX Kilómetro]]/Tabla1[[#This Row],[Km. Línea (entre cabeceras) en Servicio]]</f>
        <v>1579558.7391774892</v>
      </c>
      <c r="CI43" s="35">
        <f>+Tabla1[[#This Row],[Coches Kilómetro (CK) (5+6+7)]]/Tabla1[[#This Row],[Km. Línea (entre cabeceras) en Servicio]]</f>
        <v>25212</v>
      </c>
      <c r="CJ43" s="35">
        <f>+[1]!SMar_InfraMR[[#This Row],[Total Coches Remolcados]]</f>
        <v>146</v>
      </c>
      <c r="CK43" s="35">
        <f>+Tabla1[[#This Row],[Pasajeros Pagos (PAX)]]/Tabla1[[#This Row],[Coches en Servicio]]</f>
        <v>23745.034246575342</v>
      </c>
      <c r="CM43" s="12">
        <f>+Tabla1[[#This Row],[PAX x Tren]]</f>
        <v>825.02974773917185</v>
      </c>
      <c r="CN43" s="11">
        <v>1.0187144037509392</v>
      </c>
      <c r="CP43" s="10">
        <v>1.0005999999999999</v>
      </c>
      <c r="CQ43" s="67">
        <v>655.60359062600696</v>
      </c>
      <c r="EA43" s="2">
        <v>1996</v>
      </c>
      <c r="EB43" s="2" t="s">
        <v>2</v>
      </c>
    </row>
    <row r="44" spans="1:132" ht="12.75" customHeight="1" x14ac:dyDescent="0.2">
      <c r="A44" s="91" t="s">
        <v>203</v>
      </c>
      <c r="B44" s="2" t="s">
        <v>3</v>
      </c>
      <c r="C44" s="94">
        <v>35247</v>
      </c>
      <c r="D44" s="4" t="s">
        <v>253</v>
      </c>
      <c r="E44" s="4" t="s">
        <v>251</v>
      </c>
      <c r="F44" s="4" t="s">
        <v>252</v>
      </c>
      <c r="G44" s="4" t="s">
        <v>112</v>
      </c>
      <c r="H44" s="6">
        <f>Tabla1[[#This Row],[Trenes Corridos (TC)]]*Tabla1[[#This Row],[Km. Línea (entre cabeceras) en Servicio]]</f>
        <v>250311.59999999998</v>
      </c>
      <c r="K44" s="89">
        <f>+Tabla1[[#This Row],[TK Remolcados (1)]]+Tabla1[[#This Row],[TK Coche Motor (2)]]+Tabla1[[#This Row],[TK Eléctricos (3)]]</f>
        <v>250311.59999999998</v>
      </c>
      <c r="L44" s="15">
        <f>Tabla1[[#This Row],[Trenes Kilómetro (TK) (1+2+3)]]/K32-1</f>
        <v>8.8672134781631051E-4</v>
      </c>
      <c r="M44" s="6">
        <f>Tabla1[[#This Row],[TK Remolcados (1)]]</f>
        <v>250311.59999999998</v>
      </c>
      <c r="N44" s="35">
        <f>Tabla1[[#This Row],[TK Remolcados (1)]]*Tabla1[[#This Row],[Form. Media Trenes Remolcados]]</f>
        <v>1504372.7159999998</v>
      </c>
      <c r="O44" s="6"/>
      <c r="P44" s="6"/>
      <c r="Q44" s="89">
        <f>Tabla1[[#This Row],[CK Remolcados (5)]]+Tabla1[[#This Row],[CK Coche Motor (6)]]+Tabla1[[#This Row],[CK Eléctricos (7)]]</f>
        <v>1504372.7159999998</v>
      </c>
      <c r="R44" s="34">
        <f>IFERROR(Tabla1[[#This Row],[Coches Kilómetro (CK) (5+6+7)]]/Q32-1,0)</f>
        <v>2.5548658833960403E-3</v>
      </c>
      <c r="S44" s="36">
        <v>37.700000000000003</v>
      </c>
      <c r="T44" s="34">
        <f>Tabla1[[#This Row],[Velocidad Comercial Trenes Diésel]]/S32-1</f>
        <v>-5.2770448548811189E-3</v>
      </c>
      <c r="U44" s="36"/>
      <c r="V44" s="34"/>
      <c r="W44" s="36">
        <v>6.01</v>
      </c>
      <c r="X44" s="6"/>
      <c r="Y44" s="6"/>
      <c r="Z44" s="35">
        <f>Tabla1[[#This Row],[Form. Media Trenes Remolcados]]*Tabla1[[#This Row],[Asientos Prom. x C. Remolcados]]*Tabla1[[#This Row],[Trenes Corridos (TC)]]</f>
        <v>2604974.4000000004</v>
      </c>
      <c r="AC44" s="6">
        <v>96</v>
      </c>
      <c r="AF44" s="6">
        <f>+'[2]SM TAB'!$H48</f>
        <v>4584</v>
      </c>
      <c r="AG44" s="6">
        <f>+Tabla1[[#This Row],[Trenes Programados]]-Tabla1[[#This Row],[Trenes Corridos (TC)]]</f>
        <v>69</v>
      </c>
      <c r="AH44" s="89">
        <f>+'[2]SM TAB'!$J48</f>
        <v>4515</v>
      </c>
      <c r="AI44" s="15">
        <f>IFERROR(+Tabla1[[#This Row],[Trenes Corridos (TC)]]/AH32-1,0)</f>
        <v>8.8672134781653256E-4</v>
      </c>
      <c r="AJ44" s="6">
        <f>+'[2]SM TAB'!$K48</f>
        <v>4294</v>
      </c>
      <c r="AK44" s="6">
        <f>+Tabla1[[#This Row],[Trenes Corridos (TC)]]-Tabla1[[#This Row],[Trenes Puntuales]]</f>
        <v>221</v>
      </c>
      <c r="AL44" s="92">
        <f>Tabla1[[#This Row],[Trenes Puntuales]]/Tabla1[[#This Row],[Trenes Programados]]</f>
        <v>0.93673647469458987</v>
      </c>
      <c r="AM44" s="92">
        <v>0.95</v>
      </c>
      <c r="AN44" s="92" t="str">
        <f>+IF(Tabla1[[#This Row],[Regularidad Absoluta]]&gt;=Tabla1[[#This Row],[RA 95%]],Tabla1[[#This Row],[Regularidad Absoluta]],"")</f>
        <v/>
      </c>
      <c r="AO44" s="92">
        <f>Tabla1[[#This Row],[Trenes Puntuales]]/Tabla1[[#This Row],[Trenes Corridos (TC)]]</f>
        <v>0.95105204872646731</v>
      </c>
      <c r="AP44" s="92">
        <f>Tabla1[[#This Row],[Trenes Corridos (TC)]]/Tabla1[[#This Row],[Trenes Programados]]</f>
        <v>0.98494764397905754</v>
      </c>
      <c r="AQ44" s="92">
        <f>IFERROR(Tabla1[[#This Row],[Regularidad Relativa]]/AO32-1,0)</f>
        <v>-1.9383819015978521E-2</v>
      </c>
      <c r="AR44" s="7">
        <f>+'[3]DATOS SM#Bol por Estación'!$AE28</f>
        <v>3729097</v>
      </c>
      <c r="AS44" s="15">
        <f>+Tabla1[[#This Row],[Pasajeros Pagos (PAX)]]/AR32-1</f>
        <v>0.15946829392207551</v>
      </c>
      <c r="AT44" s="6">
        <f>+Tabla1[[#This Row],[Pasajeros Pagos (PAX)]]/Tabla1[[#This Row],[Indice Dia Habil]]</f>
        <v>136897.83406754772</v>
      </c>
      <c r="AU44" s="15">
        <f>+Tabla1[[#This Row],[PAX Día Habil]]/AT32-1</f>
        <v>0.14712446847283167</v>
      </c>
      <c r="AV44" s="6">
        <f>+Tabla1[[#This Row],[Pasajeros Pagos (PAX)]]/Tabla1[[#This Row],[Trenes Corridos (TC)]]</f>
        <v>825.93510520487268</v>
      </c>
      <c r="AW44" s="6">
        <f>+Tabla1[[#This Row],[PAX x Tren]]/Tabla1[[#This Row],[Form. Media Trenes Remolcados]]</f>
        <v>137.42680619049463</v>
      </c>
      <c r="AX44" s="15">
        <f>+Tabla1[[#This Row],[PAX x Coche]]/AW32-1</f>
        <v>0.1565135568918874</v>
      </c>
      <c r="AY44" s="6">
        <v>188</v>
      </c>
      <c r="AZ44" s="9">
        <f>+Tabla1[[#This Row],[PAX Kilómetro]]/Tabla1[[#This Row],[Coches Kilómetro (CK) (5+6+7)]]</f>
        <v>63.284746790103327</v>
      </c>
      <c r="BA44" s="15">
        <f>+Tabla1[[#This Row],[Ocupación Media (PaxKm/CocheKm)]]/AZ32-1</f>
        <v>0.3606355349055248</v>
      </c>
      <c r="BB44" s="15">
        <f>+Tabla1[[#This Row],[Ocupación Media (PaxKm/CocheKm)]]/Tabla1[[#This Row],[Capacidad x Coche (4xm2)]]</f>
        <v>0.33662099356437941</v>
      </c>
      <c r="BC44" s="15">
        <f>+Tabla1[[#This Row],[% de Ocupación Media PAX]]/BB32-1</f>
        <v>0.36063553490552502</v>
      </c>
      <c r="BD44" s="35">
        <f>+Tabla1[[#This Row],[Pasajeros Pagos (PAX)]]*Tabla1[[#This Row],[PAX Recorrido Medio]]</f>
        <v>95203846.410000011</v>
      </c>
      <c r="BE44" s="36">
        <v>25.53</v>
      </c>
      <c r="BF44" s="34">
        <f>+Tabla1[[#This Row],[PAX Recorrido Medio]]/BE32-1</f>
        <v>0.17649769585253461</v>
      </c>
      <c r="BG44" s="35">
        <f>+Tabla1[[#This Row],[Pasajeros Pagos (PAX)]]*CN44</f>
        <v>3633439.8272389518</v>
      </c>
      <c r="BH44" s="123">
        <f t="shared" si="2"/>
        <v>0.19999982837664521</v>
      </c>
      <c r="BI44" s="89">
        <f t="shared" si="1"/>
        <v>4661370.25</v>
      </c>
      <c r="BJ44" s="34">
        <f>+(Tabla1[[#This Row],[Variación % TC]]*0.2)-(Tabla1[[#This Row],[Vaciación % PAX Recorrido Medio]]*0.1)-(Tabla1[[#This Row],[Variación % Ocupación PAX]]*0.5)+(Tabla1[[#This Row],[Variación % RA]]*0.1)+(Tabla1[[#This Row],[Variación % Velocidad Comercial TE]]*0.1)</f>
        <v>-0.19972857467005051</v>
      </c>
      <c r="BL44" s="10"/>
      <c r="BN44" s="47"/>
      <c r="BO44" s="80">
        <v>27.24</v>
      </c>
      <c r="BP44" s="74">
        <v>55.44</v>
      </c>
      <c r="BQ44" s="74">
        <f>+Tabla1[[#This Row],[Km. Línea (entre cabeceras) en Servicio]]</f>
        <v>55.44</v>
      </c>
      <c r="BR44" s="35">
        <v>20</v>
      </c>
      <c r="BS44" s="35">
        <v>937</v>
      </c>
      <c r="BT44" s="70">
        <f>+Tabla1[[#This Row],[Recaudación Vta. Boletos $]]/Tabla1[[#This Row],[Km. Línea (entre cabeceras) en Servicio]]</f>
        <v>0</v>
      </c>
      <c r="BU44" s="71">
        <f>+Tabla1[[#This Row],[Recaudación/Km. Línea (PESOS)]]/CP44</f>
        <v>0</v>
      </c>
      <c r="BV44" s="70">
        <f>+Tabla1[[#This Row],[Recaudación Vta. Boletos $]]/Tabla1[[#This Row],[Trenes Corridos (TC)]]</f>
        <v>0</v>
      </c>
      <c r="BW44" s="71">
        <f>+Tabla1[[#This Row],[Recaudación/Trenes Corridos (PESOS)]]/CP44</f>
        <v>0</v>
      </c>
      <c r="BX44" s="70">
        <f>+Tabla1[[#This Row],[Recaudación Vta. Boletos $]]/Tabla1[[#This Row],[Coches Kilómetro (CK) (5+6+7)]]</f>
        <v>0</v>
      </c>
      <c r="BY44" s="71">
        <f>+Tabla1[[#This Row],[Recaudación/Coche Kilómetro (PESOS)]]/CP44</f>
        <v>0</v>
      </c>
      <c r="BZ44" s="72">
        <f>+Tabla1[[#This Row],[Recaudación Vta. Boletos $]]/Tabla1[[#This Row],[PAX Kilómetro]]</f>
        <v>0</v>
      </c>
      <c r="CA44" s="73">
        <f>+Tabla1[[#This Row],[Recaudación/Pasajeros Kilómetro (PESOS)]]/CP44</f>
        <v>0</v>
      </c>
      <c r="CB44" s="70">
        <f>+Tabla1[[#This Row],[Recaudación Vta. Boletos $]]/Tabla1[[#This Row],[Personal]]</f>
        <v>0</v>
      </c>
      <c r="CC44" s="71">
        <f>+Tabla1[[#This Row],[Recaudación/Personal (PESOS)]]/CP44</f>
        <v>0</v>
      </c>
      <c r="CD44" s="35">
        <f>+Tabla1[[#This Row],[Pasajeros Pagos (PAX)]]/Tabla1[[#This Row],[Personal]]</f>
        <v>3979.8260405549627</v>
      </c>
      <c r="CE44" s="74">
        <f>+Tabla1[[#This Row],[Trenes Corridos (TC)]]/Tabla1[[#This Row],[Personal]]</f>
        <v>4.8185699039487728</v>
      </c>
      <c r="CF44" s="35">
        <f>+Tabla1[[#This Row],[Pasajeros Pagos (PAX)]]/Tabla1[[#This Row],[Km. Línea (entre cabeceras) en Servicio]]</f>
        <v>67263.654401154403</v>
      </c>
      <c r="CG44" s="35">
        <f>+Tabla1[[#This Row],[Pasajeros Pagos (PAX)]]/Tabla1[[#This Row],[Cantidad de Estaciones en Servicio]]</f>
        <v>186454.85</v>
      </c>
      <c r="CH44" s="35">
        <f>+Tabla1[[#This Row],[PAX Kilómetro]]/Tabla1[[#This Row],[Km. Línea (entre cabeceras) en Servicio]]</f>
        <v>1717241.0968614721</v>
      </c>
      <c r="CI44" s="35">
        <f>+Tabla1[[#This Row],[Coches Kilómetro (CK) (5+6+7)]]/Tabla1[[#This Row],[Km. Línea (entre cabeceras) en Servicio]]</f>
        <v>27135.149999999998</v>
      </c>
      <c r="CJ44" s="35">
        <f>+[1]!SMar_InfraMR[[#This Row],[Total Coches Remolcados]]</f>
        <v>146</v>
      </c>
      <c r="CK44" s="35">
        <f>+Tabla1[[#This Row],[Pasajeros Pagos (PAX)]]/Tabla1[[#This Row],[Coches en Servicio]]</f>
        <v>25541.760273972603</v>
      </c>
      <c r="CM44" s="12">
        <f>+Tabla1[[#This Row],[PAX x Tren]]</f>
        <v>825.93510520487268</v>
      </c>
      <c r="CN44" s="11">
        <v>0.97434843535551685</v>
      </c>
      <c r="CP44" s="10">
        <v>1.0012000000000001</v>
      </c>
      <c r="CQ44" s="67">
        <v>654.3855609640691</v>
      </c>
      <c r="EA44" s="2">
        <v>1996</v>
      </c>
      <c r="EB44" s="2" t="s">
        <v>3</v>
      </c>
    </row>
    <row r="45" spans="1:132" ht="12.75" customHeight="1" x14ac:dyDescent="0.2">
      <c r="A45" s="91" t="s">
        <v>203</v>
      </c>
      <c r="B45" s="2" t="s">
        <v>4</v>
      </c>
      <c r="C45" s="94">
        <v>35278</v>
      </c>
      <c r="D45" s="4" t="s">
        <v>253</v>
      </c>
      <c r="E45" s="4" t="s">
        <v>251</v>
      </c>
      <c r="F45" s="4" t="s">
        <v>252</v>
      </c>
      <c r="G45" s="4" t="s">
        <v>112</v>
      </c>
      <c r="H45" s="6">
        <f>Tabla1[[#This Row],[Trenes Corridos (TC)]]*Tabla1[[#This Row],[Km. Línea (entre cabeceras) en Servicio]]</f>
        <v>239112.72</v>
      </c>
      <c r="K45" s="89">
        <f>+Tabla1[[#This Row],[TK Remolcados (1)]]+Tabla1[[#This Row],[TK Coche Motor (2)]]+Tabla1[[#This Row],[TK Eléctricos (3)]]</f>
        <v>239112.72</v>
      </c>
      <c r="L45" s="15">
        <f>Tabla1[[#This Row],[Trenes Kilómetro (TK) (1+2+3)]]/K33-1</f>
        <v>-4.9790702797973152E-2</v>
      </c>
      <c r="M45" s="6">
        <f>Tabla1[[#This Row],[TK Remolcados (1)]]</f>
        <v>239112.72</v>
      </c>
      <c r="N45" s="35">
        <f>Tabla1[[#This Row],[TK Remolcados (1)]]*Tabla1[[#This Row],[Form. Media Trenes Remolcados]]</f>
        <v>1489672.2456</v>
      </c>
      <c r="O45" s="6"/>
      <c r="P45" s="6"/>
      <c r="Q45" s="89">
        <f>Tabla1[[#This Row],[CK Remolcados (5)]]+Tabla1[[#This Row],[CK Coche Motor (6)]]+Tabla1[[#This Row],[CK Eléctricos (7)]]</f>
        <v>1489672.2456</v>
      </c>
      <c r="R45" s="34">
        <f>IFERROR(Tabla1[[#This Row],[Coches Kilómetro (CK) (5+6+7)]]/Q33-1,0)</f>
        <v>-1.3366013071895333E-2</v>
      </c>
      <c r="S45" s="36">
        <v>37.700000000000003</v>
      </c>
      <c r="T45" s="34">
        <f>Tabla1[[#This Row],[Velocidad Comercial Trenes Diésel]]/S33-1</f>
        <v>-5.2770448548811189E-3</v>
      </c>
      <c r="U45" s="36"/>
      <c r="V45" s="34"/>
      <c r="W45" s="36">
        <v>6.23</v>
      </c>
      <c r="X45" s="6"/>
      <c r="Y45" s="6"/>
      <c r="Z45" s="35">
        <f>Tabla1[[#This Row],[Form. Media Trenes Remolcados]]*Tabla1[[#This Row],[Asientos Prom. x C. Remolcados]]*Tabla1[[#This Row],[Trenes Corridos (TC)]]</f>
        <v>2579519.04</v>
      </c>
      <c r="AC45" s="6">
        <v>96</v>
      </c>
      <c r="AF45" s="6">
        <f>+'[2]SM TAB'!$H49</f>
        <v>4552</v>
      </c>
      <c r="AG45" s="6">
        <f>+Tabla1[[#This Row],[Trenes Programados]]-Tabla1[[#This Row],[Trenes Corridos (TC)]]</f>
        <v>239</v>
      </c>
      <c r="AH45" s="89">
        <f>+'[2]SM TAB'!$J49</f>
        <v>4313</v>
      </c>
      <c r="AI45" s="15">
        <f>IFERROR(+Tabla1[[#This Row],[Trenes Corridos (TC)]]/AH33-1,0)</f>
        <v>-4.9790702797973152E-2</v>
      </c>
      <c r="AJ45" s="6">
        <f>+'[2]SM TAB'!$K49</f>
        <v>3986</v>
      </c>
      <c r="AK45" s="6">
        <f>+Tabla1[[#This Row],[Trenes Corridos (TC)]]-Tabla1[[#This Row],[Trenes Puntuales]]</f>
        <v>327</v>
      </c>
      <c r="AL45" s="92">
        <f>Tabla1[[#This Row],[Trenes Puntuales]]/Tabla1[[#This Row],[Trenes Programados]]</f>
        <v>0.87565905096660812</v>
      </c>
      <c r="AM45" s="92">
        <v>0.95</v>
      </c>
      <c r="AN45" s="92" t="str">
        <f>+IF(Tabla1[[#This Row],[Regularidad Absoluta]]&gt;=Tabla1[[#This Row],[RA 95%]],Tabla1[[#This Row],[Regularidad Absoluta]],"")</f>
        <v/>
      </c>
      <c r="AO45" s="92">
        <f>Tabla1[[#This Row],[Trenes Puntuales]]/Tabla1[[#This Row],[Trenes Corridos (TC)]]</f>
        <v>0.92418270345467191</v>
      </c>
      <c r="AP45" s="92">
        <f>Tabla1[[#This Row],[Trenes Corridos (TC)]]/Tabla1[[#This Row],[Trenes Programados]]</f>
        <v>0.94749560632688923</v>
      </c>
      <c r="AQ45" s="92">
        <f>IFERROR(Tabla1[[#This Row],[Regularidad Relativa]]/AO33-1,0)</f>
        <v>-5.1793559904892539E-2</v>
      </c>
      <c r="AR45" s="7">
        <f>+'[3]DATOS SM#Bol por Estación'!$AE29</f>
        <v>3697205</v>
      </c>
      <c r="AS45" s="15">
        <f>+Tabla1[[#This Row],[Pasajeros Pagos (PAX)]]/AR33-1</f>
        <v>0.1060706960469664</v>
      </c>
      <c r="AT45" s="6">
        <f>+Tabla1[[#This Row],[Pasajeros Pagos (PAX)]]/Tabla1[[#This Row],[Indice Dia Habil]]</f>
        <v>137187.56957328386</v>
      </c>
      <c r="AU45" s="15">
        <f>+Tabla1[[#This Row],[PAX Día Habil]]/AT33-1</f>
        <v>0.11797275548494857</v>
      </c>
      <c r="AV45" s="6">
        <f>+Tabla1[[#This Row],[Pasajeros Pagos (PAX)]]/Tabla1[[#This Row],[Trenes Corridos (TC)]]</f>
        <v>857.22351031764435</v>
      </c>
      <c r="AW45" s="6">
        <f>+Tabla1[[#This Row],[PAX x Tren]]/Tabla1[[#This Row],[Form. Media Trenes Remolcados]]</f>
        <v>137.59606907185301</v>
      </c>
      <c r="AX45" s="15">
        <f>+Tabla1[[#This Row],[PAX x Coche]]/AW33-1</f>
        <v>0.12105472819837582</v>
      </c>
      <c r="AY45" s="6">
        <v>188</v>
      </c>
      <c r="AZ45" s="9">
        <f>+Tabla1[[#This Row],[PAX Kilómetro]]/Tabla1[[#This Row],[Coches Kilómetro (CK) (5+6+7)]]</f>
        <v>62.940770412377212</v>
      </c>
      <c r="BA45" s="15">
        <f>+Tabla1[[#This Row],[Ocupación Media (PaxKm/CocheKm)]]/AZ33-1</f>
        <v>0.3101358482539549</v>
      </c>
      <c r="BB45" s="15">
        <f>+Tabla1[[#This Row],[Ocupación Media (PaxKm/CocheKm)]]/Tabla1[[#This Row],[Capacidad x Coche (4xm2)]]</f>
        <v>0.33479133198072986</v>
      </c>
      <c r="BC45" s="15">
        <f>+Tabla1[[#This Row],[% de Ocupación Media PAX]]/BB33-1</f>
        <v>0.31013584825395468</v>
      </c>
      <c r="BD45" s="35">
        <f>+Tabla1[[#This Row],[Pasajeros Pagos (PAX)]]*Tabla1[[#This Row],[PAX Recorrido Medio]]</f>
        <v>93761118.799999997</v>
      </c>
      <c r="BE45" s="36">
        <v>25.36</v>
      </c>
      <c r="BF45" s="34">
        <f>+Tabla1[[#This Row],[PAX Recorrido Medio]]/BE33-1</f>
        <v>0.16866359447004609</v>
      </c>
      <c r="BG45" s="35">
        <f>+Tabla1[[#This Row],[Pasajeros Pagos (PAX)]]*CN45</f>
        <v>3577552.454099833</v>
      </c>
      <c r="BH45" s="123">
        <f t="shared" si="2"/>
        <v>0.19999982689622609</v>
      </c>
      <c r="BI45" s="89">
        <f t="shared" si="1"/>
        <v>4621505.25</v>
      </c>
      <c r="BJ45" s="34">
        <f>+(Tabla1[[#This Row],[Variación % TC]]*0.2)-(Tabla1[[#This Row],[Vaciación % PAX Recorrido Medio]]*0.1)-(Tabla1[[#This Row],[Variación % Ocupación PAX]]*0.5)+(Tabla1[[#This Row],[Variación % RA]]*0.1)+(Tabla1[[#This Row],[Variación % Velocidad Comercial TE]]*0.1)</f>
        <v>-0.18707178012406583</v>
      </c>
      <c r="BL45" s="10"/>
      <c r="BN45" s="47"/>
      <c r="BO45" s="80">
        <v>26.95</v>
      </c>
      <c r="BP45" s="74">
        <v>55.44</v>
      </c>
      <c r="BQ45" s="74">
        <f>+Tabla1[[#This Row],[Km. Línea (entre cabeceras) en Servicio]]</f>
        <v>55.44</v>
      </c>
      <c r="BR45" s="35">
        <v>20</v>
      </c>
      <c r="BS45" s="35">
        <v>937</v>
      </c>
      <c r="BT45" s="70">
        <f>+Tabla1[[#This Row],[Recaudación Vta. Boletos $]]/Tabla1[[#This Row],[Km. Línea (entre cabeceras) en Servicio]]</f>
        <v>0</v>
      </c>
      <c r="BU45" s="71">
        <f>+Tabla1[[#This Row],[Recaudación/Km. Línea (PESOS)]]/CP45</f>
        <v>0</v>
      </c>
      <c r="BV45" s="70">
        <f>+Tabla1[[#This Row],[Recaudación Vta. Boletos $]]/Tabla1[[#This Row],[Trenes Corridos (TC)]]</f>
        <v>0</v>
      </c>
      <c r="BW45" s="71">
        <f>+Tabla1[[#This Row],[Recaudación/Trenes Corridos (PESOS)]]/CP45</f>
        <v>0</v>
      </c>
      <c r="BX45" s="70">
        <f>+Tabla1[[#This Row],[Recaudación Vta. Boletos $]]/Tabla1[[#This Row],[Coches Kilómetro (CK) (5+6+7)]]</f>
        <v>0</v>
      </c>
      <c r="BY45" s="71">
        <f>+Tabla1[[#This Row],[Recaudación/Coche Kilómetro (PESOS)]]/CP45</f>
        <v>0</v>
      </c>
      <c r="BZ45" s="72">
        <f>+Tabla1[[#This Row],[Recaudación Vta. Boletos $]]/Tabla1[[#This Row],[PAX Kilómetro]]</f>
        <v>0</v>
      </c>
      <c r="CA45" s="73">
        <f>+Tabla1[[#This Row],[Recaudación/Pasajeros Kilómetro (PESOS)]]/CP45</f>
        <v>0</v>
      </c>
      <c r="CB45" s="70">
        <f>+Tabla1[[#This Row],[Recaudación Vta. Boletos $]]/Tabla1[[#This Row],[Personal]]</f>
        <v>0</v>
      </c>
      <c r="CC45" s="71">
        <f>+Tabla1[[#This Row],[Recaudación/Personal (PESOS)]]/CP45</f>
        <v>0</v>
      </c>
      <c r="CD45" s="35">
        <f>+Tabla1[[#This Row],[Pasajeros Pagos (PAX)]]/Tabla1[[#This Row],[Personal]]</f>
        <v>3945.7897545357523</v>
      </c>
      <c r="CE45" s="74">
        <f>+Tabla1[[#This Row],[Trenes Corridos (TC)]]/Tabla1[[#This Row],[Personal]]</f>
        <v>4.6029882604055494</v>
      </c>
      <c r="CF45" s="35">
        <f>+Tabla1[[#This Row],[Pasajeros Pagos (PAX)]]/Tabla1[[#This Row],[Km. Línea (entre cabeceras) en Servicio]]</f>
        <v>66688.40187590188</v>
      </c>
      <c r="CG45" s="35">
        <f>+Tabla1[[#This Row],[Pasajeros Pagos (PAX)]]/Tabla1[[#This Row],[Cantidad de Estaciones en Servicio]]</f>
        <v>184860.25</v>
      </c>
      <c r="CH45" s="35">
        <f>+Tabla1[[#This Row],[PAX Kilómetro]]/Tabla1[[#This Row],[Km. Línea (entre cabeceras) en Servicio]]</f>
        <v>1691217.8715728717</v>
      </c>
      <c r="CI45" s="35">
        <f>+Tabla1[[#This Row],[Coches Kilómetro (CK) (5+6+7)]]/Tabla1[[#This Row],[Km. Línea (entre cabeceras) en Servicio]]</f>
        <v>26869.99</v>
      </c>
      <c r="CJ45" s="35">
        <f>+[1]!SMar_InfraMR[[#This Row],[Total Coches Remolcados]]</f>
        <v>146</v>
      </c>
      <c r="CK45" s="35">
        <f>+Tabla1[[#This Row],[Pasajeros Pagos (PAX)]]/Tabla1[[#This Row],[Coches en Servicio]]</f>
        <v>25323.321917808218</v>
      </c>
      <c r="CM45" s="12">
        <f>+Tabla1[[#This Row],[PAX x Tren]]</f>
        <v>857.22351031764435</v>
      </c>
      <c r="CN45" s="11">
        <v>0.96763702691623354</v>
      </c>
      <c r="CP45" s="10">
        <v>1.0001</v>
      </c>
      <c r="CQ45" s="67">
        <v>653.16753130213124</v>
      </c>
      <c r="EA45" s="2">
        <v>1996</v>
      </c>
      <c r="EB45" s="2" t="s">
        <v>4</v>
      </c>
    </row>
    <row r="46" spans="1:132" ht="12.75" customHeight="1" x14ac:dyDescent="0.2">
      <c r="A46" s="91" t="s">
        <v>203</v>
      </c>
      <c r="B46" s="2" t="s">
        <v>11</v>
      </c>
      <c r="C46" s="94">
        <v>35309</v>
      </c>
      <c r="D46" s="4" t="s">
        <v>253</v>
      </c>
      <c r="E46" s="4" t="s">
        <v>251</v>
      </c>
      <c r="F46" s="4" t="s">
        <v>252</v>
      </c>
      <c r="G46" s="4" t="s">
        <v>112</v>
      </c>
      <c r="H46" s="6">
        <f>Tabla1[[#This Row],[Trenes Corridos (TC)]]*Tabla1[[#This Row],[Km. Línea (entre cabeceras) en Servicio]]</f>
        <v>246874.31999999998</v>
      </c>
      <c r="K46" s="89">
        <f>+Tabla1[[#This Row],[TK Remolcados (1)]]+Tabla1[[#This Row],[TK Coche Motor (2)]]+Tabla1[[#This Row],[TK Eléctricos (3)]]</f>
        <v>246874.31999999998</v>
      </c>
      <c r="L46" s="15">
        <f>Tabla1[[#This Row],[Trenes Kilómetro (TK) (1+2+3)]]/K34-1</f>
        <v>2.2268135904499609E-2</v>
      </c>
      <c r="M46" s="6">
        <f>Tabla1[[#This Row],[TK Remolcados (1)]]</f>
        <v>246874.31999999998</v>
      </c>
      <c r="N46" s="35">
        <f>Tabla1[[#This Row],[TK Remolcados (1)]]*Tabla1[[#This Row],[Form. Media Trenes Remolcados]]</f>
        <v>1530620.784</v>
      </c>
      <c r="O46" s="6"/>
      <c r="P46" s="6"/>
      <c r="Q46" s="89">
        <f>Tabla1[[#This Row],[CK Remolcados (5)]]+Tabla1[[#This Row],[CK Coche Motor (6)]]+Tabla1[[#This Row],[CK Eléctricos (7)]]</f>
        <v>1530620.784</v>
      </c>
      <c r="R46" s="34">
        <f>IFERROR(Tabla1[[#This Row],[Coches Kilómetro (CK) (5+6+7)]]/Q34-1,0)</f>
        <v>5.6343740434649625E-2</v>
      </c>
      <c r="S46" s="36">
        <v>37.4</v>
      </c>
      <c r="T46" s="34">
        <f>Tabla1[[#This Row],[Velocidad Comercial Trenes Diésel]]/S34-1</f>
        <v>-1.319261213720313E-2</v>
      </c>
      <c r="U46" s="36"/>
      <c r="V46" s="34"/>
      <c r="W46" s="36">
        <v>6.2</v>
      </c>
      <c r="X46" s="6"/>
      <c r="Y46" s="6"/>
      <c r="Z46" s="35">
        <f>Tabla1[[#This Row],[Form. Media Trenes Remolcados]]*Tabla1[[#This Row],[Asientos Prom. x C. Remolcados]]*Tabla1[[#This Row],[Trenes Corridos (TC)]]</f>
        <v>2650425.6</v>
      </c>
      <c r="AC46" s="6">
        <v>96</v>
      </c>
      <c r="AF46" s="6">
        <f>+'[2]SM TAB'!$H50</f>
        <v>4712</v>
      </c>
      <c r="AG46" s="6">
        <f>+Tabla1[[#This Row],[Trenes Programados]]-Tabla1[[#This Row],[Trenes Corridos (TC)]]</f>
        <v>259</v>
      </c>
      <c r="AH46" s="89">
        <f>+'[2]SM TAB'!$J50</f>
        <v>4453</v>
      </c>
      <c r="AI46" s="15">
        <f>IFERROR(+Tabla1[[#This Row],[Trenes Corridos (TC)]]/AH34-1,0)</f>
        <v>2.2268135904499609E-2</v>
      </c>
      <c r="AJ46" s="6">
        <f>+'[2]SM TAB'!$K50</f>
        <v>4072</v>
      </c>
      <c r="AK46" s="6">
        <f>+Tabla1[[#This Row],[Trenes Corridos (TC)]]-Tabla1[[#This Row],[Trenes Puntuales]]</f>
        <v>381</v>
      </c>
      <c r="AL46" s="92">
        <f>Tabla1[[#This Row],[Trenes Puntuales]]/Tabla1[[#This Row],[Trenes Programados]]</f>
        <v>0.86417657045840413</v>
      </c>
      <c r="AM46" s="92">
        <v>0.95</v>
      </c>
      <c r="AN46" s="92" t="str">
        <f>+IF(Tabla1[[#This Row],[Regularidad Absoluta]]&gt;=Tabla1[[#This Row],[RA 95%]],Tabla1[[#This Row],[Regularidad Absoluta]],"")</f>
        <v/>
      </c>
      <c r="AO46" s="92">
        <f>Tabla1[[#This Row],[Trenes Puntuales]]/Tabla1[[#This Row],[Trenes Corridos (TC)]]</f>
        <v>0.91443970357062654</v>
      </c>
      <c r="AP46" s="92">
        <f>Tabla1[[#This Row],[Trenes Corridos (TC)]]/Tabla1[[#This Row],[Trenes Programados]]</f>
        <v>0.94503395585738537</v>
      </c>
      <c r="AQ46" s="92">
        <f>IFERROR(Tabla1[[#This Row],[Regularidad Relativa]]/AO34-1,0)</f>
        <v>-6.0985537776131693E-2</v>
      </c>
      <c r="AR46" s="7">
        <f>+'[3]DATOS SM#Bol por Estación'!$AE30</f>
        <v>3506561</v>
      </c>
      <c r="AS46" s="15">
        <f>+Tabla1[[#This Row],[Pasajeros Pagos (PAX)]]/AR34-1</f>
        <v>4.7955886501761968E-2</v>
      </c>
      <c r="AT46" s="6">
        <f>+Tabla1[[#This Row],[Pasajeros Pagos (PAX)]]/Tabla1[[#This Row],[Indice Dia Habil]]</f>
        <v>136335.96423017108</v>
      </c>
      <c r="AU46" s="15">
        <f>+Tabla1[[#This Row],[PAX Día Habil]]/AT34-1</f>
        <v>7.8514475727124555E-2</v>
      </c>
      <c r="AV46" s="6">
        <f>+Tabla1[[#This Row],[Pasajeros Pagos (PAX)]]/Tabla1[[#This Row],[Trenes Corridos (TC)]]</f>
        <v>787.46036379968564</v>
      </c>
      <c r="AW46" s="6">
        <f>+Tabla1[[#This Row],[PAX x Tren]]/Tabla1[[#This Row],[Form. Media Trenes Remolcados]]</f>
        <v>127.00973609672349</v>
      </c>
      <c r="AX46" s="15">
        <f>+Tabla1[[#This Row],[PAX x Coche]]/AW34-1</f>
        <v>-7.9404587842175633E-3</v>
      </c>
      <c r="AY46" s="6">
        <v>188</v>
      </c>
      <c r="AZ46" s="9">
        <f>+Tabla1[[#This Row],[PAX Kilómetro]]/Tabla1[[#This Row],[Coches Kilómetro (CK) (5+6+7)]]</f>
        <v>57.754607629841253</v>
      </c>
      <c r="BA46" s="15">
        <f>+Tabla1[[#This Row],[Ocupación Media (PaxKm/CocheKm)]]/AZ34-1</f>
        <v>0.16324748995580807</v>
      </c>
      <c r="BB46" s="15">
        <f>+Tabla1[[#This Row],[Ocupación Media (PaxKm/CocheKm)]]/Tabla1[[#This Row],[Capacidad x Coche (4xm2)]]</f>
        <v>0.30720535973319818</v>
      </c>
      <c r="BC46" s="15">
        <f>+Tabla1[[#This Row],[% de Ocupación Media PAX]]/BB34-1</f>
        <v>0.16324748995580807</v>
      </c>
      <c r="BD46" s="35">
        <f>+Tabla1[[#This Row],[Pasajeros Pagos (PAX)]]*Tabla1[[#This Row],[PAX Recorrido Medio]]</f>
        <v>88400402.810000002</v>
      </c>
      <c r="BE46" s="36">
        <v>25.21</v>
      </c>
      <c r="BF46" s="34">
        <f>+Tabla1[[#This Row],[PAX Recorrido Medio]]/BE34-1</f>
        <v>0.17255813953488386</v>
      </c>
      <c r="BG46" s="35">
        <f>+Tabla1[[#This Row],[Pasajeros Pagos (PAX)]]*CN46</f>
        <v>3392842.4398711184</v>
      </c>
      <c r="BH46" s="123">
        <f t="shared" si="2"/>
        <v>0.19999981748495288</v>
      </c>
      <c r="BI46" s="89">
        <f t="shared" si="1"/>
        <v>4383200.25</v>
      </c>
      <c r="BJ46" s="34">
        <f>+(Tabla1[[#This Row],[Variación % TC]]*0.2)-(Tabla1[[#This Row],[Vaciación % PAX Recorrido Medio]]*0.1)-(Tabla1[[#This Row],[Variación % Ocupación PAX]]*0.5)+(Tabla1[[#This Row],[Variación % RA]]*0.1)+(Tabla1[[#This Row],[Variación % Velocidad Comercial TE]]*0.1)</f>
        <v>-0.10052448552810567</v>
      </c>
      <c r="BL46" s="10"/>
      <c r="BN46" s="47"/>
      <c r="BO46" s="80">
        <v>25.72</v>
      </c>
      <c r="BP46" s="74">
        <v>55.44</v>
      </c>
      <c r="BQ46" s="74">
        <f>+Tabla1[[#This Row],[Km. Línea (entre cabeceras) en Servicio]]</f>
        <v>55.44</v>
      </c>
      <c r="BR46" s="35">
        <v>20</v>
      </c>
      <c r="BS46" s="35">
        <v>937</v>
      </c>
      <c r="BT46" s="70">
        <f>+Tabla1[[#This Row],[Recaudación Vta. Boletos $]]/Tabla1[[#This Row],[Km. Línea (entre cabeceras) en Servicio]]</f>
        <v>0</v>
      </c>
      <c r="BU46" s="71">
        <f>+Tabla1[[#This Row],[Recaudación/Km. Línea (PESOS)]]/CP46</f>
        <v>0</v>
      </c>
      <c r="BV46" s="70">
        <f>+Tabla1[[#This Row],[Recaudación Vta. Boletos $]]/Tabla1[[#This Row],[Trenes Corridos (TC)]]</f>
        <v>0</v>
      </c>
      <c r="BW46" s="71">
        <f>+Tabla1[[#This Row],[Recaudación/Trenes Corridos (PESOS)]]/CP46</f>
        <v>0</v>
      </c>
      <c r="BX46" s="70">
        <f>+Tabla1[[#This Row],[Recaudación Vta. Boletos $]]/Tabla1[[#This Row],[Coches Kilómetro (CK) (5+6+7)]]</f>
        <v>0</v>
      </c>
      <c r="BY46" s="71">
        <f>+Tabla1[[#This Row],[Recaudación/Coche Kilómetro (PESOS)]]/CP46</f>
        <v>0</v>
      </c>
      <c r="BZ46" s="72">
        <f>+Tabla1[[#This Row],[Recaudación Vta. Boletos $]]/Tabla1[[#This Row],[PAX Kilómetro]]</f>
        <v>0</v>
      </c>
      <c r="CA46" s="73">
        <f>+Tabla1[[#This Row],[Recaudación/Pasajeros Kilómetro (PESOS)]]/CP46</f>
        <v>0</v>
      </c>
      <c r="CB46" s="70">
        <f>+Tabla1[[#This Row],[Recaudación Vta. Boletos $]]/Tabla1[[#This Row],[Personal]]</f>
        <v>0</v>
      </c>
      <c r="CC46" s="71">
        <f>+Tabla1[[#This Row],[Recaudación/Personal (PESOS)]]/CP46</f>
        <v>0</v>
      </c>
      <c r="CD46" s="35">
        <f>+Tabla1[[#This Row],[Pasajeros Pagos (PAX)]]/Tabla1[[#This Row],[Personal]]</f>
        <v>3742.3276414087513</v>
      </c>
      <c r="CE46" s="74">
        <f>+Tabla1[[#This Row],[Trenes Corridos (TC)]]/Tabla1[[#This Row],[Personal]]</f>
        <v>4.7524012806830314</v>
      </c>
      <c r="CF46" s="35">
        <f>+Tabla1[[#This Row],[Pasajeros Pagos (PAX)]]/Tabla1[[#This Row],[Km. Línea (entre cabeceras) en Servicio]]</f>
        <v>63249.657287157286</v>
      </c>
      <c r="CG46" s="35">
        <f>+Tabla1[[#This Row],[Pasajeros Pagos (PAX)]]/Tabla1[[#This Row],[Cantidad de Estaciones en Servicio]]</f>
        <v>175328.05</v>
      </c>
      <c r="CH46" s="35">
        <f>+Tabla1[[#This Row],[PAX Kilómetro]]/Tabla1[[#This Row],[Km. Línea (entre cabeceras) en Servicio]]</f>
        <v>1594523.8602092352</v>
      </c>
      <c r="CI46" s="35">
        <f>+Tabla1[[#This Row],[Coches Kilómetro (CK) (5+6+7)]]/Tabla1[[#This Row],[Km. Línea (entre cabeceras) en Servicio]]</f>
        <v>27608.600000000002</v>
      </c>
      <c r="CJ46" s="35">
        <f>+[1]!SMar_InfraMR[[#This Row],[Total Coches Remolcados]]</f>
        <v>146</v>
      </c>
      <c r="CK46" s="35">
        <f>+Tabla1[[#This Row],[Pasajeros Pagos (PAX)]]/Tabla1[[#This Row],[Coches en Servicio]]</f>
        <v>24017.54109589041</v>
      </c>
      <c r="CM46" s="12">
        <f>+Tabla1[[#This Row],[PAX x Tren]]</f>
        <v>787.46036379968564</v>
      </c>
      <c r="CN46" s="11">
        <v>0.96756977559241619</v>
      </c>
      <c r="CP46" s="10">
        <v>1.0002</v>
      </c>
      <c r="CQ46" s="67">
        <v>651.94950164019338</v>
      </c>
      <c r="EA46" s="2">
        <v>1996</v>
      </c>
      <c r="EB46" s="2" t="s">
        <v>11</v>
      </c>
    </row>
    <row r="47" spans="1:132" ht="12.75" customHeight="1" x14ac:dyDescent="0.2">
      <c r="A47" s="91" t="s">
        <v>203</v>
      </c>
      <c r="B47" s="2" t="s">
        <v>5</v>
      </c>
      <c r="C47" s="94">
        <v>35339</v>
      </c>
      <c r="D47" s="4" t="s">
        <v>253</v>
      </c>
      <c r="E47" s="4" t="s">
        <v>251</v>
      </c>
      <c r="F47" s="4" t="s">
        <v>252</v>
      </c>
      <c r="G47" s="4" t="s">
        <v>112</v>
      </c>
      <c r="H47" s="6">
        <f>Tabla1[[#This Row],[Trenes Corridos (TC)]]*Tabla1[[#This Row],[Km. Línea (entre cabeceras) en Servicio]]</f>
        <v>275536.8</v>
      </c>
      <c r="K47" s="89">
        <f>+Tabla1[[#This Row],[TK Remolcados (1)]]+Tabla1[[#This Row],[TK Coche Motor (2)]]+Tabla1[[#This Row],[TK Eléctricos (3)]]</f>
        <v>275536.8</v>
      </c>
      <c r="L47" s="15">
        <f>Tabla1[[#This Row],[Trenes Kilómetro (TK) (1+2+3)]]/K35-1</f>
        <v>9.8099867432611454E-2</v>
      </c>
      <c r="M47" s="6">
        <f>Tabla1[[#This Row],[TK Remolcados (1)]]</f>
        <v>275536.8</v>
      </c>
      <c r="N47" s="35">
        <f>Tabla1[[#This Row],[TK Remolcados (1)]]*Tabla1[[#This Row],[Form. Media Trenes Remolcados]]</f>
        <v>1653220.7999999998</v>
      </c>
      <c r="O47" s="6"/>
      <c r="P47" s="6"/>
      <c r="Q47" s="89">
        <f>Tabla1[[#This Row],[CK Remolcados (5)]]+Tabla1[[#This Row],[CK Coche Motor (6)]]+Tabla1[[#This Row],[CK Eléctricos (7)]]</f>
        <v>1653220.7999999998</v>
      </c>
      <c r="R47" s="34">
        <f>IFERROR(Tabla1[[#This Row],[Coches Kilómetro (CK) (5+6+7)]]/Q35-1,0)</f>
        <v>9.8099867432611454E-2</v>
      </c>
      <c r="S47" s="36">
        <v>36.9</v>
      </c>
      <c r="T47" s="34">
        <f>Tabla1[[#This Row],[Velocidad Comercial Trenes Diésel]]/S35-1</f>
        <v>-2.8947368421052722E-2</v>
      </c>
      <c r="U47" s="36"/>
      <c r="V47" s="34"/>
      <c r="W47" s="36">
        <v>6</v>
      </c>
      <c r="X47" s="6"/>
      <c r="Y47" s="6"/>
      <c r="Z47" s="35">
        <f>Tabla1[[#This Row],[Form. Media Trenes Remolcados]]*Tabla1[[#This Row],[Asientos Prom. x C. Remolcados]]*Tabla1[[#This Row],[Trenes Corridos (TC)]]</f>
        <v>2862720</v>
      </c>
      <c r="AC47" s="6">
        <v>96</v>
      </c>
      <c r="AF47" s="6">
        <f>+'[2]SM TAB'!$H51</f>
        <v>5446</v>
      </c>
      <c r="AG47" s="6">
        <f>+Tabla1[[#This Row],[Trenes Programados]]-Tabla1[[#This Row],[Trenes Corridos (TC)]]</f>
        <v>476</v>
      </c>
      <c r="AH47" s="89">
        <f>+'[2]SM TAB'!$J51</f>
        <v>4970</v>
      </c>
      <c r="AI47" s="15">
        <f>IFERROR(+Tabla1[[#This Row],[Trenes Corridos (TC)]]/AH35-1,0)</f>
        <v>9.8099867432611676E-2</v>
      </c>
      <c r="AJ47" s="6">
        <f>+'[2]SM TAB'!$K51</f>
        <v>4362</v>
      </c>
      <c r="AK47" s="6">
        <f>+Tabla1[[#This Row],[Trenes Corridos (TC)]]-Tabla1[[#This Row],[Trenes Puntuales]]</f>
        <v>608</v>
      </c>
      <c r="AL47" s="92">
        <f>Tabla1[[#This Row],[Trenes Puntuales]]/Tabla1[[#This Row],[Trenes Programados]]</f>
        <v>0.80095482923246419</v>
      </c>
      <c r="AM47" s="92">
        <v>0.95</v>
      </c>
      <c r="AN47" s="92" t="str">
        <f>+IF(Tabla1[[#This Row],[Regularidad Absoluta]]&gt;=Tabla1[[#This Row],[RA 95%]],Tabla1[[#This Row],[Regularidad Absoluta]],"")</f>
        <v/>
      </c>
      <c r="AO47" s="92">
        <f>Tabla1[[#This Row],[Trenes Puntuales]]/Tabla1[[#This Row],[Trenes Corridos (TC)]]</f>
        <v>0.87766599597585515</v>
      </c>
      <c r="AP47" s="92">
        <f>Tabla1[[#This Row],[Trenes Corridos (TC)]]/Tabla1[[#This Row],[Trenes Programados]]</f>
        <v>0.91259640102827766</v>
      </c>
      <c r="AQ47" s="92">
        <f>IFERROR(Tabla1[[#This Row],[Regularidad Relativa]]/AO35-1,0)</f>
        <v>-0.10392143068199411</v>
      </c>
      <c r="AR47" s="7">
        <f>+'[3]DATOS SM#Bol por Estación'!$AE31</f>
        <v>3979322</v>
      </c>
      <c r="AS47" s="15">
        <f>+Tabla1[[#This Row],[Pasajeros Pagos (PAX)]]/AR35-1</f>
        <v>0.14725873766198427</v>
      </c>
      <c r="AT47" s="6">
        <f>+Tabla1[[#This Row],[Pasajeros Pagos (PAX)]]/Tabla1[[#This Row],[Indice Dia Habil]]</f>
        <v>144544.93280058118</v>
      </c>
      <c r="AU47" s="15">
        <f>+Tabla1[[#This Row],[PAX Día Habil]]/AT35-1</f>
        <v>0.11350357683720369</v>
      </c>
      <c r="AV47" s="6">
        <f>+Tabla1[[#This Row],[Pasajeros Pagos (PAX)]]/Tabla1[[#This Row],[Trenes Corridos (TC)]]</f>
        <v>800.66841046277671</v>
      </c>
      <c r="AW47" s="6">
        <f>+Tabla1[[#This Row],[PAX x Tren]]/Tabla1[[#This Row],[Form. Media Trenes Remolcados]]</f>
        <v>133.44473507712945</v>
      </c>
      <c r="AX47" s="15">
        <f>+Tabla1[[#This Row],[PAX x Coche]]/AW35-1</f>
        <v>4.4767212607271789E-2</v>
      </c>
      <c r="AY47" s="6">
        <v>188</v>
      </c>
      <c r="AZ47" s="9">
        <f>+Tabla1[[#This Row],[PAX Kilómetro]]/Tabla1[[#This Row],[Coches Kilómetro (CK) (5+6+7)]]</f>
        <v>65.711422575859203</v>
      </c>
      <c r="BA47" s="15">
        <f>+Tabla1[[#This Row],[Ocupación Media (PaxKm/CocheKm)]]/AZ35-1</f>
        <v>0.32661139089202451</v>
      </c>
      <c r="BB47" s="15">
        <f>+Tabla1[[#This Row],[Ocupación Media (PaxKm/CocheKm)]]/Tabla1[[#This Row],[Capacidad x Coche (4xm2)]]</f>
        <v>0.34952884348861279</v>
      </c>
      <c r="BC47" s="15">
        <f>+Tabla1[[#This Row],[% de Ocupación Media PAX]]/BB35-1</f>
        <v>0.32661139089202451</v>
      </c>
      <c r="BD47" s="35">
        <f>+Tabla1[[#This Row],[Pasajeros Pagos (PAX)]]*Tabla1[[#This Row],[PAX Recorrido Medio]]</f>
        <v>108635490.60000001</v>
      </c>
      <c r="BE47" s="36">
        <v>27.3</v>
      </c>
      <c r="BF47" s="34">
        <f>+Tabla1[[#This Row],[PAX Recorrido Medio]]/BE35-1</f>
        <v>0.2697674418604652</v>
      </c>
      <c r="BG47" s="35">
        <f>+Tabla1[[#This Row],[Pasajeros Pagos (PAX)]]*CN47</f>
        <v>3723246.0807516901</v>
      </c>
      <c r="BH47" s="123">
        <f t="shared" si="2"/>
        <v>0.19999983916854969</v>
      </c>
      <c r="BI47" s="89">
        <f t="shared" si="1"/>
        <v>4974151.5</v>
      </c>
      <c r="BJ47" s="34">
        <f>+(Tabla1[[#This Row],[Variación % TC]]*0.2)-(Tabla1[[#This Row],[Vaciación % PAX Recorrido Medio]]*0.1)-(Tabla1[[#This Row],[Variación % Ocupación PAX]]*0.5)+(Tabla1[[#This Row],[Variación % RA]]*0.1)+(Tabla1[[#This Row],[Variación % Velocidad Comercial TE]]*0.1)</f>
        <v>-0.18105460921373584</v>
      </c>
      <c r="BL47" s="10"/>
      <c r="BN47" s="47"/>
      <c r="BO47" s="80">
        <v>27.53</v>
      </c>
      <c r="BP47" s="74">
        <v>55.44</v>
      </c>
      <c r="BQ47" s="74">
        <f>+Tabla1[[#This Row],[Km. Línea (entre cabeceras) en Servicio]]</f>
        <v>55.44</v>
      </c>
      <c r="BR47" s="35">
        <v>20</v>
      </c>
      <c r="BS47" s="35">
        <v>937</v>
      </c>
      <c r="BT47" s="70">
        <f>+Tabla1[[#This Row],[Recaudación Vta. Boletos $]]/Tabla1[[#This Row],[Km. Línea (entre cabeceras) en Servicio]]</f>
        <v>0</v>
      </c>
      <c r="BU47" s="71">
        <f>+Tabla1[[#This Row],[Recaudación/Km. Línea (PESOS)]]/CP47</f>
        <v>0</v>
      </c>
      <c r="BV47" s="70">
        <f>+Tabla1[[#This Row],[Recaudación Vta. Boletos $]]/Tabla1[[#This Row],[Trenes Corridos (TC)]]</f>
        <v>0</v>
      </c>
      <c r="BW47" s="71">
        <f>+Tabla1[[#This Row],[Recaudación/Trenes Corridos (PESOS)]]/CP47</f>
        <v>0</v>
      </c>
      <c r="BX47" s="70">
        <f>+Tabla1[[#This Row],[Recaudación Vta. Boletos $]]/Tabla1[[#This Row],[Coches Kilómetro (CK) (5+6+7)]]</f>
        <v>0</v>
      </c>
      <c r="BY47" s="71">
        <f>+Tabla1[[#This Row],[Recaudación/Coche Kilómetro (PESOS)]]/CP47</f>
        <v>0</v>
      </c>
      <c r="BZ47" s="72">
        <f>+Tabla1[[#This Row],[Recaudación Vta. Boletos $]]/Tabla1[[#This Row],[PAX Kilómetro]]</f>
        <v>0</v>
      </c>
      <c r="CA47" s="73">
        <f>+Tabla1[[#This Row],[Recaudación/Pasajeros Kilómetro (PESOS)]]/CP47</f>
        <v>0</v>
      </c>
      <c r="CB47" s="70">
        <f>+Tabla1[[#This Row],[Recaudación Vta. Boletos $]]/Tabla1[[#This Row],[Personal]]</f>
        <v>0</v>
      </c>
      <c r="CC47" s="71">
        <f>+Tabla1[[#This Row],[Recaudación/Personal (PESOS)]]/CP47</f>
        <v>0</v>
      </c>
      <c r="CD47" s="35">
        <f>+Tabla1[[#This Row],[Pasajeros Pagos (PAX)]]/Tabla1[[#This Row],[Personal]]</f>
        <v>4246.8751334044828</v>
      </c>
      <c r="CE47" s="74">
        <f>+Tabla1[[#This Row],[Trenes Corridos (TC)]]/Tabla1[[#This Row],[Personal]]</f>
        <v>5.3041622198505873</v>
      </c>
      <c r="CF47" s="35">
        <f>+Tabla1[[#This Row],[Pasajeros Pagos (PAX)]]/Tabla1[[#This Row],[Km. Línea (entre cabeceras) en Servicio]]</f>
        <v>71777.092352092353</v>
      </c>
      <c r="CG47" s="35">
        <f>+Tabla1[[#This Row],[Pasajeros Pagos (PAX)]]/Tabla1[[#This Row],[Cantidad de Estaciones en Servicio]]</f>
        <v>198966.1</v>
      </c>
      <c r="CH47" s="35">
        <f>+Tabla1[[#This Row],[PAX Kilómetro]]/Tabla1[[#This Row],[Km. Línea (entre cabeceras) en Servicio]]</f>
        <v>1959514.6212121216</v>
      </c>
      <c r="CI47" s="35">
        <f>+Tabla1[[#This Row],[Coches Kilómetro (CK) (5+6+7)]]/Tabla1[[#This Row],[Km. Línea (entre cabeceras) en Servicio]]</f>
        <v>29819.999999999996</v>
      </c>
      <c r="CJ47" s="35">
        <f>+[1]!SMar_InfraMR[[#This Row],[Total Coches Remolcados]]</f>
        <v>146</v>
      </c>
      <c r="CK47" s="35">
        <f>+Tabla1[[#This Row],[Pasajeros Pagos (PAX)]]/Tabla1[[#This Row],[Coches en Servicio]]</f>
        <v>27255.630136986303</v>
      </c>
      <c r="CM47" s="12">
        <f>+Tabla1[[#This Row],[PAX x Tren]]</f>
        <v>800.66841046277671</v>
      </c>
      <c r="CN47" s="11">
        <v>0.93564835435576466</v>
      </c>
      <c r="CP47" s="10">
        <v>0.99950000000000006</v>
      </c>
      <c r="CQ47" s="67">
        <v>650.73147197825529</v>
      </c>
      <c r="EA47" s="2">
        <v>1996</v>
      </c>
      <c r="EB47" s="2" t="s">
        <v>5</v>
      </c>
    </row>
    <row r="48" spans="1:132" ht="12.75" customHeight="1" x14ac:dyDescent="0.2">
      <c r="A48" s="91" t="s">
        <v>203</v>
      </c>
      <c r="B48" s="2" t="s">
        <v>6</v>
      </c>
      <c r="C48" s="94">
        <v>35370</v>
      </c>
      <c r="D48" s="4" t="s">
        <v>253</v>
      </c>
      <c r="E48" s="4" t="s">
        <v>251</v>
      </c>
      <c r="F48" s="4" t="s">
        <v>252</v>
      </c>
      <c r="G48" s="4" t="s">
        <v>112</v>
      </c>
      <c r="H48" s="6">
        <f>Tabla1[[#This Row],[Trenes Corridos (TC)]]*Tabla1[[#This Row],[Km. Línea (entre cabeceras) en Servicio]]</f>
        <v>272154.95999999996</v>
      </c>
      <c r="K48" s="89">
        <f>+Tabla1[[#This Row],[TK Remolcados (1)]]+Tabla1[[#This Row],[TK Coche Motor (2)]]+Tabla1[[#This Row],[TK Eléctricos (3)]]</f>
        <v>272154.95999999996</v>
      </c>
      <c r="L48" s="15">
        <f>Tabla1[[#This Row],[Trenes Kilómetro (TK) (1+2+3)]]/K36-1</f>
        <v>0.11416250567408071</v>
      </c>
      <c r="M48" s="6">
        <f>Tabla1[[#This Row],[TK Remolcados (1)]]</f>
        <v>272154.95999999996</v>
      </c>
      <c r="N48" s="35">
        <f>Tabla1[[#This Row],[TK Remolcados (1)]]*Tabla1[[#This Row],[Form. Media Trenes Remolcados]]</f>
        <v>1632929.7599999998</v>
      </c>
      <c r="O48" s="6"/>
      <c r="P48" s="6"/>
      <c r="Q48" s="89">
        <f>Tabla1[[#This Row],[CK Remolcados (5)]]+Tabla1[[#This Row],[CK Coche Motor (6)]]+Tabla1[[#This Row],[CK Eléctricos (7)]]</f>
        <v>1632929.7599999998</v>
      </c>
      <c r="R48" s="34">
        <f>IFERROR(Tabla1[[#This Row],[Coches Kilómetro (CK) (5+6+7)]]/Q36-1,0)</f>
        <v>0.10861940863092601</v>
      </c>
      <c r="S48" s="36">
        <v>37.1</v>
      </c>
      <c r="T48" s="34">
        <f>Tabla1[[#This Row],[Velocidad Comercial Trenes Diésel]]/S36-1</f>
        <v>-2.3684210526315752E-2</v>
      </c>
      <c r="U48" s="36"/>
      <c r="V48" s="34"/>
      <c r="W48" s="36">
        <v>6</v>
      </c>
      <c r="X48" s="6"/>
      <c r="Y48" s="6"/>
      <c r="Z48" s="35">
        <f>Tabla1[[#This Row],[Form. Media Trenes Remolcados]]*Tabla1[[#This Row],[Asientos Prom. x C. Remolcados]]*Tabla1[[#This Row],[Trenes Corridos (TC)]]</f>
        <v>2827584</v>
      </c>
      <c r="AC48" s="6">
        <v>96</v>
      </c>
      <c r="AF48" s="6">
        <f>+'[2]SM TAB'!$H52</f>
        <v>5298</v>
      </c>
      <c r="AG48" s="6">
        <f>+Tabla1[[#This Row],[Trenes Programados]]-Tabla1[[#This Row],[Trenes Corridos (TC)]]</f>
        <v>389</v>
      </c>
      <c r="AH48" s="89">
        <f>+'[2]SM TAB'!$J52</f>
        <v>4909</v>
      </c>
      <c r="AI48" s="15">
        <f>IFERROR(+Tabla1[[#This Row],[Trenes Corridos (TC)]]/AH36-1,0)</f>
        <v>0.11416250567408071</v>
      </c>
      <c r="AJ48" s="6">
        <f>+'[2]SM TAB'!$K52</f>
        <v>4595</v>
      </c>
      <c r="AK48" s="6">
        <f>+Tabla1[[#This Row],[Trenes Corridos (TC)]]-Tabla1[[#This Row],[Trenes Puntuales]]</f>
        <v>314</v>
      </c>
      <c r="AL48" s="92">
        <f>Tabla1[[#This Row],[Trenes Puntuales]]/Tabla1[[#This Row],[Trenes Programados]]</f>
        <v>0.86730841827104566</v>
      </c>
      <c r="AM48" s="92">
        <v>0.95</v>
      </c>
      <c r="AN48" s="92" t="str">
        <f>+IF(Tabla1[[#This Row],[Regularidad Absoluta]]&gt;=Tabla1[[#This Row],[RA 95%]],Tabla1[[#This Row],[Regularidad Absoluta]],"")</f>
        <v/>
      </c>
      <c r="AO48" s="92">
        <f>Tabla1[[#This Row],[Trenes Puntuales]]/Tabla1[[#This Row],[Trenes Corridos (TC)]]</f>
        <v>0.93603585251578736</v>
      </c>
      <c r="AP48" s="92">
        <f>Tabla1[[#This Row],[Trenes Corridos (TC)]]/Tabla1[[#This Row],[Trenes Programados]]</f>
        <v>0.9265760664401661</v>
      </c>
      <c r="AQ48" s="92">
        <f>IFERROR(Tabla1[[#This Row],[Regularidad Relativa]]/AO36-1,0)</f>
        <v>-3.5732063085209376E-2</v>
      </c>
      <c r="AR48" s="7">
        <f>+'[3]DATOS SM#Bol por Estación'!$AE32</f>
        <v>3796177</v>
      </c>
      <c r="AS48" s="15">
        <f>+Tabla1[[#This Row],[Pasajeros Pagos (PAX)]]/AR36-1</f>
        <v>7.4948690300088217E-2</v>
      </c>
      <c r="AT48" s="6">
        <f>+Tabla1[[#This Row],[Pasajeros Pagos (PAX)]]/Tabla1[[#This Row],[Indice Dia Habil]]</f>
        <v>143414.31809595769</v>
      </c>
      <c r="AU48" s="15">
        <f>+Tabla1[[#This Row],[PAX Día Habil]]/AT36-1</f>
        <v>8.6725612105416072E-2</v>
      </c>
      <c r="AV48" s="6">
        <f>+Tabla1[[#This Row],[Pasajeros Pagos (PAX)]]/Tabla1[[#This Row],[Trenes Corridos (TC)]]</f>
        <v>773.30963536361787</v>
      </c>
      <c r="AW48" s="6">
        <f>+Tabla1[[#This Row],[PAX x Tren]]/Tabla1[[#This Row],[Form. Media Trenes Remolcados]]</f>
        <v>128.88493922726965</v>
      </c>
      <c r="AX48" s="15">
        <f>+Tabla1[[#This Row],[PAX x Coche]]/AW36-1</f>
        <v>-3.0371756139845107E-2</v>
      </c>
      <c r="AY48" s="6">
        <v>188</v>
      </c>
      <c r="AZ48" s="9">
        <f>+Tabla1[[#This Row],[PAX Kilómetro]]/Tabla1[[#This Row],[Coches Kilómetro (CK) (5+6+7)]]</f>
        <v>49.912692013158001</v>
      </c>
      <c r="BA48" s="15">
        <f>+Tabla1[[#This Row],[Ocupación Media (PaxKm/CocheKm)]]/AZ36-1</f>
        <v>-2.2632939170069366E-2</v>
      </c>
      <c r="BB48" s="15">
        <f>+Tabla1[[#This Row],[Ocupación Media (PaxKm/CocheKm)]]/Tabla1[[#This Row],[Capacidad x Coche (4xm2)]]</f>
        <v>0.26549304262318085</v>
      </c>
      <c r="BC48" s="15">
        <f>+Tabla1[[#This Row],[% de Ocupación Media PAX]]/BB36-1</f>
        <v>-2.2632939170069366E-2</v>
      </c>
      <c r="BD48" s="35">
        <f>+Tabla1[[#This Row],[Pasajeros Pagos (PAX)]]*Tabla1[[#This Row],[PAX Recorrido Medio]]</f>
        <v>81503920.189999998</v>
      </c>
      <c r="BE48" s="36">
        <v>21.47</v>
      </c>
      <c r="BF48" s="34">
        <f>+Tabla1[[#This Row],[PAX Recorrido Medio]]/BE36-1</f>
        <v>7.9812206572769107E-3</v>
      </c>
      <c r="BG48" s="35">
        <f>+Tabla1[[#This Row],[Pasajeros Pagos (PAX)]]*CN48</f>
        <v>3631068.1667257026</v>
      </c>
      <c r="BH48" s="123">
        <f t="shared" si="2"/>
        <v>0.19999983140930078</v>
      </c>
      <c r="BI48" s="89">
        <f t="shared" si="1"/>
        <v>4745220.25</v>
      </c>
      <c r="BJ48" s="34">
        <f>+(Tabla1[[#This Row],[Variación % TC]]*0.2)-(Tabla1[[#This Row],[Vaciación % PAX Recorrido Medio]]*0.1)-(Tabla1[[#This Row],[Variación % Ocupación PAX]]*0.5)+(Tabla1[[#This Row],[Variación % RA]]*0.1)+(Tabla1[[#This Row],[Variación % Velocidad Comercial TE]]*0.1)</f>
        <v>2.9777642345602196E-2</v>
      </c>
      <c r="BL48" s="10"/>
      <c r="BN48" s="47"/>
      <c r="BO48" s="80">
        <v>26.47</v>
      </c>
      <c r="BP48" s="74">
        <v>55.44</v>
      </c>
      <c r="BQ48" s="74">
        <f>+Tabla1[[#This Row],[Km. Línea (entre cabeceras) en Servicio]]</f>
        <v>55.44</v>
      </c>
      <c r="BR48" s="35">
        <v>20</v>
      </c>
      <c r="BS48" s="35">
        <v>937</v>
      </c>
      <c r="BT48" s="70">
        <f>+Tabla1[[#This Row],[Recaudación Vta. Boletos $]]/Tabla1[[#This Row],[Km. Línea (entre cabeceras) en Servicio]]</f>
        <v>0</v>
      </c>
      <c r="BU48" s="71">
        <f>+Tabla1[[#This Row],[Recaudación/Km. Línea (PESOS)]]/CP48</f>
        <v>0</v>
      </c>
      <c r="BV48" s="70">
        <f>+Tabla1[[#This Row],[Recaudación Vta. Boletos $]]/Tabla1[[#This Row],[Trenes Corridos (TC)]]</f>
        <v>0</v>
      </c>
      <c r="BW48" s="71">
        <f>+Tabla1[[#This Row],[Recaudación/Trenes Corridos (PESOS)]]/CP48</f>
        <v>0</v>
      </c>
      <c r="BX48" s="70">
        <f>+Tabla1[[#This Row],[Recaudación Vta. Boletos $]]/Tabla1[[#This Row],[Coches Kilómetro (CK) (5+6+7)]]</f>
        <v>0</v>
      </c>
      <c r="BY48" s="71">
        <f>+Tabla1[[#This Row],[Recaudación/Coche Kilómetro (PESOS)]]/CP48</f>
        <v>0</v>
      </c>
      <c r="BZ48" s="72">
        <f>+Tabla1[[#This Row],[Recaudación Vta. Boletos $]]/Tabla1[[#This Row],[PAX Kilómetro]]</f>
        <v>0</v>
      </c>
      <c r="CA48" s="73">
        <f>+Tabla1[[#This Row],[Recaudación/Pasajeros Kilómetro (PESOS)]]/CP48</f>
        <v>0</v>
      </c>
      <c r="CB48" s="70">
        <f>+Tabla1[[#This Row],[Recaudación Vta. Boletos $]]/Tabla1[[#This Row],[Personal]]</f>
        <v>0</v>
      </c>
      <c r="CC48" s="71">
        <f>+Tabla1[[#This Row],[Recaudación/Personal (PESOS)]]/CP48</f>
        <v>0</v>
      </c>
      <c r="CD48" s="35">
        <f>+Tabla1[[#This Row],[Pasajeros Pagos (PAX)]]/Tabla1[[#This Row],[Personal]]</f>
        <v>4051.4162219850587</v>
      </c>
      <c r="CE48" s="74">
        <f>+Tabla1[[#This Row],[Trenes Corridos (TC)]]/Tabla1[[#This Row],[Personal]]</f>
        <v>5.23906083244397</v>
      </c>
      <c r="CF48" s="35">
        <f>+Tabla1[[#This Row],[Pasajeros Pagos (PAX)]]/Tabla1[[#This Row],[Km. Línea (entre cabeceras) en Servicio]]</f>
        <v>68473.611111111109</v>
      </c>
      <c r="CG48" s="35">
        <f>+Tabla1[[#This Row],[Pasajeros Pagos (PAX)]]/Tabla1[[#This Row],[Cantidad de Estaciones en Servicio]]</f>
        <v>189808.85</v>
      </c>
      <c r="CH48" s="35">
        <f>+Tabla1[[#This Row],[PAX Kilómetro]]/Tabla1[[#This Row],[Km. Línea (entre cabeceras) en Servicio]]</f>
        <v>1470128.4305555555</v>
      </c>
      <c r="CI48" s="35">
        <f>+Tabla1[[#This Row],[Coches Kilómetro (CK) (5+6+7)]]/Tabla1[[#This Row],[Km. Línea (entre cabeceras) en Servicio]]</f>
        <v>29453.999999999996</v>
      </c>
      <c r="CJ48" s="35">
        <f>+[1]!SMar_InfraMR[[#This Row],[Total Coches Remolcados]]</f>
        <v>146</v>
      </c>
      <c r="CK48" s="35">
        <f>+Tabla1[[#This Row],[Pasajeros Pagos (PAX)]]/Tabla1[[#This Row],[Coches en Servicio]]</f>
        <v>26001.212328767124</v>
      </c>
      <c r="CM48" s="12">
        <f>+Tabla1[[#This Row],[PAX x Tren]]</f>
        <v>773.30963536361787</v>
      </c>
      <c r="CN48" s="11">
        <v>0.95650655033358634</v>
      </c>
      <c r="CP48" s="10">
        <v>0.99890000000000001</v>
      </c>
      <c r="CQ48" s="67">
        <v>653.30694338250305</v>
      </c>
      <c r="EA48" s="2">
        <v>1996</v>
      </c>
      <c r="EB48" s="2" t="s">
        <v>6</v>
      </c>
    </row>
    <row r="49" spans="1:132" ht="12.75" customHeight="1" x14ac:dyDescent="0.2">
      <c r="A49" s="91" t="s">
        <v>203</v>
      </c>
      <c r="B49" s="2" t="s">
        <v>7</v>
      </c>
      <c r="C49" s="94">
        <v>35400</v>
      </c>
      <c r="D49" s="4" t="s">
        <v>253</v>
      </c>
      <c r="E49" s="4" t="s">
        <v>251</v>
      </c>
      <c r="F49" s="4" t="s">
        <v>252</v>
      </c>
      <c r="G49" s="4" t="s">
        <v>112</v>
      </c>
      <c r="H49" s="6">
        <f>Tabla1[[#This Row],[Trenes Corridos (TC)]]*Tabla1[[#This Row],[Km. Línea (entre cabeceras) en Servicio]]</f>
        <v>265335.83999999997</v>
      </c>
      <c r="K49" s="89">
        <f>+Tabla1[[#This Row],[TK Remolcados (1)]]+Tabla1[[#This Row],[TK Coche Motor (2)]]+Tabla1[[#This Row],[TK Eléctricos (3)]]</f>
        <v>265335.83999999997</v>
      </c>
      <c r="L49" s="15">
        <f>Tabla1[[#This Row],[Trenes Kilómetro (TK) (1+2+3)]]/K37-1</f>
        <v>9.3193238921882138E-2</v>
      </c>
      <c r="M49" s="6">
        <f>Tabla1[[#This Row],[TK Remolcados (1)]]</f>
        <v>265335.83999999997</v>
      </c>
      <c r="N49" s="35">
        <f>Tabla1[[#This Row],[TK Remolcados (1)]]*Tabla1[[#This Row],[Form. Media Trenes Remolcados]]</f>
        <v>1592015.0399999998</v>
      </c>
      <c r="O49" s="6"/>
      <c r="P49" s="6"/>
      <c r="Q49" s="89">
        <f>Tabla1[[#This Row],[CK Remolcados (5)]]+Tabla1[[#This Row],[CK Coche Motor (6)]]+Tabla1[[#This Row],[CK Eléctricos (7)]]</f>
        <v>1592015.0399999998</v>
      </c>
      <c r="R49" s="34">
        <f>IFERROR(Tabla1[[#This Row],[Coches Kilómetro (CK) (5+6+7)]]/Q37-1,0)</f>
        <v>5.4527240117571152E-2</v>
      </c>
      <c r="S49" s="36">
        <v>36.700000000000003</v>
      </c>
      <c r="T49" s="34">
        <f>Tabla1[[#This Row],[Velocidad Comercial Trenes Diésel]]/S37-1</f>
        <v>-2.6525198938992078E-2</v>
      </c>
      <c r="U49" s="36"/>
      <c r="V49" s="34"/>
      <c r="W49" s="36">
        <v>6</v>
      </c>
      <c r="X49" s="6"/>
      <c r="Y49" s="6"/>
      <c r="Z49" s="35">
        <f>Tabla1[[#This Row],[Form. Media Trenes Remolcados]]*Tabla1[[#This Row],[Asientos Prom. x C. Remolcados]]*Tabla1[[#This Row],[Trenes Corridos (TC)]]</f>
        <v>2756736</v>
      </c>
      <c r="AC49" s="6">
        <v>96</v>
      </c>
      <c r="AF49" s="6">
        <f>+'[2]SM TAB'!$H53</f>
        <v>5243</v>
      </c>
      <c r="AG49" s="6">
        <f>+Tabla1[[#This Row],[Trenes Programados]]-Tabla1[[#This Row],[Trenes Corridos (TC)]]</f>
        <v>457</v>
      </c>
      <c r="AH49" s="89">
        <f>+'[2]SM TAB'!$J53</f>
        <v>4786</v>
      </c>
      <c r="AI49" s="15">
        <f>IFERROR(+Tabla1[[#This Row],[Trenes Corridos (TC)]]/AH37-1,0)</f>
        <v>9.3193238921882138E-2</v>
      </c>
      <c r="AJ49" s="6">
        <f>+'[2]SM TAB'!$K53</f>
        <v>4315</v>
      </c>
      <c r="AK49" s="6">
        <f>+Tabla1[[#This Row],[Trenes Corridos (TC)]]-Tabla1[[#This Row],[Trenes Puntuales]]</f>
        <v>471</v>
      </c>
      <c r="AL49" s="92">
        <f>Tabla1[[#This Row],[Trenes Puntuales]]/Tabla1[[#This Row],[Trenes Programados]]</f>
        <v>0.82300209803547586</v>
      </c>
      <c r="AM49" s="92">
        <v>0.95</v>
      </c>
      <c r="AN49" s="92" t="str">
        <f>+IF(Tabla1[[#This Row],[Regularidad Absoluta]]&gt;=Tabla1[[#This Row],[RA 95%]],Tabla1[[#This Row],[Regularidad Absoluta]],"")</f>
        <v/>
      </c>
      <c r="AO49" s="92">
        <f>Tabla1[[#This Row],[Trenes Puntuales]]/Tabla1[[#This Row],[Trenes Corridos (TC)]]</f>
        <v>0.90158796489761805</v>
      </c>
      <c r="AP49" s="92">
        <f>Tabla1[[#This Row],[Trenes Corridos (TC)]]/Tabla1[[#This Row],[Trenes Programados]]</f>
        <v>0.91283616250238409</v>
      </c>
      <c r="AQ49" s="92">
        <f>IFERROR(Tabla1[[#This Row],[Regularidad Relativa]]/AO37-1,0)</f>
        <v>-5.1621309389290659E-2</v>
      </c>
      <c r="AR49" s="7">
        <f>+'[3]DATOS SM#Bol por Estación'!$AE33</f>
        <v>3640702</v>
      </c>
      <c r="AS49" s="15">
        <f>+Tabla1[[#This Row],[Pasajeros Pagos (PAX)]]/AR37-1</f>
        <v>4.6427713260511316E-2</v>
      </c>
      <c r="AT49" s="6">
        <f>+Tabla1[[#This Row],[Pasajeros Pagos (PAX)]]/Tabla1[[#This Row],[Indice Dia Habil]]</f>
        <v>139277.0466717674</v>
      </c>
      <c r="AU49" s="15">
        <f>+Tabla1[[#This Row],[PAX Día Habil]]/AT37-1</f>
        <v>3.722043039708689E-2</v>
      </c>
      <c r="AV49" s="6">
        <f>+Tabla1[[#This Row],[Pasajeros Pagos (PAX)]]/Tabla1[[#This Row],[Trenes Corridos (TC)]]</f>
        <v>760.69828666945261</v>
      </c>
      <c r="AW49" s="6">
        <f>+Tabla1[[#This Row],[PAX x Tren]]/Tabla1[[#This Row],[Form. Media Trenes Remolcados]]</f>
        <v>126.78304777824211</v>
      </c>
      <c r="AX49" s="15">
        <f>+Tabla1[[#This Row],[PAX x Coche]]/AW37-1</f>
        <v>-7.6807184764204894E-3</v>
      </c>
      <c r="AY49" s="6">
        <v>188</v>
      </c>
      <c r="AZ49" s="9">
        <f>+Tabla1[[#This Row],[PAX Kilómetro]]/Tabla1[[#This Row],[Coches Kilómetro (CK) (5+6+7)]]</f>
        <v>62.431046254437412</v>
      </c>
      <c r="BA49" s="15">
        <f>+Tabla1[[#This Row],[Ocupación Media (PaxKm/CocheKm)]]/AZ37-1</f>
        <v>0.2541813141478575</v>
      </c>
      <c r="BB49" s="15">
        <f>+Tabla1[[#This Row],[Ocupación Media (PaxKm/CocheKm)]]/Tabla1[[#This Row],[Capacidad x Coche (4xm2)]]</f>
        <v>0.33208003326828411</v>
      </c>
      <c r="BC49" s="15">
        <f>+Tabla1[[#This Row],[% de Ocupación Media PAX]]/BB37-1</f>
        <v>0.2541813141478575</v>
      </c>
      <c r="BD49" s="35">
        <f>+Tabla1[[#This Row],[Pasajeros Pagos (PAX)]]*Tabla1[[#This Row],[PAX Recorrido Medio]]</f>
        <v>99391164.600000009</v>
      </c>
      <c r="BE49" s="36">
        <v>27.3</v>
      </c>
      <c r="BF49" s="34">
        <f>+Tabla1[[#This Row],[PAX Recorrido Medio]]/BE37-1</f>
        <v>0.26388888888888884</v>
      </c>
      <c r="BG49" s="35">
        <f>+Tabla1[[#This Row],[Pasajeros Pagos (PAX)]]*CN49</f>
        <v>3560778.6373697282</v>
      </c>
      <c r="BH49" s="123">
        <f t="shared" si="2"/>
        <v>0.19999982420968798</v>
      </c>
      <c r="BI49" s="89">
        <f t="shared" si="1"/>
        <v>4550876.5</v>
      </c>
      <c r="BJ49" s="34">
        <f>+(Tabla1[[#This Row],[Variación % TC]]*0.2)-(Tabla1[[#This Row],[Vaciación % PAX Recorrido Medio]]*0.1)-(Tabla1[[#This Row],[Variación % Ocupación PAX]]*0.5)+(Tabla1[[#This Row],[Variación % RA]]*0.1)+(Tabla1[[#This Row],[Variación % Velocidad Comercial TE]]*0.1)</f>
        <v>-0.14000302911737025</v>
      </c>
      <c r="BL49" s="10"/>
      <c r="BN49" s="47"/>
      <c r="BO49" s="80">
        <v>26.14</v>
      </c>
      <c r="BP49" s="74">
        <v>55.44</v>
      </c>
      <c r="BQ49" s="74">
        <f>+Tabla1[[#This Row],[Km. Línea (entre cabeceras) en Servicio]]</f>
        <v>55.44</v>
      </c>
      <c r="BR49" s="35">
        <v>20</v>
      </c>
      <c r="BS49" s="35">
        <v>937</v>
      </c>
      <c r="BT49" s="70">
        <f>+Tabla1[[#This Row],[Recaudación Vta. Boletos $]]/Tabla1[[#This Row],[Km. Línea (entre cabeceras) en Servicio]]</f>
        <v>0</v>
      </c>
      <c r="BU49" s="71">
        <f>+Tabla1[[#This Row],[Recaudación/Km. Línea (PESOS)]]/CP49</f>
        <v>0</v>
      </c>
      <c r="BV49" s="70">
        <f>+Tabla1[[#This Row],[Recaudación Vta. Boletos $]]/Tabla1[[#This Row],[Trenes Corridos (TC)]]</f>
        <v>0</v>
      </c>
      <c r="BW49" s="71">
        <f>+Tabla1[[#This Row],[Recaudación/Trenes Corridos (PESOS)]]/CP49</f>
        <v>0</v>
      </c>
      <c r="BX49" s="70">
        <f>+Tabla1[[#This Row],[Recaudación Vta. Boletos $]]/Tabla1[[#This Row],[Coches Kilómetro (CK) (5+6+7)]]</f>
        <v>0</v>
      </c>
      <c r="BY49" s="71">
        <f>+Tabla1[[#This Row],[Recaudación/Coche Kilómetro (PESOS)]]/CP49</f>
        <v>0</v>
      </c>
      <c r="BZ49" s="72">
        <f>+Tabla1[[#This Row],[Recaudación Vta. Boletos $]]/Tabla1[[#This Row],[PAX Kilómetro]]</f>
        <v>0</v>
      </c>
      <c r="CA49" s="73">
        <f>+Tabla1[[#This Row],[Recaudación/Pasajeros Kilómetro (PESOS)]]/CP49</f>
        <v>0</v>
      </c>
      <c r="CB49" s="70">
        <f>+Tabla1[[#This Row],[Recaudación Vta. Boletos $]]/Tabla1[[#This Row],[Personal]]</f>
        <v>0</v>
      </c>
      <c r="CC49" s="71">
        <f>+Tabla1[[#This Row],[Recaudación/Personal (PESOS)]]/CP49</f>
        <v>0</v>
      </c>
      <c r="CD49" s="35">
        <f>+Tabla1[[#This Row],[Pasajeros Pagos (PAX)]]/Tabla1[[#This Row],[Personal]]</f>
        <v>3885.48772678762</v>
      </c>
      <c r="CE49" s="74">
        <f>+Tabla1[[#This Row],[Trenes Corridos (TC)]]/Tabla1[[#This Row],[Personal]]</f>
        <v>5.1077908217716113</v>
      </c>
      <c r="CF49" s="35">
        <f>+Tabla1[[#This Row],[Pasajeros Pagos (PAX)]]/Tabla1[[#This Row],[Km. Línea (entre cabeceras) en Servicio]]</f>
        <v>65669.227994228</v>
      </c>
      <c r="CG49" s="35">
        <f>+Tabla1[[#This Row],[Pasajeros Pagos (PAX)]]/Tabla1[[#This Row],[Cantidad de Estaciones en Servicio]]</f>
        <v>182035.1</v>
      </c>
      <c r="CH49" s="35">
        <f>+Tabla1[[#This Row],[PAX Kilómetro]]/Tabla1[[#This Row],[Km. Línea (entre cabeceras) en Servicio]]</f>
        <v>1792769.9242424245</v>
      </c>
      <c r="CI49" s="35">
        <f>+Tabla1[[#This Row],[Coches Kilómetro (CK) (5+6+7)]]/Tabla1[[#This Row],[Km. Línea (entre cabeceras) en Servicio]]</f>
        <v>28715.999999999996</v>
      </c>
      <c r="CJ49" s="35">
        <f>+[1]!SMar_InfraMR[[#This Row],[Total Coches Remolcados]]</f>
        <v>146</v>
      </c>
      <c r="CK49" s="35">
        <f>+Tabla1[[#This Row],[Pasajeros Pagos (PAX)]]/Tabla1[[#This Row],[Coches en Servicio]]</f>
        <v>24936.31506849315</v>
      </c>
      <c r="CM49" s="12">
        <f>+Tabla1[[#This Row],[PAX x Tren]]</f>
        <v>760.69828666945261</v>
      </c>
      <c r="CN49" s="11">
        <v>0.97804726598599068</v>
      </c>
      <c r="CP49" s="10">
        <v>1.0004999999999999</v>
      </c>
      <c r="CQ49" s="67">
        <v>655.88241478675081</v>
      </c>
      <c r="EA49" s="2">
        <v>1996</v>
      </c>
      <c r="EB49" s="2" t="s">
        <v>7</v>
      </c>
    </row>
    <row r="50" spans="1:132" ht="12.75" customHeight="1" x14ac:dyDescent="0.2">
      <c r="A50" s="91" t="s">
        <v>204</v>
      </c>
      <c r="B50" s="2" t="s">
        <v>8</v>
      </c>
      <c r="C50" s="94">
        <v>35431</v>
      </c>
      <c r="D50" s="4" t="s">
        <v>253</v>
      </c>
      <c r="E50" s="4" t="s">
        <v>251</v>
      </c>
      <c r="F50" s="4" t="s">
        <v>252</v>
      </c>
      <c r="G50" s="4" t="s">
        <v>112</v>
      </c>
      <c r="H50" s="6">
        <f>Tabla1[[#This Row],[Trenes Corridos (TC)]]*Tabla1[[#This Row],[Km. Línea (entre cabeceras) en Servicio]]</f>
        <v>284573.51999999996</v>
      </c>
      <c r="K50" s="89">
        <f>+Tabla1[[#This Row],[TK Remolcados (1)]]+Tabla1[[#This Row],[TK Coche Motor (2)]]+Tabla1[[#This Row],[TK Eléctricos (3)]]</f>
        <v>284573.51999999996</v>
      </c>
      <c r="L50" s="15">
        <f>Tabla1[[#This Row],[Trenes Kilómetro (TK) (1+2+3)]]/K38-1</f>
        <v>0.13136433766806244</v>
      </c>
      <c r="M50" s="6">
        <f>Tabla1[[#This Row],[TK Remolcados (1)]]</f>
        <v>284573.51999999996</v>
      </c>
      <c r="N50" s="35">
        <f>Tabla1[[#This Row],[TK Remolcados (1)]]*Tabla1[[#This Row],[Form. Media Trenes Remolcados]]</f>
        <v>1707441.1199999996</v>
      </c>
      <c r="O50" s="6"/>
      <c r="P50" s="6"/>
      <c r="Q50" s="89">
        <f>Tabla1[[#This Row],[CK Remolcados (5)]]+Tabla1[[#This Row],[CK Coche Motor (6)]]+Tabla1[[#This Row],[CK Eléctricos (7)]]</f>
        <v>1707441.1199999996</v>
      </c>
      <c r="R50" s="34">
        <f>IFERROR(Tabla1[[#This Row],[Coches Kilómetro (CK) (5+6+7)]]/Q38-1,0)</f>
        <v>0.12948186788824878</v>
      </c>
      <c r="S50" s="36">
        <v>36.9</v>
      </c>
      <c r="T50" s="34">
        <f>Tabla1[[#This Row],[Velocidad Comercial Trenes Diésel]]/S38-1</f>
        <v>-2.3809523809523725E-2</v>
      </c>
      <c r="U50" s="36"/>
      <c r="V50" s="34"/>
      <c r="W50" s="36">
        <v>6</v>
      </c>
      <c r="X50" s="6"/>
      <c r="Y50" s="6"/>
      <c r="Z50" s="35">
        <f>Tabla1[[#This Row],[Form. Media Trenes Remolcados]]*Tabla1[[#This Row],[Asientos Prom. x C. Remolcados]]*Tabla1[[#This Row],[Trenes Corridos (TC)]]</f>
        <v>2956608</v>
      </c>
      <c r="AC50" s="6">
        <v>96</v>
      </c>
      <c r="AF50" s="6">
        <f>+'[2]SM TAB'!$H54</f>
        <v>5306</v>
      </c>
      <c r="AG50" s="6">
        <f>+Tabla1[[#This Row],[Trenes Programados]]-Tabla1[[#This Row],[Trenes Corridos (TC)]]</f>
        <v>173</v>
      </c>
      <c r="AH50" s="89">
        <f>+'[2]SM TAB'!$J54</f>
        <v>5133</v>
      </c>
      <c r="AI50" s="15">
        <f>IFERROR(+Tabla1[[#This Row],[Trenes Corridos (TC)]]/AH38-1,0)</f>
        <v>0.13136433766806266</v>
      </c>
      <c r="AJ50" s="6">
        <f>+'[2]SM TAB'!$K54</f>
        <v>4713</v>
      </c>
      <c r="AK50" s="6">
        <f>+Tabla1[[#This Row],[Trenes Corridos (TC)]]-Tabla1[[#This Row],[Trenes Puntuales]]</f>
        <v>420</v>
      </c>
      <c r="AL50" s="92">
        <f>Tabla1[[#This Row],[Trenes Puntuales]]/Tabla1[[#This Row],[Trenes Programados]]</f>
        <v>0.8882397286091217</v>
      </c>
      <c r="AM50" s="92">
        <v>0.95</v>
      </c>
      <c r="AN50" s="92" t="str">
        <f>+IF(Tabla1[[#This Row],[Regularidad Absoluta]]&gt;=Tabla1[[#This Row],[RA 95%]],Tabla1[[#This Row],[Regularidad Absoluta]],"")</f>
        <v/>
      </c>
      <c r="AO50" s="92">
        <f>Tabla1[[#This Row],[Trenes Puntuales]]/Tabla1[[#This Row],[Trenes Corridos (TC)]]</f>
        <v>0.91817650496785508</v>
      </c>
      <c r="AP50" s="92">
        <f>Tabla1[[#This Row],[Trenes Corridos (TC)]]/Tabla1[[#This Row],[Trenes Programados]]</f>
        <v>0.96739540143234071</v>
      </c>
      <c r="AQ50" s="92">
        <f>IFERROR(Tabla1[[#This Row],[Regularidad Relativa]]/AO38-1,0)</f>
        <v>-5.0429267599918282E-2</v>
      </c>
      <c r="AR50" s="7">
        <f>+'[3]DATOS SM#Bol por Estación'!$AE34</f>
        <v>3381744</v>
      </c>
      <c r="AS50" s="15">
        <f>+Tabla1[[#This Row],[Pasajeros Pagos (PAX)]]/AR38-1</f>
        <v>3.3042133103289517E-2</v>
      </c>
      <c r="AT50" s="6">
        <f>+Tabla1[[#This Row],[Pasajeros Pagos (PAX)]]/Tabla1[[#This Row],[Indice Dia Habil]]</f>
        <v>132669.43899568458</v>
      </c>
      <c r="AU50" s="15">
        <f>+Tabla1[[#This Row],[PAX Día Habil]]/AT38-1</f>
        <v>9.7075344962967547E-2</v>
      </c>
      <c r="AV50" s="6">
        <f>+Tabla1[[#This Row],[Pasajeros Pagos (PAX)]]/Tabla1[[#This Row],[Trenes Corridos (TC)]]</f>
        <v>658.82407948568084</v>
      </c>
      <c r="AW50" s="6">
        <f>+Tabla1[[#This Row],[PAX x Tren]]/Tabla1[[#This Row],[Form. Media Trenes Remolcados]]</f>
        <v>109.80401324761347</v>
      </c>
      <c r="AX50" s="15">
        <f>+Tabla1[[#This Row],[PAX x Coche]]/AW38-1</f>
        <v>-8.5384048674698509E-2</v>
      </c>
      <c r="AY50" s="6">
        <v>188</v>
      </c>
      <c r="AZ50" s="9">
        <f>+Tabla1[[#This Row],[PAX Kilómetro]]/Tabla1[[#This Row],[Coches Kilómetro (CK) (5+6+7)]]</f>
        <v>50.46548083602439</v>
      </c>
      <c r="BA50" s="15">
        <f>+Tabla1[[#This Row],[Ocupación Media (PaxKm/CocheKm)]]/AZ38-1</f>
        <v>-9.1445830808237982E-2</v>
      </c>
      <c r="BB50" s="15">
        <f>+Tabla1[[#This Row],[Ocupación Media (PaxKm/CocheKm)]]/Tabla1[[#This Row],[Capacidad x Coche (4xm2)]]</f>
        <v>0.2684334087022574</v>
      </c>
      <c r="BC50" s="15">
        <f>+Tabla1[[#This Row],[% de Ocupación Media PAX]]/BB38-1</f>
        <v>-9.1445830808237982E-2</v>
      </c>
      <c r="BD50" s="35">
        <f>+Tabla1[[#This Row],[Pasajeros Pagos (PAX)]]*Tabla1[[#This Row],[PAX Recorrido Medio]]</f>
        <v>86166837.120000005</v>
      </c>
      <c r="BE50" s="36">
        <v>25.48</v>
      </c>
      <c r="BF50" s="34">
        <f>+Tabla1[[#This Row],[PAX Recorrido Medio]]/BE38-1</f>
        <v>-6.6276803118907601E-3</v>
      </c>
      <c r="BG50" s="35">
        <f>+Tabla1[[#This Row],[Pasajeros Pagos (PAX)]]*CN50</f>
        <v>3715809.9935979699</v>
      </c>
      <c r="BH50" s="123">
        <f t="shared" si="2"/>
        <v>0.19999981074849194</v>
      </c>
      <c r="BI50" s="89">
        <f t="shared" si="1"/>
        <v>4227178.9999999991</v>
      </c>
      <c r="BJ50" s="34">
        <f>+(Tabla1[[#This Row],[Variación % TC]]*0.2)-(Tabla1[[#This Row],[Vaciación % PAX Recorrido Medio]]*0.1)-(Tabla1[[#This Row],[Variación % Ocupación PAX]]*0.5)+(Tabla1[[#This Row],[Variación % RA]]*0.1)+(Tabla1[[#This Row],[Variación % Velocidad Comercial TE]]*0.1)</f>
        <v>6.7615624208928776E-2</v>
      </c>
      <c r="BL50" s="10"/>
      <c r="BN50" s="47"/>
      <c r="BO50" s="80">
        <v>25.490000000000002</v>
      </c>
      <c r="BP50" s="74">
        <v>55.44</v>
      </c>
      <c r="BQ50" s="74">
        <f>+Tabla1[[#This Row],[Km. Línea (entre cabeceras) en Servicio]]</f>
        <v>55.44</v>
      </c>
      <c r="BR50" s="35">
        <v>20</v>
      </c>
      <c r="BS50" s="35">
        <v>649</v>
      </c>
      <c r="BT50" s="70">
        <f>+Tabla1[[#This Row],[Recaudación Vta. Boletos $]]/Tabla1[[#This Row],[Km. Línea (entre cabeceras) en Servicio]]</f>
        <v>0</v>
      </c>
      <c r="BU50" s="71">
        <f>+Tabla1[[#This Row],[Recaudación/Km. Línea (PESOS)]]/CP50</f>
        <v>0</v>
      </c>
      <c r="BV50" s="70">
        <f>+Tabla1[[#This Row],[Recaudación Vta. Boletos $]]/Tabla1[[#This Row],[Trenes Corridos (TC)]]</f>
        <v>0</v>
      </c>
      <c r="BW50" s="71">
        <f>+Tabla1[[#This Row],[Recaudación/Trenes Corridos (PESOS)]]/CP50</f>
        <v>0</v>
      </c>
      <c r="BX50" s="70">
        <f>+Tabla1[[#This Row],[Recaudación Vta. Boletos $]]/Tabla1[[#This Row],[Coches Kilómetro (CK) (5+6+7)]]</f>
        <v>0</v>
      </c>
      <c r="BY50" s="71">
        <f>+Tabla1[[#This Row],[Recaudación/Coche Kilómetro (PESOS)]]/CP50</f>
        <v>0</v>
      </c>
      <c r="BZ50" s="72">
        <f>+Tabla1[[#This Row],[Recaudación Vta. Boletos $]]/Tabla1[[#This Row],[PAX Kilómetro]]</f>
        <v>0</v>
      </c>
      <c r="CA50" s="73">
        <f>+Tabla1[[#This Row],[Recaudación/Pasajeros Kilómetro (PESOS)]]/CP50</f>
        <v>0</v>
      </c>
      <c r="CB50" s="70">
        <f>+Tabla1[[#This Row],[Recaudación Vta. Boletos $]]/Tabla1[[#This Row],[Personal]]</f>
        <v>0</v>
      </c>
      <c r="CC50" s="71">
        <f>+Tabla1[[#This Row],[Recaudación/Personal (PESOS)]]/CP50</f>
        <v>0</v>
      </c>
      <c r="CD50" s="35">
        <f>+Tabla1[[#This Row],[Pasajeros Pagos (PAX)]]/Tabla1[[#This Row],[Personal]]</f>
        <v>5210.6995377503854</v>
      </c>
      <c r="CE50" s="74">
        <f>+Tabla1[[#This Row],[Trenes Corridos (TC)]]/Tabla1[[#This Row],[Personal]]</f>
        <v>7.9090909090909092</v>
      </c>
      <c r="CF50" s="35">
        <f>+Tabla1[[#This Row],[Pasajeros Pagos (PAX)]]/Tabla1[[#This Row],[Km. Línea (entre cabeceras) en Servicio]]</f>
        <v>60998.268398268403</v>
      </c>
      <c r="CG50" s="35">
        <f>+Tabla1[[#This Row],[Pasajeros Pagos (PAX)]]/Tabla1[[#This Row],[Cantidad de Estaciones en Servicio]]</f>
        <v>169087.2</v>
      </c>
      <c r="CH50" s="35">
        <f>+Tabla1[[#This Row],[PAX Kilómetro]]/Tabla1[[#This Row],[Km. Línea (entre cabeceras) en Servicio]]</f>
        <v>1554235.8787878789</v>
      </c>
      <c r="CI50" s="35">
        <f>+Tabla1[[#This Row],[Coches Kilómetro (CK) (5+6+7)]]/Tabla1[[#This Row],[Km. Línea (entre cabeceras) en Servicio]]</f>
        <v>30797.999999999996</v>
      </c>
      <c r="CJ50" s="35">
        <f>+[1]!SMar_InfraMR[[#This Row],[Total Coches Remolcados]]</f>
        <v>146</v>
      </c>
      <c r="CK50" s="35">
        <f>+Tabla1[[#This Row],[Pasajeros Pagos (PAX)]]/Tabla1[[#This Row],[Coches en Servicio]]</f>
        <v>23162.630136986303</v>
      </c>
      <c r="CM50" s="12">
        <f>+Tabla1[[#This Row],[PAX x Tren]]</f>
        <v>658.82407948568084</v>
      </c>
      <c r="CN50" s="11">
        <v>1.0987851219956242</v>
      </c>
      <c r="CP50" s="10">
        <v>0.99850000000000005</v>
      </c>
      <c r="CQ50" s="67">
        <v>658.45788619099858</v>
      </c>
      <c r="EA50" s="2">
        <v>1997</v>
      </c>
      <c r="EB50" s="2" t="s">
        <v>8</v>
      </c>
    </row>
    <row r="51" spans="1:132" ht="12.75" customHeight="1" x14ac:dyDescent="0.2">
      <c r="A51" s="91" t="s">
        <v>204</v>
      </c>
      <c r="B51" s="2" t="s">
        <v>9</v>
      </c>
      <c r="C51" s="94">
        <v>35462</v>
      </c>
      <c r="D51" s="4" t="s">
        <v>253</v>
      </c>
      <c r="E51" s="4" t="s">
        <v>251</v>
      </c>
      <c r="F51" s="4" t="s">
        <v>252</v>
      </c>
      <c r="G51" s="4" t="s">
        <v>112</v>
      </c>
      <c r="H51" s="6">
        <f>Tabla1[[#This Row],[Trenes Corridos (TC)]]*Tabla1[[#This Row],[Km. Línea (entre cabeceras) en Servicio]]</f>
        <v>259902.72</v>
      </c>
      <c r="K51" s="89">
        <f>+Tabla1[[#This Row],[TK Remolcados (1)]]+Tabla1[[#This Row],[TK Coche Motor (2)]]+Tabla1[[#This Row],[TK Eléctricos (3)]]</f>
        <v>259902.72</v>
      </c>
      <c r="L51" s="15">
        <f>Tabla1[[#This Row],[Trenes Kilómetro (TK) (1+2+3)]]/K39-1</f>
        <v>9.8406747891284008E-2</v>
      </c>
      <c r="M51" s="6">
        <f>Tabla1[[#This Row],[TK Remolcados (1)]]</f>
        <v>259902.72</v>
      </c>
      <c r="N51" s="35">
        <f>Tabla1[[#This Row],[TK Remolcados (1)]]*Tabla1[[#This Row],[Form. Media Trenes Remolcados]]</f>
        <v>1559416.32</v>
      </c>
      <c r="O51" s="6"/>
      <c r="P51" s="6"/>
      <c r="Q51" s="89">
        <f>Tabla1[[#This Row],[CK Remolcados (5)]]+Tabla1[[#This Row],[CK Coche Motor (6)]]+Tabla1[[#This Row],[CK Eléctricos (7)]]</f>
        <v>1559416.32</v>
      </c>
      <c r="R51" s="34">
        <f>IFERROR(Tabla1[[#This Row],[Coches Kilómetro (CK) (5+6+7)]]/Q39-1,0)</f>
        <v>9.8406747891284008E-2</v>
      </c>
      <c r="S51" s="36">
        <v>36.9</v>
      </c>
      <c r="T51" s="34">
        <f>Tabla1[[#This Row],[Velocidad Comercial Trenes Diésel]]/S39-1</f>
        <v>-2.6385224274406371E-2</v>
      </c>
      <c r="U51" s="36"/>
      <c r="V51" s="34"/>
      <c r="W51" s="36">
        <v>6</v>
      </c>
      <c r="X51" s="6"/>
      <c r="Y51" s="6"/>
      <c r="Z51" s="35">
        <f>Tabla1[[#This Row],[Form. Media Trenes Remolcados]]*Tabla1[[#This Row],[Asientos Prom. x C. Remolcados]]*Tabla1[[#This Row],[Trenes Corridos (TC)]]</f>
        <v>2700288</v>
      </c>
      <c r="AC51" s="6">
        <v>96</v>
      </c>
      <c r="AF51" s="6">
        <f>+'[2]SM TAB'!$H55</f>
        <v>4824</v>
      </c>
      <c r="AG51" s="6">
        <f>+Tabla1[[#This Row],[Trenes Programados]]-Tabla1[[#This Row],[Trenes Corridos (TC)]]</f>
        <v>136</v>
      </c>
      <c r="AH51" s="89">
        <f>+'[2]SM TAB'!$J55</f>
        <v>4688</v>
      </c>
      <c r="AI51" s="15">
        <f>IFERROR(+Tabla1[[#This Row],[Trenes Corridos (TC)]]/AH39-1,0)</f>
        <v>9.8406747891284008E-2</v>
      </c>
      <c r="AJ51" s="6">
        <f>+'[2]SM TAB'!$K55</f>
        <v>4261</v>
      </c>
      <c r="AK51" s="6">
        <f>+Tabla1[[#This Row],[Trenes Corridos (TC)]]-Tabla1[[#This Row],[Trenes Puntuales]]</f>
        <v>427</v>
      </c>
      <c r="AL51" s="92">
        <f>Tabla1[[#This Row],[Trenes Puntuales]]/Tabla1[[#This Row],[Trenes Programados]]</f>
        <v>0.88329187396351572</v>
      </c>
      <c r="AM51" s="92">
        <v>0.95</v>
      </c>
      <c r="AN51" s="92" t="str">
        <f>+IF(Tabla1[[#This Row],[Regularidad Absoluta]]&gt;=Tabla1[[#This Row],[RA 95%]],Tabla1[[#This Row],[Regularidad Absoluta]],"")</f>
        <v/>
      </c>
      <c r="AO51" s="92">
        <f>Tabla1[[#This Row],[Trenes Puntuales]]/Tabla1[[#This Row],[Trenes Corridos (TC)]]</f>
        <v>0.90891638225255977</v>
      </c>
      <c r="AP51" s="92">
        <f>Tabla1[[#This Row],[Trenes Corridos (TC)]]/Tabla1[[#This Row],[Trenes Programados]]</f>
        <v>0.97180762852404645</v>
      </c>
      <c r="AQ51" s="92">
        <f>IFERROR(Tabla1[[#This Row],[Regularidad Relativa]]/AO39-1,0)</f>
        <v>-6.6813779299031761E-2</v>
      </c>
      <c r="AR51" s="7">
        <f>+'[3]DATOS SM#Bol por Estación'!$AE35</f>
        <v>3285894</v>
      </c>
      <c r="AS51" s="15">
        <f>+Tabla1[[#This Row],[Pasajeros Pagos (PAX)]]/AR39-1</f>
        <v>9.6168647711927235E-3</v>
      </c>
      <c r="AT51" s="6">
        <f>+Tabla1[[#This Row],[Pasajeros Pagos (PAX)]]/Tabla1[[#This Row],[Indice Dia Habil]]</f>
        <v>132709.77382875606</v>
      </c>
      <c r="AU51" s="15">
        <f>+Tabla1[[#This Row],[PAX Día Habil]]/AT39-1</f>
        <v>5.0392990165829099E-2</v>
      </c>
      <c r="AV51" s="6">
        <f>+Tabla1[[#This Row],[Pasajeros Pagos (PAX)]]/Tabla1[[#This Row],[Trenes Corridos (TC)]]</f>
        <v>700.91595563139936</v>
      </c>
      <c r="AW51" s="6">
        <f>+Tabla1[[#This Row],[PAX x Tren]]/Tabla1[[#This Row],[Form. Media Trenes Remolcados]]</f>
        <v>116.81932593856656</v>
      </c>
      <c r="AX51" s="15">
        <f>+Tabla1[[#This Row],[PAX x Coche]]/AW39-1</f>
        <v>-8.0835158096533521E-2</v>
      </c>
      <c r="AY51" s="6">
        <v>188</v>
      </c>
      <c r="AZ51" s="9">
        <f>+Tabla1[[#This Row],[PAX Kilómetro]]/Tabla1[[#This Row],[Coches Kilómetro (CK) (5+6+7)]]</f>
        <v>52.130413487015439</v>
      </c>
      <c r="BA51" s="15">
        <f>+Tabla1[[#This Row],[Ocupación Media (PaxKm/CocheKm)]]/AZ39-1</f>
        <v>-0.10962653920549115</v>
      </c>
      <c r="BB51" s="15">
        <f>+Tabla1[[#This Row],[Ocupación Media (PaxKm/CocheKm)]]/Tabla1[[#This Row],[Capacidad x Coche (4xm2)]]</f>
        <v>0.27728943344157148</v>
      </c>
      <c r="BC51" s="15">
        <f>+Tabla1[[#This Row],[% de Ocupación Media PAX]]/BB39-1</f>
        <v>-0.10962653920549126</v>
      </c>
      <c r="BD51" s="35">
        <f>+Tabla1[[#This Row],[Pasajeros Pagos (PAX)]]*Tabla1[[#This Row],[PAX Recorrido Medio]]</f>
        <v>81293017.559999987</v>
      </c>
      <c r="BE51" s="36">
        <v>24.74</v>
      </c>
      <c r="BF51" s="34">
        <f>+Tabla1[[#This Row],[PAX Recorrido Medio]]/BE39-1</f>
        <v>-3.1323414252153459E-2</v>
      </c>
      <c r="BG51" s="35">
        <f>+Tabla1[[#This Row],[Pasajeros Pagos (PAX)]]*CN51</f>
        <v>3665790.5337122018</v>
      </c>
      <c r="BH51" s="123">
        <f t="shared" si="2"/>
        <v>0.1999998052279971</v>
      </c>
      <c r="BI51" s="89">
        <f t="shared" si="1"/>
        <v>4107366.5</v>
      </c>
      <c r="BJ51" s="34">
        <f>+(Tabla1[[#This Row],[Variación % TC]]*0.2)-(Tabla1[[#This Row],[Vaciación % PAX Recorrido Medio]]*0.1)-(Tabla1[[#This Row],[Variación % Ocupación PAX]]*0.5)+(Tabla1[[#This Row],[Variación % RA]]*0.1)+(Tabla1[[#This Row],[Variación % Velocidad Comercial TE]]*0.1)</f>
        <v>7.0945582676314609E-2</v>
      </c>
      <c r="BL51" s="10"/>
      <c r="BN51" s="47"/>
      <c r="BO51" s="80">
        <v>24.76</v>
      </c>
      <c r="BP51" s="74">
        <v>55.44</v>
      </c>
      <c r="BQ51" s="74">
        <f>+Tabla1[[#This Row],[Km. Línea (entre cabeceras) en Servicio]]</f>
        <v>55.44</v>
      </c>
      <c r="BR51" s="35">
        <v>20</v>
      </c>
      <c r="BS51" s="35">
        <v>649</v>
      </c>
      <c r="BT51" s="70">
        <f>+Tabla1[[#This Row],[Recaudación Vta. Boletos $]]/Tabla1[[#This Row],[Km. Línea (entre cabeceras) en Servicio]]</f>
        <v>0</v>
      </c>
      <c r="BU51" s="71">
        <f>+Tabla1[[#This Row],[Recaudación/Km. Línea (PESOS)]]/CP51</f>
        <v>0</v>
      </c>
      <c r="BV51" s="70">
        <f>+Tabla1[[#This Row],[Recaudación Vta. Boletos $]]/Tabla1[[#This Row],[Trenes Corridos (TC)]]</f>
        <v>0</v>
      </c>
      <c r="BW51" s="71">
        <f>+Tabla1[[#This Row],[Recaudación/Trenes Corridos (PESOS)]]/CP51</f>
        <v>0</v>
      </c>
      <c r="BX51" s="70">
        <f>+Tabla1[[#This Row],[Recaudación Vta. Boletos $]]/Tabla1[[#This Row],[Coches Kilómetro (CK) (5+6+7)]]</f>
        <v>0</v>
      </c>
      <c r="BY51" s="71">
        <f>+Tabla1[[#This Row],[Recaudación/Coche Kilómetro (PESOS)]]/CP51</f>
        <v>0</v>
      </c>
      <c r="BZ51" s="72">
        <f>+Tabla1[[#This Row],[Recaudación Vta. Boletos $]]/Tabla1[[#This Row],[PAX Kilómetro]]</f>
        <v>0</v>
      </c>
      <c r="CA51" s="73">
        <f>+Tabla1[[#This Row],[Recaudación/Pasajeros Kilómetro (PESOS)]]/CP51</f>
        <v>0</v>
      </c>
      <c r="CB51" s="70">
        <f>+Tabla1[[#This Row],[Recaudación Vta. Boletos $]]/Tabla1[[#This Row],[Personal]]</f>
        <v>0</v>
      </c>
      <c r="CC51" s="71">
        <f>+Tabla1[[#This Row],[Recaudación/Personal (PESOS)]]/CP51</f>
        <v>0</v>
      </c>
      <c r="CD51" s="35">
        <f>+Tabla1[[#This Row],[Pasajeros Pagos (PAX)]]/Tabla1[[#This Row],[Personal]]</f>
        <v>5063.0107858243455</v>
      </c>
      <c r="CE51" s="74">
        <f>+Tabla1[[#This Row],[Trenes Corridos (TC)]]/Tabla1[[#This Row],[Personal]]</f>
        <v>7.2234206471494611</v>
      </c>
      <c r="CF51" s="35">
        <f>+Tabla1[[#This Row],[Pasajeros Pagos (PAX)]]/Tabla1[[#This Row],[Km. Línea (entre cabeceras) en Servicio]]</f>
        <v>59269.372294372297</v>
      </c>
      <c r="CG51" s="35">
        <f>+Tabla1[[#This Row],[Pasajeros Pagos (PAX)]]/Tabla1[[#This Row],[Cantidad de Estaciones en Servicio]]</f>
        <v>164294.70000000001</v>
      </c>
      <c r="CH51" s="35">
        <f>+Tabla1[[#This Row],[PAX Kilómetro]]/Tabla1[[#This Row],[Km. Línea (entre cabeceras) en Servicio]]</f>
        <v>1466324.2705627703</v>
      </c>
      <c r="CI51" s="35">
        <f>+Tabla1[[#This Row],[Coches Kilómetro (CK) (5+6+7)]]/Tabla1[[#This Row],[Km. Línea (entre cabeceras) en Servicio]]</f>
        <v>28128.000000000004</v>
      </c>
      <c r="CJ51" s="35">
        <f>+[1]!SMar_InfraMR[[#This Row],[Total Coches Remolcados]]</f>
        <v>146</v>
      </c>
      <c r="CK51" s="35">
        <f>+Tabla1[[#This Row],[Pasajeros Pagos (PAX)]]/Tabla1[[#This Row],[Coches en Servicio]]</f>
        <v>22506.123287671231</v>
      </c>
      <c r="CM51" s="12">
        <f>+Tabla1[[#This Row],[PAX x Tren]]</f>
        <v>700.91595563139936</v>
      </c>
      <c r="CN51" s="11">
        <v>1.1156143605704267</v>
      </c>
      <c r="CP51" s="10">
        <v>0.99929999999999997</v>
      </c>
      <c r="CQ51" s="67">
        <v>661.03335759524634</v>
      </c>
      <c r="EA51" s="2">
        <v>1997</v>
      </c>
      <c r="EB51" s="2" t="s">
        <v>9</v>
      </c>
    </row>
    <row r="52" spans="1:132" ht="12.75" customHeight="1" x14ac:dyDescent="0.2">
      <c r="A52" s="91" t="s">
        <v>204</v>
      </c>
      <c r="B52" s="2" t="s">
        <v>10</v>
      </c>
      <c r="C52" s="94">
        <v>35490</v>
      </c>
      <c r="D52" s="4" t="s">
        <v>253</v>
      </c>
      <c r="E52" s="4" t="s">
        <v>251</v>
      </c>
      <c r="F52" s="4" t="s">
        <v>252</v>
      </c>
      <c r="G52" s="4" t="s">
        <v>112</v>
      </c>
      <c r="H52" s="6">
        <f>Tabla1[[#This Row],[Trenes Corridos (TC)]]*Tabla1[[#This Row],[Km. Línea (entre cabeceras) en Servicio]]</f>
        <v>280027.44</v>
      </c>
      <c r="K52" s="89">
        <f>+Tabla1[[#This Row],[TK Remolcados (1)]]+Tabla1[[#This Row],[TK Coche Motor (2)]]+Tabla1[[#This Row],[TK Eléctricos (3)]]</f>
        <v>280027.44</v>
      </c>
      <c r="L52" s="15">
        <f>Tabla1[[#This Row],[Trenes Kilómetro (TK) (1+2+3)]]/K40-1</f>
        <v>0.12169664667999114</v>
      </c>
      <c r="M52" s="6">
        <f>Tabla1[[#This Row],[TK Remolcados (1)]]</f>
        <v>280027.44</v>
      </c>
      <c r="N52" s="35">
        <f>Tabla1[[#This Row],[TK Remolcados (1)]]*Tabla1[[#This Row],[Form. Media Trenes Remolcados]]</f>
        <v>1680164.6400000001</v>
      </c>
      <c r="O52" s="6"/>
      <c r="P52" s="6"/>
      <c r="Q52" s="89">
        <f>Tabla1[[#This Row],[CK Remolcados (5)]]+Tabla1[[#This Row],[CK Coche Motor (6)]]+Tabla1[[#This Row],[CK Eléctricos (7)]]</f>
        <v>1680164.6400000001</v>
      </c>
      <c r="R52" s="34">
        <f>IFERROR(Tabla1[[#This Row],[Coches Kilómetro (CK) (5+6+7)]]/Q40-1,0)</f>
        <v>8.9025870563098408E-2</v>
      </c>
      <c r="S52" s="36">
        <v>36.799999999999997</v>
      </c>
      <c r="T52" s="34">
        <f>Tabla1[[#This Row],[Velocidad Comercial Trenes Diésel]]/S40-1</f>
        <v>-2.6455026455026509E-2</v>
      </c>
      <c r="U52" s="36"/>
      <c r="V52" s="34"/>
      <c r="W52" s="36">
        <v>6</v>
      </c>
      <c r="X52" s="6"/>
      <c r="Y52" s="6"/>
      <c r="Z52" s="35">
        <f>Tabla1[[#This Row],[Form. Media Trenes Remolcados]]*Tabla1[[#This Row],[Asientos Prom. x C. Remolcados]]*Tabla1[[#This Row],[Trenes Corridos (TC)]]</f>
        <v>2909376</v>
      </c>
      <c r="AC52" s="6">
        <v>96</v>
      </c>
      <c r="AF52" s="6">
        <f>+'[2]SM TAB'!$H56</f>
        <v>5202</v>
      </c>
      <c r="AG52" s="6">
        <f>+Tabla1[[#This Row],[Trenes Programados]]-Tabla1[[#This Row],[Trenes Corridos (TC)]]</f>
        <v>151</v>
      </c>
      <c r="AH52" s="89">
        <f>+'[2]SM TAB'!$J56</f>
        <v>5051</v>
      </c>
      <c r="AI52" s="15">
        <f>IFERROR(+Tabla1[[#This Row],[Trenes Corridos (TC)]]/AH40-1,0)</f>
        <v>0.12169664667999114</v>
      </c>
      <c r="AJ52" s="6">
        <f>+'[2]SM TAB'!$K56</f>
        <v>4570</v>
      </c>
      <c r="AK52" s="6">
        <f>+Tabla1[[#This Row],[Trenes Corridos (TC)]]-Tabla1[[#This Row],[Trenes Puntuales]]</f>
        <v>481</v>
      </c>
      <c r="AL52" s="92">
        <f>Tabla1[[#This Row],[Trenes Puntuales]]/Tabla1[[#This Row],[Trenes Programados]]</f>
        <v>0.87850826605151866</v>
      </c>
      <c r="AM52" s="92">
        <v>0.95</v>
      </c>
      <c r="AN52" s="92" t="str">
        <f>+IF(Tabla1[[#This Row],[Regularidad Absoluta]]&gt;=Tabla1[[#This Row],[RA 95%]],Tabla1[[#This Row],[Regularidad Absoluta]],"")</f>
        <v/>
      </c>
      <c r="AO52" s="92">
        <f>Tabla1[[#This Row],[Trenes Puntuales]]/Tabla1[[#This Row],[Trenes Corridos (TC)]]</f>
        <v>0.90477133240942387</v>
      </c>
      <c r="AP52" s="92">
        <f>Tabla1[[#This Row],[Trenes Corridos (TC)]]/Tabla1[[#This Row],[Trenes Programados]]</f>
        <v>0.97097270280661285</v>
      </c>
      <c r="AQ52" s="92">
        <f>IFERROR(Tabla1[[#This Row],[Regularidad Relativa]]/AO40-1,0)</f>
        <v>-6.2543647068652675E-2</v>
      </c>
      <c r="AR52" s="7">
        <f>+'[3]DATOS SM#Bol por Estación'!$AE36</f>
        <v>3825681</v>
      </c>
      <c r="AS52" s="15">
        <f>+Tabla1[[#This Row],[Pasajeros Pagos (PAX)]]/AR40-1</f>
        <v>3.6214743482963163E-2</v>
      </c>
      <c r="AT52" s="6">
        <f>+Tabla1[[#This Row],[Pasajeros Pagos (PAX)]]/Tabla1[[#This Row],[Indice Dia Habil]]</f>
        <v>146353.519510329</v>
      </c>
      <c r="AU52" s="15">
        <f>+Tabla1[[#This Row],[PAX Día Habil]]/AT40-1</f>
        <v>6.8323922603896525E-2</v>
      </c>
      <c r="AV52" s="6">
        <f>+Tabla1[[#This Row],[Pasajeros Pagos (PAX)]]/Tabla1[[#This Row],[Trenes Corridos (TC)]]</f>
        <v>757.41061176004746</v>
      </c>
      <c r="AW52" s="6">
        <f>+Tabla1[[#This Row],[PAX x Tren]]/Tabla1[[#This Row],[Form. Media Trenes Remolcados]]</f>
        <v>126.23510196000791</v>
      </c>
      <c r="AX52" s="15">
        <f>+Tabla1[[#This Row],[PAX x Coche]]/AW40-1</f>
        <v>-4.8493914155435358E-2</v>
      </c>
      <c r="AY52" s="6">
        <v>188</v>
      </c>
      <c r="AZ52" s="9">
        <f>+Tabla1[[#This Row],[PAX Kilómetro]]/Tabla1[[#This Row],[Coches Kilómetro (CK) (5+6+7)]]</f>
        <v>56.787580138574988</v>
      </c>
      <c r="BA52" s="15">
        <f>+Tabla1[[#This Row],[Ocupación Media (PaxKm/CocheKm)]]/AZ40-1</f>
        <v>-6.3513741872002871E-2</v>
      </c>
      <c r="BB52" s="15">
        <f>+Tabla1[[#This Row],[Ocupación Media (PaxKm/CocheKm)]]/Tabla1[[#This Row],[Capacidad x Coche (4xm2)]]</f>
        <v>0.30206159648178182</v>
      </c>
      <c r="BC52" s="15">
        <f>+Tabla1[[#This Row],[% de Ocupación Media PAX]]/BB40-1</f>
        <v>-6.3513741872002982E-2</v>
      </c>
      <c r="BD52" s="35">
        <f>+Tabla1[[#This Row],[Pasajeros Pagos (PAX)]]*Tabla1[[#This Row],[PAX Recorrido Medio]]</f>
        <v>95412484.140000001</v>
      </c>
      <c r="BE52" s="36">
        <v>24.94</v>
      </c>
      <c r="BF52" s="34">
        <f>+Tabla1[[#This Row],[PAX Recorrido Medio]]/BE40-1</f>
        <v>-1.5785319652722896E-2</v>
      </c>
      <c r="BG52" s="35">
        <f>+Tabla1[[#This Row],[Pasajeros Pagos (PAX)]]*CN52</f>
        <v>3757489.951833114</v>
      </c>
      <c r="BH52" s="123">
        <f t="shared" si="2"/>
        <v>0.19999983270948773</v>
      </c>
      <c r="BI52" s="89">
        <f t="shared" si="1"/>
        <v>4782100.2499999991</v>
      </c>
      <c r="BJ52" s="34">
        <f>+(Tabla1[[#This Row],[Variación % TC]]*0.2)-(Tabla1[[#This Row],[Vaciación % PAX Recorrido Medio]]*0.1)-(Tabla1[[#This Row],[Variación % Ocupación PAX]]*0.5)+(Tabla1[[#This Row],[Variación % RA]]*0.1)+(Tabla1[[#This Row],[Variación % Velocidad Comercial TE]]*0.1)</f>
        <v>5.1420367530406748E-2</v>
      </c>
      <c r="BL52" s="10"/>
      <c r="BN52" s="47"/>
      <c r="BO52" s="80">
        <v>26.14</v>
      </c>
      <c r="BP52" s="74">
        <v>55.44</v>
      </c>
      <c r="BQ52" s="74">
        <f>+Tabla1[[#This Row],[Km. Línea (entre cabeceras) en Servicio]]</f>
        <v>55.44</v>
      </c>
      <c r="BR52" s="35">
        <v>20</v>
      </c>
      <c r="BS52" s="35">
        <v>649</v>
      </c>
      <c r="BT52" s="70">
        <f>+Tabla1[[#This Row],[Recaudación Vta. Boletos $]]/Tabla1[[#This Row],[Km. Línea (entre cabeceras) en Servicio]]</f>
        <v>0</v>
      </c>
      <c r="BU52" s="71">
        <f>+Tabla1[[#This Row],[Recaudación/Km. Línea (PESOS)]]/CP52</f>
        <v>0</v>
      </c>
      <c r="BV52" s="70">
        <f>+Tabla1[[#This Row],[Recaudación Vta. Boletos $]]/Tabla1[[#This Row],[Trenes Corridos (TC)]]</f>
        <v>0</v>
      </c>
      <c r="BW52" s="71">
        <f>+Tabla1[[#This Row],[Recaudación/Trenes Corridos (PESOS)]]/CP52</f>
        <v>0</v>
      </c>
      <c r="BX52" s="70">
        <f>+Tabla1[[#This Row],[Recaudación Vta. Boletos $]]/Tabla1[[#This Row],[Coches Kilómetro (CK) (5+6+7)]]</f>
        <v>0</v>
      </c>
      <c r="BY52" s="71">
        <f>+Tabla1[[#This Row],[Recaudación/Coche Kilómetro (PESOS)]]/CP52</f>
        <v>0</v>
      </c>
      <c r="BZ52" s="72">
        <f>+Tabla1[[#This Row],[Recaudación Vta. Boletos $]]/Tabla1[[#This Row],[PAX Kilómetro]]</f>
        <v>0</v>
      </c>
      <c r="CA52" s="73">
        <f>+Tabla1[[#This Row],[Recaudación/Pasajeros Kilómetro (PESOS)]]/CP52</f>
        <v>0</v>
      </c>
      <c r="CB52" s="70">
        <f>+Tabla1[[#This Row],[Recaudación Vta. Boletos $]]/Tabla1[[#This Row],[Personal]]</f>
        <v>0</v>
      </c>
      <c r="CC52" s="71">
        <f>+Tabla1[[#This Row],[Recaudación/Personal (PESOS)]]/CP52</f>
        <v>0</v>
      </c>
      <c r="CD52" s="35">
        <f>+Tabla1[[#This Row],[Pasajeros Pagos (PAX)]]/Tabla1[[#This Row],[Personal]]</f>
        <v>5894.7318952234209</v>
      </c>
      <c r="CE52" s="74">
        <f>+Tabla1[[#This Row],[Trenes Corridos (TC)]]/Tabla1[[#This Row],[Personal]]</f>
        <v>7.7827426810477656</v>
      </c>
      <c r="CF52" s="35">
        <f>+Tabla1[[#This Row],[Pasajeros Pagos (PAX)]]/Tabla1[[#This Row],[Km. Línea (entre cabeceras) en Servicio]]</f>
        <v>69005.79004329005</v>
      </c>
      <c r="CG52" s="35">
        <f>+Tabla1[[#This Row],[Pasajeros Pagos (PAX)]]/Tabla1[[#This Row],[Cantidad de Estaciones en Servicio]]</f>
        <v>191284.05</v>
      </c>
      <c r="CH52" s="35">
        <f>+Tabla1[[#This Row],[PAX Kilómetro]]/Tabla1[[#This Row],[Km. Línea (entre cabeceras) en Servicio]]</f>
        <v>1721004.4036796538</v>
      </c>
      <c r="CI52" s="35">
        <f>+Tabla1[[#This Row],[Coches Kilómetro (CK) (5+6+7)]]/Tabla1[[#This Row],[Km. Línea (entre cabeceras) en Servicio]]</f>
        <v>30306.000000000004</v>
      </c>
      <c r="CJ52" s="35">
        <f>+[1]!SMar_InfraMR[[#This Row],[Total Coches Remolcados]]</f>
        <v>146</v>
      </c>
      <c r="CK52" s="35">
        <f>+Tabla1[[#This Row],[Pasajeros Pagos (PAX)]]/Tabla1[[#This Row],[Coches en Servicio]]</f>
        <v>26203.294520547945</v>
      </c>
      <c r="CM52" s="12">
        <f>+Tabla1[[#This Row],[PAX x Tren]]</f>
        <v>757.41061176004746</v>
      </c>
      <c r="CN52" s="11">
        <v>0.98217544845822591</v>
      </c>
      <c r="CP52" s="10">
        <v>0.99939999999999996</v>
      </c>
      <c r="CQ52" s="67">
        <v>663.60882899949411</v>
      </c>
      <c r="EA52" s="2">
        <v>1997</v>
      </c>
      <c r="EB52" s="2" t="s">
        <v>10</v>
      </c>
    </row>
    <row r="53" spans="1:132" ht="12.75" customHeight="1" x14ac:dyDescent="0.2">
      <c r="A53" s="91" t="s">
        <v>204</v>
      </c>
      <c r="B53" s="2" t="s">
        <v>0</v>
      </c>
      <c r="C53" s="94">
        <v>35521</v>
      </c>
      <c r="D53" s="4" t="s">
        <v>253</v>
      </c>
      <c r="E53" s="4" t="s">
        <v>251</v>
      </c>
      <c r="F53" s="4" t="s">
        <v>252</v>
      </c>
      <c r="G53" s="4" t="s">
        <v>112</v>
      </c>
      <c r="H53" s="6">
        <f>Tabla1[[#This Row],[Trenes Corridos (TC)]]*Tabla1[[#This Row],[Km. Línea (entre cabeceras) en Servicio]]</f>
        <v>270658.08</v>
      </c>
      <c r="K53" s="89">
        <f>+Tabla1[[#This Row],[TK Remolcados (1)]]+Tabla1[[#This Row],[TK Coche Motor (2)]]+Tabla1[[#This Row],[TK Eléctricos (3)]]</f>
        <v>270658.08</v>
      </c>
      <c r="L53" s="15">
        <f>Tabla1[[#This Row],[Trenes Kilómetro (TK) (1+2+3)]]/K41-1</f>
        <v>0.11690688629604229</v>
      </c>
      <c r="M53" s="6">
        <f>Tabla1[[#This Row],[TK Remolcados (1)]]</f>
        <v>270658.08</v>
      </c>
      <c r="N53" s="35">
        <f>Tabla1[[#This Row],[TK Remolcados (1)]]*Tabla1[[#This Row],[Form. Media Trenes Remolcados]]</f>
        <v>1623948.48</v>
      </c>
      <c r="O53" s="6"/>
      <c r="P53" s="6"/>
      <c r="Q53" s="89">
        <f>Tabla1[[#This Row],[CK Remolcados (5)]]+Tabla1[[#This Row],[CK Coche Motor (6)]]+Tabla1[[#This Row],[CK Eléctricos (7)]]</f>
        <v>1623948.48</v>
      </c>
      <c r="R53" s="34">
        <f>IFERROR(Tabla1[[#This Row],[Coches Kilómetro (CK) (5+6+7)]]/Q41-1,0)</f>
        <v>8.6133114712520609E-2</v>
      </c>
      <c r="S53" s="36">
        <v>36.9</v>
      </c>
      <c r="T53" s="34">
        <f>Tabla1[[#This Row],[Velocidad Comercial Trenes Diésel]]/S41-1</f>
        <v>-2.6385224274406371E-2</v>
      </c>
      <c r="U53" s="36"/>
      <c r="V53" s="34"/>
      <c r="W53" s="36">
        <v>6</v>
      </c>
      <c r="X53" s="6"/>
      <c r="Y53" s="6"/>
      <c r="Z53" s="35">
        <f>Tabla1[[#This Row],[Form. Media Trenes Remolcados]]*Tabla1[[#This Row],[Asientos Prom. x C. Remolcados]]*Tabla1[[#This Row],[Trenes Corridos (TC)]]</f>
        <v>2812032</v>
      </c>
      <c r="AC53" s="6">
        <v>96</v>
      </c>
      <c r="AF53" s="6">
        <f>+'[2]SM TAB'!$H57</f>
        <v>5172</v>
      </c>
      <c r="AG53" s="6">
        <f>+Tabla1[[#This Row],[Trenes Programados]]-Tabla1[[#This Row],[Trenes Corridos (TC)]]</f>
        <v>290</v>
      </c>
      <c r="AH53" s="89">
        <f>+'[2]SM TAB'!$J57</f>
        <v>4882</v>
      </c>
      <c r="AI53" s="15">
        <f>IFERROR(+Tabla1[[#This Row],[Trenes Corridos (TC)]]/AH41-1,0)</f>
        <v>0.11690688629604207</v>
      </c>
      <c r="AJ53" s="6">
        <f>+'[2]SM TAB'!$K57</f>
        <v>4441</v>
      </c>
      <c r="AK53" s="6">
        <f>+Tabla1[[#This Row],[Trenes Corridos (TC)]]-Tabla1[[#This Row],[Trenes Puntuales]]</f>
        <v>441</v>
      </c>
      <c r="AL53" s="92">
        <f>Tabla1[[#This Row],[Trenes Puntuales]]/Tabla1[[#This Row],[Trenes Programados]]</f>
        <v>0.85866202629543698</v>
      </c>
      <c r="AM53" s="92">
        <v>0.95</v>
      </c>
      <c r="AN53" s="92" t="str">
        <f>+IF(Tabla1[[#This Row],[Regularidad Absoluta]]&gt;=Tabla1[[#This Row],[RA 95%]],Tabla1[[#This Row],[Regularidad Absoluta]],"")</f>
        <v/>
      </c>
      <c r="AO53" s="92">
        <f>Tabla1[[#This Row],[Trenes Puntuales]]/Tabla1[[#This Row],[Trenes Corridos (TC)]]</f>
        <v>0.90966816878328549</v>
      </c>
      <c r="AP53" s="92">
        <f>Tabla1[[#This Row],[Trenes Corridos (TC)]]/Tabla1[[#This Row],[Trenes Programados]]</f>
        <v>0.9439288476411446</v>
      </c>
      <c r="AQ53" s="92">
        <f>IFERROR(Tabla1[[#This Row],[Regularidad Relativa]]/AO41-1,0)</f>
        <v>-6.5971443328226242E-2</v>
      </c>
      <c r="AR53" s="7">
        <f>+'[3]DATOS SM#Bol por Estación'!$AE37</f>
        <v>3984178</v>
      </c>
      <c r="AS53" s="15">
        <f>+Tabla1[[#This Row],[Pasajeros Pagos (PAX)]]/AR41-1</f>
        <v>9.6580056125656233E-2</v>
      </c>
      <c r="AT53" s="6">
        <f>+Tabla1[[#This Row],[Pasajeros Pagos (PAX)]]/Tabla1[[#This Row],[Indice Dia Habil]]</f>
        <v>148885.57548579969</v>
      </c>
      <c r="AU53" s="15">
        <f>+Tabla1[[#This Row],[PAX Día Habil]]/AT41-1</f>
        <v>6.3387610480597267E-2</v>
      </c>
      <c r="AV53" s="6">
        <f>+Tabla1[[#This Row],[Pasajeros Pagos (PAX)]]/Tabla1[[#This Row],[Trenes Corridos (TC)]]</f>
        <v>816.09545268332647</v>
      </c>
      <c r="AW53" s="6">
        <f>+Tabla1[[#This Row],[PAX x Tren]]/Tabla1[[#This Row],[Form. Media Trenes Remolcados]]</f>
        <v>136.01590878055441</v>
      </c>
      <c r="AX53" s="15">
        <f>+Tabla1[[#This Row],[PAX x Coche]]/AW41-1</f>
        <v>9.6184724244419151E-3</v>
      </c>
      <c r="AY53" s="6">
        <v>188</v>
      </c>
      <c r="AZ53" s="9">
        <f>+Tabla1[[#This Row],[PAX Kilómetro]]/Tabla1[[#This Row],[Coches Kilómetro (CK) (5+6+7)]]</f>
        <v>60.647786166221231</v>
      </c>
      <c r="BA53" s="15">
        <f>+Tabla1[[#This Row],[Ocupación Media (PaxKm/CocheKm)]]/AZ41-1</f>
        <v>-1.9341114407378956E-2</v>
      </c>
      <c r="BB53" s="15">
        <f>+Tabla1[[#This Row],[Ocupación Media (PaxKm/CocheKm)]]/Tabla1[[#This Row],[Capacidad x Coche (4xm2)]]</f>
        <v>0.32259460726713418</v>
      </c>
      <c r="BC53" s="15">
        <f>+Tabla1[[#This Row],[% de Ocupación Media PAX]]/BB41-1</f>
        <v>-1.9341114407379179E-2</v>
      </c>
      <c r="BD53" s="35">
        <f>+Tabla1[[#This Row],[Pasajeros Pagos (PAX)]]*Tabla1[[#This Row],[PAX Recorrido Medio]]</f>
        <v>98488880.159999996</v>
      </c>
      <c r="BE53" s="36">
        <v>24.72</v>
      </c>
      <c r="BF53" s="34">
        <f>+Tabla1[[#This Row],[PAX Recorrido Medio]]/BE41-1</f>
        <v>-2.8683693516699416E-2</v>
      </c>
      <c r="BG53" s="35">
        <f>+Tabla1[[#This Row],[Pasajeros Pagos (PAX)]]*CN53</f>
        <v>3959324.4835302159</v>
      </c>
      <c r="BH53" s="123">
        <f t="shared" si="2"/>
        <v>0.19999983936457444</v>
      </c>
      <c r="BI53" s="89">
        <f t="shared" si="1"/>
        <v>4980221.5</v>
      </c>
      <c r="BJ53" s="34">
        <f>+(Tabla1[[#This Row],[Variación % TC]]*0.2)-(Tabla1[[#This Row],[Vaciación % PAX Recorrido Medio]]*0.1)-(Tabla1[[#This Row],[Variación % Ocupación PAX]]*0.5)+(Tabla1[[#This Row],[Variación % RA]]*0.1)+(Tabla1[[#This Row],[Variación % Velocidad Comercial TE]]*0.1)</f>
        <v>2.9323159481745319E-2</v>
      </c>
      <c r="BL53" s="10"/>
      <c r="BN53" s="47"/>
      <c r="BO53" s="80">
        <v>26.76</v>
      </c>
      <c r="BP53" s="74">
        <v>55.44</v>
      </c>
      <c r="BQ53" s="74">
        <f>+Tabla1[[#This Row],[Km. Línea (entre cabeceras) en Servicio]]</f>
        <v>55.44</v>
      </c>
      <c r="BR53" s="35">
        <v>20</v>
      </c>
      <c r="BS53" s="35">
        <v>649</v>
      </c>
      <c r="BT53" s="70">
        <f>+Tabla1[[#This Row],[Recaudación Vta. Boletos $]]/Tabla1[[#This Row],[Km. Línea (entre cabeceras) en Servicio]]</f>
        <v>0</v>
      </c>
      <c r="BU53" s="71">
        <f>+Tabla1[[#This Row],[Recaudación/Km. Línea (PESOS)]]/CP53</f>
        <v>0</v>
      </c>
      <c r="BV53" s="70">
        <f>+Tabla1[[#This Row],[Recaudación Vta. Boletos $]]/Tabla1[[#This Row],[Trenes Corridos (TC)]]</f>
        <v>0</v>
      </c>
      <c r="BW53" s="71">
        <f>+Tabla1[[#This Row],[Recaudación/Trenes Corridos (PESOS)]]/CP53</f>
        <v>0</v>
      </c>
      <c r="BX53" s="70">
        <f>+Tabla1[[#This Row],[Recaudación Vta. Boletos $]]/Tabla1[[#This Row],[Coches Kilómetro (CK) (5+6+7)]]</f>
        <v>0</v>
      </c>
      <c r="BY53" s="71">
        <f>+Tabla1[[#This Row],[Recaudación/Coche Kilómetro (PESOS)]]/CP53</f>
        <v>0</v>
      </c>
      <c r="BZ53" s="72">
        <f>+Tabla1[[#This Row],[Recaudación Vta. Boletos $]]/Tabla1[[#This Row],[PAX Kilómetro]]</f>
        <v>0</v>
      </c>
      <c r="CA53" s="73">
        <f>+Tabla1[[#This Row],[Recaudación/Pasajeros Kilómetro (PESOS)]]/CP53</f>
        <v>0</v>
      </c>
      <c r="CB53" s="70">
        <f>+Tabla1[[#This Row],[Recaudación Vta. Boletos $]]/Tabla1[[#This Row],[Personal]]</f>
        <v>0</v>
      </c>
      <c r="CC53" s="71">
        <f>+Tabla1[[#This Row],[Recaudación/Personal (PESOS)]]/CP53</f>
        <v>0</v>
      </c>
      <c r="CD53" s="35">
        <f>+Tabla1[[#This Row],[Pasajeros Pagos (PAX)]]/Tabla1[[#This Row],[Personal]]</f>
        <v>6138.9491525423728</v>
      </c>
      <c r="CE53" s="74">
        <f>+Tabla1[[#This Row],[Trenes Corridos (TC)]]/Tabla1[[#This Row],[Personal]]</f>
        <v>7.5223420647149464</v>
      </c>
      <c r="CF53" s="35">
        <f>+Tabla1[[#This Row],[Pasajeros Pagos (PAX)]]/Tabla1[[#This Row],[Km. Línea (entre cabeceras) en Servicio]]</f>
        <v>71864.682539682544</v>
      </c>
      <c r="CG53" s="35">
        <f>+Tabla1[[#This Row],[Pasajeros Pagos (PAX)]]/Tabla1[[#This Row],[Cantidad de Estaciones en Servicio]]</f>
        <v>199208.9</v>
      </c>
      <c r="CH53" s="35">
        <f>+Tabla1[[#This Row],[PAX Kilómetro]]/Tabla1[[#This Row],[Km. Línea (entre cabeceras) en Servicio]]</f>
        <v>1776494.9523809524</v>
      </c>
      <c r="CI53" s="35">
        <f>+Tabla1[[#This Row],[Coches Kilómetro (CK) (5+6+7)]]/Tabla1[[#This Row],[Km. Línea (entre cabeceras) en Servicio]]</f>
        <v>29292</v>
      </c>
      <c r="CJ53" s="35">
        <f>+[1]!SMar_InfraMR[[#This Row],[Total Coches Remolcados]]</f>
        <v>146</v>
      </c>
      <c r="CK53" s="35">
        <f>+Tabla1[[#This Row],[Pasajeros Pagos (PAX)]]/Tabla1[[#This Row],[Coches en Servicio]]</f>
        <v>27288.890410958906</v>
      </c>
      <c r="CM53" s="12">
        <f>+Tabla1[[#This Row],[PAX x Tren]]</f>
        <v>816.09545268332647</v>
      </c>
      <c r="CN53" s="11">
        <v>0.99376194626098935</v>
      </c>
      <c r="CP53" s="10">
        <v>0.99950000000000006</v>
      </c>
      <c r="CQ53" s="67">
        <v>666.18430040374187</v>
      </c>
      <c r="EA53" s="2">
        <v>1997</v>
      </c>
      <c r="EB53" s="2" t="s">
        <v>0</v>
      </c>
    </row>
    <row r="54" spans="1:132" ht="12.75" customHeight="1" x14ac:dyDescent="0.2">
      <c r="A54" s="91" t="s">
        <v>204</v>
      </c>
      <c r="B54" s="2" t="s">
        <v>1</v>
      </c>
      <c r="C54" s="94">
        <v>35551</v>
      </c>
      <c r="D54" s="4" t="s">
        <v>253</v>
      </c>
      <c r="E54" s="4" t="s">
        <v>251</v>
      </c>
      <c r="F54" s="4" t="s">
        <v>252</v>
      </c>
      <c r="G54" s="4" t="s">
        <v>112</v>
      </c>
      <c r="H54" s="6">
        <f>Tabla1[[#This Row],[Trenes Corridos (TC)]]*Tabla1[[#This Row],[Km. Línea (entre cabeceras) en Servicio]]</f>
        <v>277754.39999999997</v>
      </c>
      <c r="K54" s="89">
        <f>+Tabla1[[#This Row],[TK Remolcados (1)]]+Tabla1[[#This Row],[TK Coche Motor (2)]]+Tabla1[[#This Row],[TK Eléctricos (3)]]</f>
        <v>277754.39999999997</v>
      </c>
      <c r="L54" s="15">
        <f>Tabla1[[#This Row],[Trenes Kilómetro (TK) (1+2+3)]]/K42-1</f>
        <v>0.11581291759465473</v>
      </c>
      <c r="M54" s="6">
        <f>Tabla1[[#This Row],[TK Remolcados (1)]]</f>
        <v>277754.39999999997</v>
      </c>
      <c r="N54" s="35">
        <f>Tabla1[[#This Row],[TK Remolcados (1)]]*Tabla1[[#This Row],[Form. Media Trenes Remolcados]]</f>
        <v>1666526.4</v>
      </c>
      <c r="O54" s="6"/>
      <c r="P54" s="6"/>
      <c r="Q54" s="89">
        <f>Tabla1[[#This Row],[CK Remolcados (5)]]+Tabla1[[#This Row],[CK Coche Motor (6)]]+Tabla1[[#This Row],[CK Eléctricos (7)]]</f>
        <v>1666526.4</v>
      </c>
      <c r="R54" s="34">
        <f>IFERROR(Tabla1[[#This Row],[Coches Kilómetro (CK) (5+6+7)]]/Q42-1,0)</f>
        <v>0.10476526494520289</v>
      </c>
      <c r="S54" s="36">
        <v>37.1</v>
      </c>
      <c r="T54" s="34">
        <f>Tabla1[[#This Row],[Velocidad Comercial Trenes Diésel]]/S42-1</f>
        <v>-1.5915119363395291E-2</v>
      </c>
      <c r="U54" s="36"/>
      <c r="V54" s="34"/>
      <c r="W54" s="36">
        <v>6</v>
      </c>
      <c r="X54" s="6"/>
      <c r="Y54" s="6"/>
      <c r="Z54" s="35">
        <f>Tabla1[[#This Row],[Form. Media Trenes Remolcados]]*Tabla1[[#This Row],[Asientos Prom. x C. Remolcados]]*Tabla1[[#This Row],[Trenes Corridos (TC)]]</f>
        <v>2885760</v>
      </c>
      <c r="AC54" s="6">
        <v>96</v>
      </c>
      <c r="AF54" s="6">
        <f>+'[2]SM TAB'!$H58</f>
        <v>5269</v>
      </c>
      <c r="AG54" s="6">
        <f>+Tabla1[[#This Row],[Trenes Programados]]-Tabla1[[#This Row],[Trenes Corridos (TC)]]</f>
        <v>259</v>
      </c>
      <c r="AH54" s="89">
        <f>+'[2]SM TAB'!$J58</f>
        <v>5010</v>
      </c>
      <c r="AI54" s="15">
        <f>IFERROR(+Tabla1[[#This Row],[Trenes Corridos (TC)]]/AH42-1,0)</f>
        <v>0.11581291759465473</v>
      </c>
      <c r="AJ54" s="6">
        <f>+'[2]SM TAB'!$K58</f>
        <v>4820</v>
      </c>
      <c r="AK54" s="6">
        <f>+Tabla1[[#This Row],[Trenes Corridos (TC)]]-Tabla1[[#This Row],[Trenes Puntuales]]</f>
        <v>190</v>
      </c>
      <c r="AL54" s="92">
        <f>Tabla1[[#This Row],[Trenes Puntuales]]/Tabla1[[#This Row],[Trenes Programados]]</f>
        <v>0.91478458910609228</v>
      </c>
      <c r="AM54" s="92">
        <v>0.95</v>
      </c>
      <c r="AN54" s="92" t="str">
        <f>+IF(Tabla1[[#This Row],[Regularidad Absoluta]]&gt;=Tabla1[[#This Row],[RA 95%]],Tabla1[[#This Row],[Regularidad Absoluta]],"")</f>
        <v/>
      </c>
      <c r="AO54" s="92">
        <f>Tabla1[[#This Row],[Trenes Puntuales]]/Tabla1[[#This Row],[Trenes Corridos (TC)]]</f>
        <v>0.96207584830339321</v>
      </c>
      <c r="AP54" s="92">
        <f>Tabla1[[#This Row],[Trenes Corridos (TC)]]/Tabla1[[#This Row],[Trenes Programados]]</f>
        <v>0.95084456253558547</v>
      </c>
      <c r="AQ54" s="92">
        <f>IFERROR(Tabla1[[#This Row],[Regularidad Relativa]]/AO42-1,0)</f>
        <v>6.6932087816908847E-3</v>
      </c>
      <c r="AR54" s="7">
        <f>+'[3]DATOS SM#Bol por Estación'!$AE38</f>
        <v>3971970</v>
      </c>
      <c r="AS54" s="15">
        <f>+Tabla1[[#This Row],[Pasajeros Pagos (PAX)]]/AR42-1</f>
        <v>3.3317455366306259E-2</v>
      </c>
      <c r="AT54" s="6">
        <f>+Tabla1[[#This Row],[Pasajeros Pagos (PAX)]]/Tabla1[[#This Row],[Indice Dia Habil]]</f>
        <v>147382.93135435993</v>
      </c>
      <c r="AU54" s="15">
        <f>+Tabla1[[#This Row],[PAX Día Habil]]/AT42-1</f>
        <v>3.5617976602743351E-2</v>
      </c>
      <c r="AV54" s="6">
        <f>+Tabla1[[#This Row],[Pasajeros Pagos (PAX)]]/Tabla1[[#This Row],[Trenes Corridos (TC)]]</f>
        <v>792.80838323353294</v>
      </c>
      <c r="AW54" s="6">
        <f>+Tabla1[[#This Row],[PAX x Tren]]/Tabla1[[#This Row],[Form. Media Trenes Remolcados]]</f>
        <v>132.13473053892216</v>
      </c>
      <c r="AX54" s="15">
        <f>+Tabla1[[#This Row],[PAX x Coche]]/AW42-1</f>
        <v>-6.4672389552762E-2</v>
      </c>
      <c r="AY54" s="6">
        <v>188</v>
      </c>
      <c r="AZ54" s="9">
        <f>+Tabla1[[#This Row],[PAX Kilómetro]]/Tabla1[[#This Row],[Coches Kilómetro (CK) (5+6+7)]]</f>
        <v>58.678879254478062</v>
      </c>
      <c r="BA54" s="15">
        <f>+Tabla1[[#This Row],[Ocupación Media (PaxKm/CocheKm)]]/AZ42-1</f>
        <v>-9.0889626166166693E-2</v>
      </c>
      <c r="BB54" s="15">
        <f>+Tabla1[[#This Row],[Ocupación Media (PaxKm/CocheKm)]]/Tabla1[[#This Row],[Capacidad x Coche (4xm2)]]</f>
        <v>0.31212169816211738</v>
      </c>
      <c r="BC54" s="15">
        <f>+Tabla1[[#This Row],[% de Ocupación Media PAX]]/BB42-1</f>
        <v>-9.0889626166166471E-2</v>
      </c>
      <c r="BD54" s="35">
        <f>+Tabla1[[#This Row],[Pasajeros Pagos (PAX)]]*Tabla1[[#This Row],[PAX Recorrido Medio]]</f>
        <v>97789901.400000006</v>
      </c>
      <c r="BE54" s="36">
        <v>24.62</v>
      </c>
      <c r="BF54" s="34">
        <f>+Tabla1[[#This Row],[PAX Recorrido Medio]]/BE42-1</f>
        <v>-2.8030003947887794E-2</v>
      </c>
      <c r="BG54" s="35">
        <f>+Tabla1[[#This Row],[Pasajeros Pagos (PAX)]]*CN54</f>
        <v>3879521.6166092437</v>
      </c>
      <c r="BH54" s="123">
        <f t="shared" si="2"/>
        <v>0.19999983887085526</v>
      </c>
      <c r="BI54" s="89">
        <f t="shared" si="1"/>
        <v>4964961.5</v>
      </c>
      <c r="BJ54" s="34">
        <f>+(Tabla1[[#This Row],[Variación % TC]]*0.2)-(Tabla1[[#This Row],[Vaciación % PAX Recorrido Medio]]*0.1)-(Tabla1[[#This Row],[Variación % Ocupación PAX]]*0.5)+(Tabla1[[#This Row],[Variación % RA]]*0.1)+(Tabla1[[#This Row],[Variación % Velocidad Comercial TE]]*0.1)</f>
        <v>7.2079717874972055E-2</v>
      </c>
      <c r="BL54" s="10"/>
      <c r="BN54" s="47"/>
      <c r="BO54" s="80">
        <v>26.95</v>
      </c>
      <c r="BP54" s="74">
        <v>55.44</v>
      </c>
      <c r="BQ54" s="74">
        <f>+Tabla1[[#This Row],[Km. Línea (entre cabeceras) en Servicio]]</f>
        <v>55.44</v>
      </c>
      <c r="BR54" s="35">
        <v>20</v>
      </c>
      <c r="BS54" s="35">
        <v>649</v>
      </c>
      <c r="BT54" s="70">
        <f>+Tabla1[[#This Row],[Recaudación Vta. Boletos $]]/Tabla1[[#This Row],[Km. Línea (entre cabeceras) en Servicio]]</f>
        <v>0</v>
      </c>
      <c r="BU54" s="71">
        <f>+Tabla1[[#This Row],[Recaudación/Km. Línea (PESOS)]]/CP54</f>
        <v>0</v>
      </c>
      <c r="BV54" s="70">
        <f>+Tabla1[[#This Row],[Recaudación Vta. Boletos $]]/Tabla1[[#This Row],[Trenes Corridos (TC)]]</f>
        <v>0</v>
      </c>
      <c r="BW54" s="71">
        <f>+Tabla1[[#This Row],[Recaudación/Trenes Corridos (PESOS)]]/CP54</f>
        <v>0</v>
      </c>
      <c r="BX54" s="70">
        <f>+Tabla1[[#This Row],[Recaudación Vta. Boletos $]]/Tabla1[[#This Row],[Coches Kilómetro (CK) (5+6+7)]]</f>
        <v>0</v>
      </c>
      <c r="BY54" s="71">
        <f>+Tabla1[[#This Row],[Recaudación/Coche Kilómetro (PESOS)]]/CP54</f>
        <v>0</v>
      </c>
      <c r="BZ54" s="72">
        <f>+Tabla1[[#This Row],[Recaudación Vta. Boletos $]]/Tabla1[[#This Row],[PAX Kilómetro]]</f>
        <v>0</v>
      </c>
      <c r="CA54" s="73">
        <f>+Tabla1[[#This Row],[Recaudación/Pasajeros Kilómetro (PESOS)]]/CP54</f>
        <v>0</v>
      </c>
      <c r="CB54" s="70">
        <f>+Tabla1[[#This Row],[Recaudación Vta. Boletos $]]/Tabla1[[#This Row],[Personal]]</f>
        <v>0</v>
      </c>
      <c r="CC54" s="71">
        <f>+Tabla1[[#This Row],[Recaudación/Personal (PESOS)]]/CP54</f>
        <v>0</v>
      </c>
      <c r="CD54" s="35">
        <f>+Tabla1[[#This Row],[Pasajeros Pagos (PAX)]]/Tabla1[[#This Row],[Personal]]</f>
        <v>6120.1386748844379</v>
      </c>
      <c r="CE54" s="74">
        <f>+Tabla1[[#This Row],[Trenes Corridos (TC)]]/Tabla1[[#This Row],[Personal]]</f>
        <v>7.7195685670261938</v>
      </c>
      <c r="CF54" s="35">
        <f>+Tabla1[[#This Row],[Pasajeros Pagos (PAX)]]/Tabla1[[#This Row],[Km. Línea (entre cabeceras) en Servicio]]</f>
        <v>71644.480519480523</v>
      </c>
      <c r="CG54" s="35">
        <f>+Tabla1[[#This Row],[Pasajeros Pagos (PAX)]]/Tabla1[[#This Row],[Cantidad de Estaciones en Servicio]]</f>
        <v>198598.5</v>
      </c>
      <c r="CH54" s="35">
        <f>+Tabla1[[#This Row],[PAX Kilómetro]]/Tabla1[[#This Row],[Km. Línea (entre cabeceras) en Servicio]]</f>
        <v>1763887.1103896105</v>
      </c>
      <c r="CI54" s="35">
        <f>+Tabla1[[#This Row],[Coches Kilómetro (CK) (5+6+7)]]/Tabla1[[#This Row],[Km. Línea (entre cabeceras) en Servicio]]</f>
        <v>30060</v>
      </c>
      <c r="CJ54" s="35">
        <f>+[1]!SMar_InfraMR[[#This Row],[Total Coches Remolcados]]</f>
        <v>146</v>
      </c>
      <c r="CK54" s="35">
        <f>+Tabla1[[#This Row],[Pasajeros Pagos (PAX)]]/Tabla1[[#This Row],[Coches en Servicio]]</f>
        <v>27205.273972602739</v>
      </c>
      <c r="CM54" s="12">
        <f>+Tabla1[[#This Row],[PAX x Tren]]</f>
        <v>792.80838323353294</v>
      </c>
      <c r="CN54" s="11">
        <v>0.97672480321081068</v>
      </c>
      <c r="CP54" s="10">
        <v>0.99929999999999997</v>
      </c>
      <c r="CQ54" s="67">
        <v>668.75977180798975</v>
      </c>
      <c r="EA54" s="2">
        <v>1997</v>
      </c>
      <c r="EB54" s="2" t="s">
        <v>1</v>
      </c>
    </row>
    <row r="55" spans="1:132" ht="12.75" customHeight="1" x14ac:dyDescent="0.2">
      <c r="A55" s="91" t="s">
        <v>204</v>
      </c>
      <c r="B55" s="2" t="s">
        <v>2</v>
      </c>
      <c r="C55" s="94">
        <v>35582</v>
      </c>
      <c r="D55" s="4" t="s">
        <v>253</v>
      </c>
      <c r="E55" s="4" t="s">
        <v>251</v>
      </c>
      <c r="F55" s="4" t="s">
        <v>252</v>
      </c>
      <c r="G55" s="4" t="s">
        <v>112</v>
      </c>
      <c r="H55" s="6">
        <f>Tabla1[[#This Row],[Trenes Corridos (TC)]]*Tabla1[[#This Row],[Km. Línea (entre cabeceras) en Servicio]]</f>
        <v>269493.83999999997</v>
      </c>
      <c r="K55" s="89">
        <f>+Tabla1[[#This Row],[TK Remolcados (1)]]+Tabla1[[#This Row],[TK Coche Motor (2)]]+Tabla1[[#This Row],[TK Eléctricos (3)]]</f>
        <v>269493.83999999997</v>
      </c>
      <c r="L55" s="15">
        <f>Tabla1[[#This Row],[Trenes Kilómetro (TK) (1+2+3)]]/K43-1</f>
        <v>0.15683008091385031</v>
      </c>
      <c r="M55" s="6">
        <f>Tabla1[[#This Row],[TK Remolcados (1)]]</f>
        <v>269493.83999999997</v>
      </c>
      <c r="N55" s="35">
        <f>Tabla1[[#This Row],[TK Remolcados (1)]]*Tabla1[[#This Row],[Form. Media Trenes Remolcados]]</f>
        <v>1619657.9783999997</v>
      </c>
      <c r="O55" s="6"/>
      <c r="P55" s="6"/>
      <c r="Q55" s="89">
        <f>Tabla1[[#This Row],[CK Remolcados (5)]]+Tabla1[[#This Row],[CK Coche Motor (6)]]+Tabla1[[#This Row],[CK Eléctricos (7)]]</f>
        <v>1619657.9783999997</v>
      </c>
      <c r="R55" s="34">
        <f>IFERROR(Tabla1[[#This Row],[Coches Kilómetro (CK) (5+6+7)]]/Q43-1,0)</f>
        <v>0.15875813104870673</v>
      </c>
      <c r="S55" s="36">
        <v>37.1</v>
      </c>
      <c r="T55" s="34">
        <f>Tabla1[[#This Row],[Velocidad Comercial Trenes Diésel]]/S43-1</f>
        <v>-5.3619302949060588E-3</v>
      </c>
      <c r="U55" s="36"/>
      <c r="V55" s="34"/>
      <c r="W55" s="36">
        <v>6.01</v>
      </c>
      <c r="X55" s="6"/>
      <c r="Y55" s="6"/>
      <c r="Z55" s="35">
        <f>Tabla1[[#This Row],[Form. Media Trenes Remolcados]]*Tabla1[[#This Row],[Asientos Prom. x C. Remolcados]]*Tabla1[[#This Row],[Trenes Corridos (TC)]]</f>
        <v>2804602.56</v>
      </c>
      <c r="AC55" s="6">
        <v>96</v>
      </c>
      <c r="AF55" s="6">
        <f>+'[2]SM TAB'!$H59</f>
        <v>4930</v>
      </c>
      <c r="AG55" s="6">
        <f>+Tabla1[[#This Row],[Trenes Programados]]-Tabla1[[#This Row],[Trenes Corridos (TC)]]</f>
        <v>69</v>
      </c>
      <c r="AH55" s="89">
        <f>+'[2]SM TAB'!$J59</f>
        <v>4861</v>
      </c>
      <c r="AI55" s="15">
        <f>IFERROR(+Tabla1[[#This Row],[Trenes Corridos (TC)]]/AH43-1,0)</f>
        <v>0.15683008091385053</v>
      </c>
      <c r="AJ55" s="6">
        <f>+'[2]SM TAB'!$K59</f>
        <v>4697</v>
      </c>
      <c r="AK55" s="6">
        <f>+Tabla1[[#This Row],[Trenes Corridos (TC)]]-Tabla1[[#This Row],[Trenes Puntuales]]</f>
        <v>164</v>
      </c>
      <c r="AL55" s="92">
        <f>Tabla1[[#This Row],[Trenes Puntuales]]/Tabla1[[#This Row],[Trenes Programados]]</f>
        <v>0.95273833671399599</v>
      </c>
      <c r="AM55" s="92">
        <v>0.95</v>
      </c>
      <c r="AN55" s="92">
        <f>+IF(Tabla1[[#This Row],[Regularidad Absoluta]]&gt;=Tabla1[[#This Row],[RA 95%]],Tabla1[[#This Row],[Regularidad Absoluta]],"")</f>
        <v>0.95273833671399599</v>
      </c>
      <c r="AO55" s="92">
        <f>Tabla1[[#This Row],[Trenes Puntuales]]/Tabla1[[#This Row],[Trenes Corridos (TC)]]</f>
        <v>0.96626208599053698</v>
      </c>
      <c r="AP55" s="92">
        <f>Tabla1[[#This Row],[Trenes Corridos (TC)]]/Tabla1[[#This Row],[Trenes Programados]]</f>
        <v>0.98600405679513181</v>
      </c>
      <c r="AQ55" s="92">
        <f>IFERROR(Tabla1[[#This Row],[Regularidad Relativa]]/AO43-1,0)</f>
        <v>5.8179120493155212E-2</v>
      </c>
      <c r="AR55" s="7">
        <f>+'[3]DATOS SM#Bol por Estación'!$AE39</f>
        <v>3664181</v>
      </c>
      <c r="AS55" s="15">
        <f>+Tabla1[[#This Row],[Pasajeros Pagos (PAX)]]/AR43-1</f>
        <v>5.6942259015944297E-2</v>
      </c>
      <c r="AT55" s="6">
        <f>+Tabla1[[#This Row],[Pasajeros Pagos (PAX)]]/Tabla1[[#This Row],[Indice Dia Habil]]</f>
        <v>145404.00793650793</v>
      </c>
      <c r="AU55" s="15">
        <f>+Tabla1[[#This Row],[PAX Día Habil]]/AT43-1</f>
        <v>4.4779034606633905E-2</v>
      </c>
      <c r="AV55" s="6">
        <f>+Tabla1[[#This Row],[Pasajeros Pagos (PAX)]]/Tabla1[[#This Row],[Trenes Corridos (TC)]]</f>
        <v>753.79160666529526</v>
      </c>
      <c r="AW55" s="6">
        <f>+Tabla1[[#This Row],[PAX x Tren]]/Tabla1[[#This Row],[Form. Media Trenes Remolcados]]</f>
        <v>125.42289628374297</v>
      </c>
      <c r="AX55" s="15">
        <f>+Tabla1[[#This Row],[PAX x Coche]]/AW43-1</f>
        <v>-8.7866371164633472E-2</v>
      </c>
      <c r="AY55" s="6">
        <v>188</v>
      </c>
      <c r="AZ55" s="9">
        <f>+Tabla1[[#This Row],[PAX Kilómetro]]/Tabla1[[#This Row],[Coches Kilómetro (CK) (5+6+7)]]</f>
        <v>55.585147216658825</v>
      </c>
      <c r="BA55" s="15">
        <f>+Tabla1[[#This Row],[Ocupación Media (PaxKm/CocheKm)]]/AZ43-1</f>
        <v>-0.1127821353727253</v>
      </c>
      <c r="BB55" s="15">
        <f>+Tabla1[[#This Row],[Ocupación Media (PaxKm/CocheKm)]]/Tabla1[[#This Row],[Capacidad x Coche (4xm2)]]</f>
        <v>0.29566567668435545</v>
      </c>
      <c r="BC55" s="15">
        <f>+Tabla1[[#This Row],[% de Ocupación Media PAX]]/BB43-1</f>
        <v>-0.11278213537272541</v>
      </c>
      <c r="BD55" s="35">
        <f>+Tabla1[[#This Row],[Pasajeros Pagos (PAX)]]*Tabla1[[#This Row],[PAX Recorrido Medio]]</f>
        <v>90028927.170000002</v>
      </c>
      <c r="BE55" s="36">
        <v>24.57</v>
      </c>
      <c r="BF55" s="34">
        <f>+Tabla1[[#This Row],[PAX Recorrido Medio]]/BE43-1</f>
        <v>-2.7315914489311255E-2</v>
      </c>
      <c r="BG55" s="35">
        <f>+Tabla1[[#This Row],[Pasajeros Pagos (PAX)]]*CN55</f>
        <v>3732753.9626505203</v>
      </c>
      <c r="BH55" s="123">
        <f t="shared" si="2"/>
        <v>0.19999982533610128</v>
      </c>
      <c r="BI55" s="89">
        <f t="shared" si="1"/>
        <v>4580225.2500000009</v>
      </c>
      <c r="BJ55" s="34">
        <f>+(Tabla1[[#This Row],[Variación % TC]]*0.2)-(Tabla1[[#This Row],[Vaciación % PAX Recorrido Medio]]*0.1)-(Tabla1[[#This Row],[Variación % Ocupación PAX]]*0.5)+(Tabla1[[#This Row],[Variación % RA]]*0.1)+(Tabla1[[#This Row],[Variación % Velocidad Comercial TE]]*0.1)</f>
        <v>9.6306587367379459E-2</v>
      </c>
      <c r="BL55" s="10"/>
      <c r="BN55" s="47"/>
      <c r="BO55" s="80">
        <v>25.2</v>
      </c>
      <c r="BP55" s="74">
        <v>55.44</v>
      </c>
      <c r="BQ55" s="74">
        <f>+Tabla1[[#This Row],[Km. Línea (entre cabeceras) en Servicio]]</f>
        <v>55.44</v>
      </c>
      <c r="BR55" s="35">
        <v>20</v>
      </c>
      <c r="BS55" s="35">
        <v>649</v>
      </c>
      <c r="BT55" s="70">
        <f>+Tabla1[[#This Row],[Recaudación Vta. Boletos $]]/Tabla1[[#This Row],[Km. Línea (entre cabeceras) en Servicio]]</f>
        <v>0</v>
      </c>
      <c r="BU55" s="71">
        <f>+Tabla1[[#This Row],[Recaudación/Km. Línea (PESOS)]]/CP55</f>
        <v>0</v>
      </c>
      <c r="BV55" s="70">
        <f>+Tabla1[[#This Row],[Recaudación Vta. Boletos $]]/Tabla1[[#This Row],[Trenes Corridos (TC)]]</f>
        <v>0</v>
      </c>
      <c r="BW55" s="71">
        <f>+Tabla1[[#This Row],[Recaudación/Trenes Corridos (PESOS)]]/CP55</f>
        <v>0</v>
      </c>
      <c r="BX55" s="70">
        <f>+Tabla1[[#This Row],[Recaudación Vta. Boletos $]]/Tabla1[[#This Row],[Coches Kilómetro (CK) (5+6+7)]]</f>
        <v>0</v>
      </c>
      <c r="BY55" s="71">
        <f>+Tabla1[[#This Row],[Recaudación/Coche Kilómetro (PESOS)]]/CP55</f>
        <v>0</v>
      </c>
      <c r="BZ55" s="72">
        <f>+Tabla1[[#This Row],[Recaudación Vta. Boletos $]]/Tabla1[[#This Row],[PAX Kilómetro]]</f>
        <v>0</v>
      </c>
      <c r="CA55" s="73">
        <f>+Tabla1[[#This Row],[Recaudación/Pasajeros Kilómetro (PESOS)]]/CP55</f>
        <v>0</v>
      </c>
      <c r="CB55" s="70">
        <f>+Tabla1[[#This Row],[Recaudación Vta. Boletos $]]/Tabla1[[#This Row],[Personal]]</f>
        <v>0</v>
      </c>
      <c r="CC55" s="71">
        <f>+Tabla1[[#This Row],[Recaudación/Personal (PESOS)]]/CP55</f>
        <v>0</v>
      </c>
      <c r="CD55" s="35">
        <f>+Tabla1[[#This Row],[Pasajeros Pagos (PAX)]]/Tabla1[[#This Row],[Personal]]</f>
        <v>5645.8875192604009</v>
      </c>
      <c r="CE55" s="74">
        <f>+Tabla1[[#This Row],[Trenes Corridos (TC)]]/Tabla1[[#This Row],[Personal]]</f>
        <v>7.4899845916795069</v>
      </c>
      <c r="CF55" s="35">
        <f>+Tabla1[[#This Row],[Pasajeros Pagos (PAX)]]/Tabla1[[#This Row],[Km. Línea (entre cabeceras) en Servicio]]</f>
        <v>66092.730880230883</v>
      </c>
      <c r="CG55" s="35">
        <f>+Tabla1[[#This Row],[Pasajeros Pagos (PAX)]]/Tabla1[[#This Row],[Cantidad de Estaciones en Servicio]]</f>
        <v>183209.05</v>
      </c>
      <c r="CH55" s="35">
        <f>+Tabla1[[#This Row],[PAX Kilómetro]]/Tabla1[[#This Row],[Km. Línea (entre cabeceras) en Servicio]]</f>
        <v>1623898.3977272729</v>
      </c>
      <c r="CI55" s="35">
        <f>+Tabla1[[#This Row],[Coches Kilómetro (CK) (5+6+7)]]/Tabla1[[#This Row],[Km. Línea (entre cabeceras) en Servicio]]</f>
        <v>29214.609999999997</v>
      </c>
      <c r="CJ55" s="35">
        <f>+[1]!SMar_InfraMR[[#This Row],[Total Coches Remolcados]]</f>
        <v>146</v>
      </c>
      <c r="CK55" s="35">
        <f>+Tabla1[[#This Row],[Pasajeros Pagos (PAX)]]/Tabla1[[#This Row],[Coches en Servicio]]</f>
        <v>25097.130136986303</v>
      </c>
      <c r="CL55" s="2" t="s">
        <v>77</v>
      </c>
      <c r="CM55" s="12">
        <f>+Tabla1[[#This Row],[PAX x Tren]]</f>
        <v>753.79160666529526</v>
      </c>
      <c r="CN55" s="11">
        <v>1.0187144037509392</v>
      </c>
      <c r="CP55" s="10">
        <v>1.0004999999999999</v>
      </c>
      <c r="CQ55" s="67">
        <v>665.68429627863702</v>
      </c>
      <c r="EA55" s="2">
        <v>1997</v>
      </c>
      <c r="EB55" s="2" t="s">
        <v>2</v>
      </c>
    </row>
    <row r="56" spans="1:132" ht="12.75" customHeight="1" x14ac:dyDescent="0.2">
      <c r="A56" s="91" t="s">
        <v>204</v>
      </c>
      <c r="B56" s="2" t="s">
        <v>3</v>
      </c>
      <c r="C56" s="94">
        <v>35612</v>
      </c>
      <c r="D56" s="4" t="s">
        <v>253</v>
      </c>
      <c r="E56" s="4" t="s">
        <v>251</v>
      </c>
      <c r="F56" s="4" t="s">
        <v>252</v>
      </c>
      <c r="G56" s="4" t="s">
        <v>112</v>
      </c>
      <c r="H56" s="6">
        <f>Tabla1[[#This Row],[Trenes Corridos (TC)]]*Tabla1[[#This Row],[Km. Línea (entre cabeceras) en Servicio]]</f>
        <v>273263.76</v>
      </c>
      <c r="K56" s="89">
        <f>+Tabla1[[#This Row],[TK Remolcados (1)]]+Tabla1[[#This Row],[TK Coche Motor (2)]]+Tabla1[[#This Row],[TK Eléctricos (3)]]</f>
        <v>273263.76</v>
      </c>
      <c r="L56" s="15">
        <f>Tabla1[[#This Row],[Trenes Kilómetro (TK) (1+2+3)]]/K44-1</f>
        <v>9.1694352159468639E-2</v>
      </c>
      <c r="M56" s="6">
        <f>Tabla1[[#This Row],[TK Remolcados (1)]]</f>
        <v>273263.76</v>
      </c>
      <c r="N56" s="35">
        <f>Tabla1[[#This Row],[TK Remolcados (1)]]*Tabla1[[#This Row],[Form. Media Trenes Remolcados]]</f>
        <v>1645047.8351999999</v>
      </c>
      <c r="O56" s="6"/>
      <c r="P56" s="6"/>
      <c r="Q56" s="89">
        <f>Tabla1[[#This Row],[CK Remolcados (5)]]+Tabla1[[#This Row],[CK Coche Motor (6)]]+Tabla1[[#This Row],[CK Eléctricos (7)]]</f>
        <v>1645047.8351999999</v>
      </c>
      <c r="R56" s="34">
        <f>IFERROR(Tabla1[[#This Row],[Coches Kilómetro (CK) (5+6+7)]]/Q44-1,0)</f>
        <v>9.351081530782035E-2</v>
      </c>
      <c r="S56" s="36">
        <v>37.299999999999997</v>
      </c>
      <c r="T56" s="34">
        <f>Tabla1[[#This Row],[Velocidad Comercial Trenes Diésel]]/S44-1</f>
        <v>-1.0610079575597009E-2</v>
      </c>
      <c r="U56" s="36"/>
      <c r="V56" s="34"/>
      <c r="W56" s="36">
        <v>6.02</v>
      </c>
      <c r="X56" s="6"/>
      <c r="Y56" s="6"/>
      <c r="Z56" s="35">
        <f>Tabla1[[#This Row],[Form. Media Trenes Remolcados]]*Tabla1[[#This Row],[Asientos Prom. x C. Remolcados]]*Tabla1[[#This Row],[Trenes Corridos (TC)]]</f>
        <v>2848567.6799999997</v>
      </c>
      <c r="AC56" s="6">
        <v>96</v>
      </c>
      <c r="AF56" s="6">
        <f>+'[2]SM TAB'!$H60</f>
        <v>4984</v>
      </c>
      <c r="AG56" s="6">
        <f>+Tabla1[[#This Row],[Trenes Programados]]-Tabla1[[#This Row],[Trenes Corridos (TC)]]</f>
        <v>55</v>
      </c>
      <c r="AH56" s="89">
        <f>+'[2]SM TAB'!$J60</f>
        <v>4929</v>
      </c>
      <c r="AI56" s="15">
        <f>IFERROR(+Tabla1[[#This Row],[Trenes Corridos (TC)]]/AH44-1,0)</f>
        <v>9.1694352159468417E-2</v>
      </c>
      <c r="AJ56" s="6">
        <f>+'[2]SM TAB'!$K60</f>
        <v>4801</v>
      </c>
      <c r="AK56" s="6">
        <f>+Tabla1[[#This Row],[Trenes Corridos (TC)]]-Tabla1[[#This Row],[Trenes Puntuales]]</f>
        <v>128</v>
      </c>
      <c r="AL56" s="92">
        <f>Tabla1[[#This Row],[Trenes Puntuales]]/Tabla1[[#This Row],[Trenes Programados]]</f>
        <v>0.9632825040128411</v>
      </c>
      <c r="AM56" s="92">
        <v>0.95</v>
      </c>
      <c r="AN56" s="92">
        <f>+IF(Tabla1[[#This Row],[Regularidad Absoluta]]&gt;=Tabla1[[#This Row],[RA 95%]],Tabla1[[#This Row],[Regularidad Absoluta]],"")</f>
        <v>0.9632825040128411</v>
      </c>
      <c r="AO56" s="92">
        <f>Tabla1[[#This Row],[Trenes Puntuales]]/Tabla1[[#This Row],[Trenes Corridos (TC)]]</f>
        <v>0.97403124365997162</v>
      </c>
      <c r="AP56" s="92">
        <f>Tabla1[[#This Row],[Trenes Corridos (TC)]]/Tabla1[[#This Row],[Trenes Programados]]</f>
        <v>0.9889646869983949</v>
      </c>
      <c r="AQ56" s="92">
        <f>IFERROR(Tabla1[[#This Row],[Regularidad Relativa]]/AO44-1,0)</f>
        <v>2.4161868915876017E-2</v>
      </c>
      <c r="AR56" s="7">
        <f>+'[3]DATOS SM#Bol por Estación'!$AE40</f>
        <v>4058143</v>
      </c>
      <c r="AS56" s="15">
        <f>+Tabla1[[#This Row],[Pasajeros Pagos (PAX)]]/AR44-1</f>
        <v>8.8237447296222182E-2</v>
      </c>
      <c r="AT56" s="6">
        <f>+Tabla1[[#This Row],[Pasajeros Pagos (PAX)]]/Tabla1[[#This Row],[Indice Dia Habil]]</f>
        <v>148977.34948604993</v>
      </c>
      <c r="AU56" s="15">
        <f>+Tabla1[[#This Row],[PAX Día Habil]]/AT44-1</f>
        <v>8.8237447296222182E-2</v>
      </c>
      <c r="AV56" s="6">
        <f>+Tabla1[[#This Row],[Pasajeros Pagos (PAX)]]/Tabla1[[#This Row],[Trenes Corridos (TC)]]</f>
        <v>823.31974031243658</v>
      </c>
      <c r="AW56" s="6">
        <f>+Tabla1[[#This Row],[PAX x Tren]]/Tabla1[[#This Row],[Form. Media Trenes Remolcados]]</f>
        <v>136.76407646385991</v>
      </c>
      <c r="AX56" s="15">
        <f>+Tabla1[[#This Row],[PAX x Coche]]/AW44-1</f>
        <v>-4.8224196210751025E-3</v>
      </c>
      <c r="AY56" s="6">
        <v>188</v>
      </c>
      <c r="AZ56" s="9">
        <f>+Tabla1[[#This Row],[PAX Kilómetro]]/Tabla1[[#This Row],[Coches Kilómetro (CK) (5+6+7)]]</f>
        <v>61.129397813391932</v>
      </c>
      <c r="BA56" s="15">
        <f>+Tabla1[[#This Row],[Ocupación Media (PaxKm/CocheKm)]]/AZ44-1</f>
        <v>-3.4057953709762723E-2</v>
      </c>
      <c r="BB56" s="15">
        <f>+Tabla1[[#This Row],[Ocupación Media (PaxKm/CocheKm)]]/Tabla1[[#This Row],[Capacidad x Coche (4xm2)]]</f>
        <v>0.32515637134782943</v>
      </c>
      <c r="BC56" s="15">
        <f>+Tabla1[[#This Row],[% de Ocupación Media PAX]]/BB44-1</f>
        <v>-3.4057953709762723E-2</v>
      </c>
      <c r="BD56" s="35">
        <f>+Tabla1[[#This Row],[Pasajeros Pagos (PAX)]]*Tabla1[[#This Row],[PAX Recorrido Medio]]</f>
        <v>100560783.54000001</v>
      </c>
      <c r="BE56" s="36">
        <v>24.78</v>
      </c>
      <c r="BF56" s="34">
        <f>+Tabla1[[#This Row],[PAX Recorrido Medio]]/BE44-1</f>
        <v>-2.9377203290246734E-2</v>
      </c>
      <c r="BG56" s="35">
        <f>+Tabla1[[#This Row],[Pasajeros Pagos (PAX)]]*CN56</f>
        <v>3954045.2824989432</v>
      </c>
      <c r="BH56" s="123">
        <f t="shared" si="2"/>
        <v>0.19999984229236722</v>
      </c>
      <c r="BI56" s="89">
        <f t="shared" si="1"/>
        <v>5072677.75</v>
      </c>
      <c r="BJ56" s="34">
        <f>+(Tabla1[[#This Row],[Variación % TC]]*0.2)-(Tabla1[[#This Row],[Vaciación % PAX Recorrido Medio]]*0.1)-(Tabla1[[#This Row],[Variación % Ocupación PAX]]*0.5)+(Tabla1[[#This Row],[Variación % RA]]*0.1)+(Tabla1[[#This Row],[Variación % Velocidad Comercial TE]]*0.1)</f>
        <v>4.0721754507387319E-2</v>
      </c>
      <c r="BL56" s="10"/>
      <c r="BN56" s="47"/>
      <c r="BO56" s="80">
        <v>27.24</v>
      </c>
      <c r="BP56" s="74">
        <v>55.44</v>
      </c>
      <c r="BQ56" s="74">
        <f>+Tabla1[[#This Row],[Km. Línea (entre cabeceras) en Servicio]]</f>
        <v>55.44</v>
      </c>
      <c r="BR56" s="35">
        <v>20</v>
      </c>
      <c r="BS56" s="35">
        <v>649</v>
      </c>
      <c r="BT56" s="70">
        <f>+Tabla1[[#This Row],[Recaudación Vta. Boletos $]]/Tabla1[[#This Row],[Km. Línea (entre cabeceras) en Servicio]]</f>
        <v>0</v>
      </c>
      <c r="BU56" s="71">
        <f>+Tabla1[[#This Row],[Recaudación/Km. Línea (PESOS)]]/CP56</f>
        <v>0</v>
      </c>
      <c r="BV56" s="70">
        <f>+Tabla1[[#This Row],[Recaudación Vta. Boletos $]]/Tabla1[[#This Row],[Trenes Corridos (TC)]]</f>
        <v>0</v>
      </c>
      <c r="BW56" s="71">
        <f>+Tabla1[[#This Row],[Recaudación/Trenes Corridos (PESOS)]]/CP56</f>
        <v>0</v>
      </c>
      <c r="BX56" s="70">
        <f>+Tabla1[[#This Row],[Recaudación Vta. Boletos $]]/Tabla1[[#This Row],[Coches Kilómetro (CK) (5+6+7)]]</f>
        <v>0</v>
      </c>
      <c r="BY56" s="71">
        <f>+Tabla1[[#This Row],[Recaudación/Coche Kilómetro (PESOS)]]/CP56</f>
        <v>0</v>
      </c>
      <c r="BZ56" s="72">
        <f>+Tabla1[[#This Row],[Recaudación Vta. Boletos $]]/Tabla1[[#This Row],[PAX Kilómetro]]</f>
        <v>0</v>
      </c>
      <c r="CA56" s="73">
        <f>+Tabla1[[#This Row],[Recaudación/Pasajeros Kilómetro (PESOS)]]/CP56</f>
        <v>0</v>
      </c>
      <c r="CB56" s="70">
        <f>+Tabla1[[#This Row],[Recaudación Vta. Boletos $]]/Tabla1[[#This Row],[Personal]]</f>
        <v>0</v>
      </c>
      <c r="CC56" s="71">
        <f>+Tabla1[[#This Row],[Recaudación/Personal (PESOS)]]/CP56</f>
        <v>0</v>
      </c>
      <c r="CD56" s="35">
        <f>+Tabla1[[#This Row],[Pasajeros Pagos (PAX)]]/Tabla1[[#This Row],[Personal]]</f>
        <v>6252.9167950693372</v>
      </c>
      <c r="CE56" s="74">
        <f>+Tabla1[[#This Row],[Trenes Corridos (TC)]]/Tabla1[[#This Row],[Personal]]</f>
        <v>7.5947611710323573</v>
      </c>
      <c r="CF56" s="35">
        <f>+Tabla1[[#This Row],[Pasajeros Pagos (PAX)]]/Tabla1[[#This Row],[Km. Línea (entre cabeceras) en Servicio]]</f>
        <v>73198.827561327562</v>
      </c>
      <c r="CG56" s="35">
        <f>+Tabla1[[#This Row],[Pasajeros Pagos (PAX)]]/Tabla1[[#This Row],[Cantidad de Estaciones en Servicio]]</f>
        <v>202907.15</v>
      </c>
      <c r="CH56" s="35">
        <f>+Tabla1[[#This Row],[PAX Kilómetro]]/Tabla1[[#This Row],[Km. Línea (entre cabeceras) en Servicio]]</f>
        <v>1813866.9469696973</v>
      </c>
      <c r="CI56" s="35">
        <f>+Tabla1[[#This Row],[Coches Kilómetro (CK) (5+6+7)]]/Tabla1[[#This Row],[Km. Línea (entre cabeceras) en Servicio]]</f>
        <v>29672.579999999998</v>
      </c>
      <c r="CJ56" s="35">
        <f>+[1]!SMar_InfraMR[[#This Row],[Total Coches Remolcados]]</f>
        <v>146</v>
      </c>
      <c r="CK56" s="35">
        <f>+Tabla1[[#This Row],[Pasajeros Pagos (PAX)]]/Tabla1[[#This Row],[Coches en Servicio]]</f>
        <v>27795.5</v>
      </c>
      <c r="CM56" s="12">
        <f>+Tabla1[[#This Row],[PAX x Tren]]</f>
        <v>823.31974031243658</v>
      </c>
      <c r="CN56" s="11">
        <v>0.97434843535551685</v>
      </c>
      <c r="CP56" s="10">
        <v>0.99980000000000002</v>
      </c>
      <c r="CQ56" s="67">
        <v>662.60882074928429</v>
      </c>
      <c r="EA56" s="2">
        <v>1997</v>
      </c>
      <c r="EB56" s="2" t="s">
        <v>3</v>
      </c>
    </row>
    <row r="57" spans="1:132" ht="12.75" customHeight="1" x14ac:dyDescent="0.2">
      <c r="A57" s="91" t="s">
        <v>204</v>
      </c>
      <c r="B57" s="2" t="s">
        <v>4</v>
      </c>
      <c r="C57" s="94">
        <v>35643</v>
      </c>
      <c r="D57" s="4" t="s">
        <v>253</v>
      </c>
      <c r="E57" s="4" t="s">
        <v>251</v>
      </c>
      <c r="F57" s="4" t="s">
        <v>252</v>
      </c>
      <c r="G57" s="4" t="s">
        <v>112</v>
      </c>
      <c r="H57" s="6">
        <f>Tabla1[[#This Row],[Trenes Corridos (TC)]]*Tabla1[[#This Row],[Km. Línea (entre cabeceras) en Servicio]]</f>
        <v>251198.63999999998</v>
      </c>
      <c r="K57" s="89">
        <f>+Tabla1[[#This Row],[TK Remolcados (1)]]+Tabla1[[#This Row],[TK Coche Motor (2)]]+Tabla1[[#This Row],[TK Eléctricos (3)]]</f>
        <v>251198.63999999998</v>
      </c>
      <c r="L57" s="15">
        <f>Tabla1[[#This Row],[Trenes Kilómetro (TK) (1+2+3)]]/K45-1</f>
        <v>5.0544864363551989E-2</v>
      </c>
      <c r="M57" s="6">
        <f>Tabla1[[#This Row],[TK Remolcados (1)]]</f>
        <v>251198.63999999998</v>
      </c>
      <c r="N57" s="35">
        <f>Tabla1[[#This Row],[TK Remolcados (1)]]*Tabla1[[#This Row],[Form. Media Trenes Remolcados]]</f>
        <v>1512215.8127999997</v>
      </c>
      <c r="O57" s="6"/>
      <c r="P57" s="6"/>
      <c r="Q57" s="89">
        <f>Tabla1[[#This Row],[CK Remolcados (5)]]+Tabla1[[#This Row],[CK Coche Motor (6)]]+Tabla1[[#This Row],[CK Eléctricos (7)]]</f>
        <v>1512215.8127999997</v>
      </c>
      <c r="R57" s="34">
        <f>IFERROR(Tabla1[[#This Row],[Coches Kilómetro (CK) (5+6+7)]]/Q45-1,0)</f>
        <v>1.5133239722083802E-2</v>
      </c>
      <c r="S57" s="36">
        <v>37.299999999999997</v>
      </c>
      <c r="T57" s="34">
        <f>Tabla1[[#This Row],[Velocidad Comercial Trenes Diésel]]/S45-1</f>
        <v>-1.0610079575597009E-2</v>
      </c>
      <c r="U57" s="36"/>
      <c r="V57" s="34"/>
      <c r="W57" s="36">
        <v>6.02</v>
      </c>
      <c r="X57" s="6"/>
      <c r="Y57" s="6"/>
      <c r="Z57" s="35">
        <f>Tabla1[[#This Row],[Form. Media Trenes Remolcados]]*Tabla1[[#This Row],[Asientos Prom. x C. Remolcados]]*Tabla1[[#This Row],[Trenes Corridos (TC)]]</f>
        <v>2618555.52</v>
      </c>
      <c r="AC57" s="6">
        <v>96</v>
      </c>
      <c r="AF57" s="6">
        <f>+'[2]SM TAB'!$H61</f>
        <v>4621</v>
      </c>
      <c r="AG57" s="6">
        <f>+Tabla1[[#This Row],[Trenes Programados]]-Tabla1[[#This Row],[Trenes Corridos (TC)]]</f>
        <v>90</v>
      </c>
      <c r="AH57" s="89">
        <f>+'[2]SM TAB'!$J61</f>
        <v>4531</v>
      </c>
      <c r="AI57" s="15">
        <f>IFERROR(+Tabla1[[#This Row],[Trenes Corridos (TC)]]/AH45-1,0)</f>
        <v>5.0544864363551989E-2</v>
      </c>
      <c r="AJ57" s="6">
        <f>+'[2]SM TAB'!$K61</f>
        <v>4445</v>
      </c>
      <c r="AK57" s="6">
        <f>+Tabla1[[#This Row],[Trenes Corridos (TC)]]-Tabla1[[#This Row],[Trenes Puntuales]]</f>
        <v>86</v>
      </c>
      <c r="AL57" s="92">
        <f>Tabla1[[#This Row],[Trenes Puntuales]]/Tabla1[[#This Row],[Trenes Programados]]</f>
        <v>0.96191300584289119</v>
      </c>
      <c r="AM57" s="92">
        <v>0.95</v>
      </c>
      <c r="AN57" s="92">
        <f>+IF(Tabla1[[#This Row],[Regularidad Absoluta]]&gt;=Tabla1[[#This Row],[RA 95%]],Tabla1[[#This Row],[Regularidad Absoluta]],"")</f>
        <v>0.96191300584289119</v>
      </c>
      <c r="AO57" s="92">
        <f>Tabla1[[#This Row],[Trenes Puntuales]]/Tabla1[[#This Row],[Trenes Corridos (TC)]]</f>
        <v>0.98101964246303242</v>
      </c>
      <c r="AP57" s="92">
        <f>Tabla1[[#This Row],[Trenes Corridos (TC)]]/Tabla1[[#This Row],[Trenes Programados]]</f>
        <v>0.98052369616966029</v>
      </c>
      <c r="AQ57" s="92">
        <f>IFERROR(Tabla1[[#This Row],[Regularidad Relativa]]/AO45-1,0)</f>
        <v>6.149967836002479E-2</v>
      </c>
      <c r="AR57" s="7">
        <f>+'[3]DATOS SM#Bol por Estación'!$AE41</f>
        <v>3921899</v>
      </c>
      <c r="AS57" s="15">
        <f>+Tabla1[[#This Row],[Pasajeros Pagos (PAX)]]/AR45-1</f>
        <v>6.0774017129155755E-2</v>
      </c>
      <c r="AT57" s="6">
        <f>+Tabla1[[#This Row],[Pasajeros Pagos (PAX)]]/Tabla1[[#This Row],[Indice Dia Habil]]</f>
        <v>148388.15739689747</v>
      </c>
      <c r="AU57" s="15">
        <f>+Tabla1[[#This Row],[PAX Día Habil]]/AT45-1</f>
        <v>8.1644334530107665E-2</v>
      </c>
      <c r="AV57" s="6">
        <f>+Tabla1[[#This Row],[Pasajeros Pagos (PAX)]]/Tabla1[[#This Row],[Trenes Corridos (TC)]]</f>
        <v>865.57029353343637</v>
      </c>
      <c r="AW57" s="6">
        <f>+Tabla1[[#This Row],[PAX x Tren]]/Tabla1[[#This Row],[Form. Media Trenes Remolcados]]</f>
        <v>143.78244078628512</v>
      </c>
      <c r="AX57" s="15">
        <f>+Tabla1[[#This Row],[PAX x Coche]]/AW45-1</f>
        <v>4.4960381180668474E-2</v>
      </c>
      <c r="AY57" s="6">
        <v>188</v>
      </c>
      <c r="AZ57" s="9">
        <f>+Tabla1[[#This Row],[PAX Kilómetro]]/Tabla1[[#This Row],[Coches Kilómetro (CK) (5+6+7)]]</f>
        <v>63.799567881360289</v>
      </c>
      <c r="BA57" s="15">
        <f>+Tabla1[[#This Row],[Ocupación Media (PaxKm/CocheKm)]]/AZ45-1</f>
        <v>1.3644533795128089E-2</v>
      </c>
      <c r="BB57" s="15">
        <f>+Tabla1[[#This Row],[Ocupación Media (PaxKm/CocheKm)]]/Tabla1[[#This Row],[Capacidad x Coche (4xm2)]]</f>
        <v>0.33935940362425687</v>
      </c>
      <c r="BC57" s="15">
        <f>+Tabla1[[#This Row],[% de Ocupación Media PAX]]/BB45-1</f>
        <v>1.3644533795128089E-2</v>
      </c>
      <c r="BD57" s="35">
        <f>+Tabla1[[#This Row],[Pasajeros Pagos (PAX)]]*Tabla1[[#This Row],[PAX Recorrido Medio]]</f>
        <v>96478715.400000006</v>
      </c>
      <c r="BE57" s="36">
        <v>24.6</v>
      </c>
      <c r="BF57" s="34">
        <f>+Tabla1[[#This Row],[PAX Recorrido Medio]]/BE45-1</f>
        <v>-2.9968454258675004E-2</v>
      </c>
      <c r="BG57" s="35">
        <f>+Tabla1[[#This Row],[Pasajeros Pagos (PAX)]]*CN57</f>
        <v>3794974.6882257494</v>
      </c>
      <c r="BH57" s="123">
        <f t="shared" si="2"/>
        <v>0.19999983681371436</v>
      </c>
      <c r="BI57" s="89">
        <f t="shared" si="1"/>
        <v>4902372.75</v>
      </c>
      <c r="BJ57" s="34">
        <f>+(Tabla1[[#This Row],[Variación % TC]]*0.2)-(Tabla1[[#This Row],[Vaciación % PAX Recorrido Medio]]*0.1)-(Tabla1[[#This Row],[Variación % Ocupación PAX]]*0.5)+(Tabla1[[#This Row],[Variación % RA]]*0.1)+(Tabla1[[#This Row],[Variación % Velocidad Comercial TE]]*0.1)</f>
        <v>1.2433519237016334E-2</v>
      </c>
      <c r="BL57" s="10"/>
      <c r="BN57" s="47"/>
      <c r="BO57" s="80">
        <v>26.43</v>
      </c>
      <c r="BP57" s="74">
        <v>55.44</v>
      </c>
      <c r="BQ57" s="74">
        <f>+Tabla1[[#This Row],[Km. Línea (entre cabeceras) en Servicio]]</f>
        <v>55.44</v>
      </c>
      <c r="BR57" s="35">
        <v>20</v>
      </c>
      <c r="BS57" s="35">
        <v>649</v>
      </c>
      <c r="BT57" s="70">
        <f>+Tabla1[[#This Row],[Recaudación Vta. Boletos $]]/Tabla1[[#This Row],[Km. Línea (entre cabeceras) en Servicio]]</f>
        <v>0</v>
      </c>
      <c r="BU57" s="71">
        <f>+Tabla1[[#This Row],[Recaudación/Km. Línea (PESOS)]]/CP57</f>
        <v>0</v>
      </c>
      <c r="BV57" s="70">
        <f>+Tabla1[[#This Row],[Recaudación Vta. Boletos $]]/Tabla1[[#This Row],[Trenes Corridos (TC)]]</f>
        <v>0</v>
      </c>
      <c r="BW57" s="71">
        <f>+Tabla1[[#This Row],[Recaudación/Trenes Corridos (PESOS)]]/CP57</f>
        <v>0</v>
      </c>
      <c r="BX57" s="70">
        <f>+Tabla1[[#This Row],[Recaudación Vta. Boletos $]]/Tabla1[[#This Row],[Coches Kilómetro (CK) (5+6+7)]]</f>
        <v>0</v>
      </c>
      <c r="BY57" s="71">
        <f>+Tabla1[[#This Row],[Recaudación/Coche Kilómetro (PESOS)]]/CP57</f>
        <v>0</v>
      </c>
      <c r="BZ57" s="72">
        <f>+Tabla1[[#This Row],[Recaudación Vta. Boletos $]]/Tabla1[[#This Row],[PAX Kilómetro]]</f>
        <v>0</v>
      </c>
      <c r="CA57" s="73">
        <f>+Tabla1[[#This Row],[Recaudación/Pasajeros Kilómetro (PESOS)]]/CP57</f>
        <v>0</v>
      </c>
      <c r="CB57" s="70">
        <f>+Tabla1[[#This Row],[Recaudación Vta. Boletos $]]/Tabla1[[#This Row],[Personal]]</f>
        <v>0</v>
      </c>
      <c r="CC57" s="71">
        <f>+Tabla1[[#This Row],[Recaudación/Personal (PESOS)]]/CP57</f>
        <v>0</v>
      </c>
      <c r="CD57" s="35">
        <f>+Tabla1[[#This Row],[Pasajeros Pagos (PAX)]]/Tabla1[[#This Row],[Personal]]</f>
        <v>6042.9876733436058</v>
      </c>
      <c r="CE57" s="74">
        <f>+Tabla1[[#This Row],[Trenes Corridos (TC)]]/Tabla1[[#This Row],[Personal]]</f>
        <v>6.9815100154083201</v>
      </c>
      <c r="CF57" s="35">
        <f>+Tabla1[[#This Row],[Pasajeros Pagos (PAX)]]/Tabla1[[#This Row],[Km. Línea (entre cabeceras) en Servicio]]</f>
        <v>70741.323953823958</v>
      </c>
      <c r="CG57" s="35">
        <f>+Tabla1[[#This Row],[Pasajeros Pagos (PAX)]]/Tabla1[[#This Row],[Cantidad de Estaciones en Servicio]]</f>
        <v>196094.95</v>
      </c>
      <c r="CH57" s="35">
        <f>+Tabla1[[#This Row],[PAX Kilómetro]]/Tabla1[[#This Row],[Km. Línea (entre cabeceras) en Servicio]]</f>
        <v>1740236.5692640694</v>
      </c>
      <c r="CI57" s="35">
        <f>+Tabla1[[#This Row],[Coches Kilómetro (CK) (5+6+7)]]/Tabla1[[#This Row],[Km. Línea (entre cabeceras) en Servicio]]</f>
        <v>27276.619999999995</v>
      </c>
      <c r="CJ57" s="35">
        <f>+[1]!SMar_InfraMR[[#This Row],[Total Coches Remolcados]]</f>
        <v>146</v>
      </c>
      <c r="CK57" s="35">
        <f>+Tabla1[[#This Row],[Pasajeros Pagos (PAX)]]/Tabla1[[#This Row],[Coches en Servicio]]</f>
        <v>26862.321917808218</v>
      </c>
      <c r="CM57" s="12">
        <f>+Tabla1[[#This Row],[PAX x Tren]]</f>
        <v>865.57029353343637</v>
      </c>
      <c r="CN57" s="11">
        <v>0.96763702691623354</v>
      </c>
      <c r="CP57" s="10">
        <v>0.99960000000000004</v>
      </c>
      <c r="CQ57" s="67">
        <v>659.53334521993156</v>
      </c>
      <c r="EA57" s="2">
        <v>1997</v>
      </c>
      <c r="EB57" s="2" t="s">
        <v>4</v>
      </c>
    </row>
    <row r="58" spans="1:132" ht="12.75" customHeight="1" x14ac:dyDescent="0.2">
      <c r="A58" s="91" t="s">
        <v>204</v>
      </c>
      <c r="B58" s="2" t="s">
        <v>11</v>
      </c>
      <c r="C58" s="94">
        <v>35674</v>
      </c>
      <c r="D58" s="4" t="s">
        <v>253</v>
      </c>
      <c r="E58" s="4" t="s">
        <v>251</v>
      </c>
      <c r="F58" s="4" t="s">
        <v>252</v>
      </c>
      <c r="G58" s="4" t="s">
        <v>112</v>
      </c>
      <c r="H58" s="6">
        <f>Tabla1[[#This Row],[Trenes Corridos (TC)]]*Tabla1[[#This Row],[Km. Línea (entre cabeceras) en Servicio]]</f>
        <v>252861.84</v>
      </c>
      <c r="K58" s="89">
        <f>+Tabla1[[#This Row],[TK Remolcados (1)]]+Tabla1[[#This Row],[TK Coche Motor (2)]]+Tabla1[[#This Row],[TK Eléctricos (3)]]</f>
        <v>252861.84</v>
      </c>
      <c r="L58" s="15">
        <f>Tabla1[[#This Row],[Trenes Kilómetro (TK) (1+2+3)]]/K46-1</f>
        <v>2.425331237368078E-2</v>
      </c>
      <c r="M58" s="6">
        <f>Tabla1[[#This Row],[TK Remolcados (1)]]</f>
        <v>252861.84</v>
      </c>
      <c r="N58" s="35">
        <f>Tabla1[[#This Row],[TK Remolcados (1)]]*Tabla1[[#This Row],[Form. Media Trenes Remolcados]]</f>
        <v>1517171.04</v>
      </c>
      <c r="O58" s="6"/>
      <c r="P58" s="6"/>
      <c r="Q58" s="89">
        <f>Tabla1[[#This Row],[CK Remolcados (5)]]+Tabla1[[#This Row],[CK Coche Motor (6)]]+Tabla1[[#This Row],[CK Eléctricos (7)]]</f>
        <v>1517171.04</v>
      </c>
      <c r="R58" s="34">
        <f>IFERROR(Tabla1[[#This Row],[Coches Kilómetro (CK) (5+6+7)]]/Q46-1,0)</f>
        <v>-8.7871170577283886E-3</v>
      </c>
      <c r="S58" s="36">
        <v>37.299999999999997</v>
      </c>
      <c r="T58" s="34">
        <f>Tabla1[[#This Row],[Velocidad Comercial Trenes Diésel]]/S46-1</f>
        <v>-2.673796791443861E-3</v>
      </c>
      <c r="U58" s="36"/>
      <c r="V58" s="34"/>
      <c r="W58" s="36">
        <v>6</v>
      </c>
      <c r="X58" s="6"/>
      <c r="Y58" s="6"/>
      <c r="Z58" s="35">
        <f>Tabla1[[#This Row],[Form. Media Trenes Remolcados]]*Tabla1[[#This Row],[Asientos Prom. x C. Remolcados]]*Tabla1[[#This Row],[Trenes Corridos (TC)]]</f>
        <v>2627136</v>
      </c>
      <c r="AC58" s="6">
        <v>96</v>
      </c>
      <c r="AF58" s="6">
        <f>+'[2]SM TAB'!$H62</f>
        <v>4610</v>
      </c>
      <c r="AG58" s="6">
        <f>+Tabla1[[#This Row],[Trenes Programados]]-Tabla1[[#This Row],[Trenes Corridos (TC)]]</f>
        <v>49</v>
      </c>
      <c r="AH58" s="89">
        <f>+'[2]SM TAB'!$J62</f>
        <v>4561</v>
      </c>
      <c r="AI58" s="15">
        <f>IFERROR(+Tabla1[[#This Row],[Trenes Corridos (TC)]]/AH46-1,0)</f>
        <v>2.4253312373680558E-2</v>
      </c>
      <c r="AJ58" s="6">
        <f>+'[2]SM TAB'!$K62</f>
        <v>4465</v>
      </c>
      <c r="AK58" s="6">
        <f>+Tabla1[[#This Row],[Trenes Corridos (TC)]]-Tabla1[[#This Row],[Trenes Puntuales]]</f>
        <v>96</v>
      </c>
      <c r="AL58" s="92">
        <f>Tabla1[[#This Row],[Trenes Puntuales]]/Tabla1[[#This Row],[Trenes Programados]]</f>
        <v>0.96854663774403471</v>
      </c>
      <c r="AM58" s="92">
        <v>0.95</v>
      </c>
      <c r="AN58" s="92">
        <f>+IF(Tabla1[[#This Row],[Regularidad Absoluta]]&gt;=Tabla1[[#This Row],[RA 95%]],Tabla1[[#This Row],[Regularidad Absoluta]],"")</f>
        <v>0.96854663774403471</v>
      </c>
      <c r="AO58" s="92">
        <f>Tabla1[[#This Row],[Trenes Puntuales]]/Tabla1[[#This Row],[Trenes Corridos (TC)]]</f>
        <v>0.97895198421398821</v>
      </c>
      <c r="AP58" s="92">
        <f>Tabla1[[#This Row],[Trenes Corridos (TC)]]/Tabla1[[#This Row],[Trenes Programados]]</f>
        <v>0.98937093275488064</v>
      </c>
      <c r="AQ58" s="92">
        <f>IFERROR(Tabla1[[#This Row],[Regularidad Relativa]]/AO46-1,0)</f>
        <v>7.0548424780179086E-2</v>
      </c>
      <c r="AR58" s="7">
        <f>+'[3]DATOS SM#Bol por Estación'!$AE42</f>
        <v>4109066</v>
      </c>
      <c r="AS58" s="15">
        <f>+Tabla1[[#This Row],[Pasajeros Pagos (PAX)]]/AR46-1</f>
        <v>0.17182219274097887</v>
      </c>
      <c r="AT58" s="6">
        <f>+Tabla1[[#This Row],[Pasajeros Pagos (PAX)]]/Tabla1[[#This Row],[Indice Dia Habil]]</f>
        <v>153552.54110612854</v>
      </c>
      <c r="AU58" s="15">
        <f>+Tabla1[[#This Row],[PAX Día Habil]]/AT46-1</f>
        <v>0.12628052306793625</v>
      </c>
      <c r="AV58" s="6">
        <f>+Tabla1[[#This Row],[Pasajeros Pagos (PAX)]]/Tabla1[[#This Row],[Trenes Corridos (TC)]]</f>
        <v>900.91339618504719</v>
      </c>
      <c r="AW58" s="6">
        <f>+Tabla1[[#This Row],[PAX x Tren]]/Tabla1[[#This Row],[Form. Media Trenes Remolcados]]</f>
        <v>150.15223269750786</v>
      </c>
      <c r="AX58" s="15">
        <f>+Tabla1[[#This Row],[PAX x Coche]]/AW46-1</f>
        <v>0.1822104140359786</v>
      </c>
      <c r="AY58" s="6">
        <v>188</v>
      </c>
      <c r="AZ58" s="9">
        <f>+Tabla1[[#This Row],[PAX Kilómetro]]/Tabla1[[#This Row],[Coches Kilómetro (CK) (5+6+7)]]</f>
        <v>66.38223707460169</v>
      </c>
      <c r="BA58" s="15">
        <f>+Tabla1[[#This Row],[Ocupación Media (PaxKm/CocheKm)]]/AZ46-1</f>
        <v>0.1493842621190733</v>
      </c>
      <c r="BB58" s="15">
        <f>+Tabla1[[#This Row],[Ocupación Media (PaxKm/CocheKm)]]/Tabla1[[#This Row],[Capacidad x Coche (4xm2)]]</f>
        <v>0.35309700571596642</v>
      </c>
      <c r="BC58" s="15">
        <f>+Tabla1[[#This Row],[% de Ocupación Media PAX]]/BB46-1</f>
        <v>0.14938426211907307</v>
      </c>
      <c r="BD58" s="35">
        <f>+Tabla1[[#This Row],[Pasajeros Pagos (PAX)]]*Tabla1[[#This Row],[PAX Recorrido Medio]]</f>
        <v>100713207.66000001</v>
      </c>
      <c r="BE58" s="36">
        <v>24.51</v>
      </c>
      <c r="BF58" s="34">
        <f>+Tabla1[[#This Row],[PAX Recorrido Medio]]/BE46-1</f>
        <v>-2.776675922253069E-2</v>
      </c>
      <c r="BG58" s="35">
        <f>+Tabla1[[#This Row],[Pasajeros Pagos (PAX)]]*CN58</f>
        <v>3975808.067514427</v>
      </c>
      <c r="BH58" s="123">
        <f t="shared" si="2"/>
        <v>0.19999984424681327</v>
      </c>
      <c r="BI58" s="89">
        <f t="shared" si="1"/>
        <v>5136331.5000000009</v>
      </c>
      <c r="BJ58" s="34">
        <f>+(Tabla1[[#This Row],[Variación % TC]]*0.2)-(Tabla1[[#This Row],[Vaciación % PAX Recorrido Medio]]*0.1)-(Tabla1[[#This Row],[Variación % Ocupación PAX]]*0.5)+(Tabla1[[#This Row],[Variación % RA]]*0.1)+(Tabla1[[#This Row],[Variación % Velocidad Comercial TE]]*0.1)</f>
        <v>-6.0009950184529454E-2</v>
      </c>
      <c r="BL58" s="10"/>
      <c r="BN58" s="47"/>
      <c r="BO58" s="80">
        <v>26.76</v>
      </c>
      <c r="BP58" s="74">
        <v>55.44</v>
      </c>
      <c r="BQ58" s="74">
        <f>+Tabla1[[#This Row],[Km. Línea (entre cabeceras) en Servicio]]</f>
        <v>55.44</v>
      </c>
      <c r="BR58" s="35">
        <v>20</v>
      </c>
      <c r="BS58" s="35">
        <v>649</v>
      </c>
      <c r="BT58" s="70">
        <f>+Tabla1[[#This Row],[Recaudación Vta. Boletos $]]/Tabla1[[#This Row],[Km. Línea (entre cabeceras) en Servicio]]</f>
        <v>0</v>
      </c>
      <c r="BU58" s="71">
        <f>+Tabla1[[#This Row],[Recaudación/Km. Línea (PESOS)]]/CP58</f>
        <v>0</v>
      </c>
      <c r="BV58" s="70">
        <f>+Tabla1[[#This Row],[Recaudación Vta. Boletos $]]/Tabla1[[#This Row],[Trenes Corridos (TC)]]</f>
        <v>0</v>
      </c>
      <c r="BW58" s="71">
        <f>+Tabla1[[#This Row],[Recaudación/Trenes Corridos (PESOS)]]/CP58</f>
        <v>0</v>
      </c>
      <c r="BX58" s="70">
        <f>+Tabla1[[#This Row],[Recaudación Vta. Boletos $]]/Tabla1[[#This Row],[Coches Kilómetro (CK) (5+6+7)]]</f>
        <v>0</v>
      </c>
      <c r="BY58" s="71">
        <f>+Tabla1[[#This Row],[Recaudación/Coche Kilómetro (PESOS)]]/CP58</f>
        <v>0</v>
      </c>
      <c r="BZ58" s="72">
        <f>+Tabla1[[#This Row],[Recaudación Vta. Boletos $]]/Tabla1[[#This Row],[PAX Kilómetro]]</f>
        <v>0</v>
      </c>
      <c r="CA58" s="73">
        <f>+Tabla1[[#This Row],[Recaudación/Pasajeros Kilómetro (PESOS)]]/CP58</f>
        <v>0</v>
      </c>
      <c r="CB58" s="70">
        <f>+Tabla1[[#This Row],[Recaudación Vta. Boletos $]]/Tabla1[[#This Row],[Personal]]</f>
        <v>0</v>
      </c>
      <c r="CC58" s="71">
        <f>+Tabla1[[#This Row],[Recaudación/Personal (PESOS)]]/CP58</f>
        <v>0</v>
      </c>
      <c r="CD58" s="35">
        <f>+Tabla1[[#This Row],[Pasajeros Pagos (PAX)]]/Tabla1[[#This Row],[Personal]]</f>
        <v>6331.3805855161791</v>
      </c>
      <c r="CE58" s="74">
        <f>+Tabla1[[#This Row],[Trenes Corridos (TC)]]/Tabla1[[#This Row],[Personal]]</f>
        <v>7.027734976887519</v>
      </c>
      <c r="CF58" s="35">
        <f>+Tabla1[[#This Row],[Pasajeros Pagos (PAX)]]/Tabla1[[#This Row],[Km. Línea (entre cabeceras) en Servicio]]</f>
        <v>74117.352092352099</v>
      </c>
      <c r="CG58" s="35">
        <f>+Tabla1[[#This Row],[Pasajeros Pagos (PAX)]]/Tabla1[[#This Row],[Cantidad de Estaciones en Servicio]]</f>
        <v>205453.3</v>
      </c>
      <c r="CH58" s="35">
        <f>+Tabla1[[#This Row],[PAX Kilómetro]]/Tabla1[[#This Row],[Km. Línea (entre cabeceras) en Servicio]]</f>
        <v>1816616.29978355</v>
      </c>
      <c r="CI58" s="35">
        <f>+Tabla1[[#This Row],[Coches Kilómetro (CK) (5+6+7)]]/Tabla1[[#This Row],[Km. Línea (entre cabeceras) en Servicio]]</f>
        <v>27366</v>
      </c>
      <c r="CJ58" s="35">
        <f>+[1]!SMar_InfraMR[[#This Row],[Total Coches Remolcados]]</f>
        <v>146</v>
      </c>
      <c r="CK58" s="35">
        <f>+Tabla1[[#This Row],[Pasajeros Pagos (PAX)]]/Tabla1[[#This Row],[Coches en Servicio]]</f>
        <v>28144.287671232876</v>
      </c>
      <c r="CM58" s="12">
        <f>+Tabla1[[#This Row],[PAX x Tren]]</f>
        <v>900.91339618504719</v>
      </c>
      <c r="CN58" s="11">
        <v>0.96756977559241619</v>
      </c>
      <c r="CP58" s="10">
        <v>0.99950000000000006</v>
      </c>
      <c r="CQ58" s="67">
        <v>656.45786969057883</v>
      </c>
      <c r="EA58" s="2">
        <v>1997</v>
      </c>
      <c r="EB58" s="2" t="s">
        <v>11</v>
      </c>
    </row>
    <row r="59" spans="1:132" ht="12.75" customHeight="1" x14ac:dyDescent="0.2">
      <c r="A59" s="91" t="s">
        <v>204</v>
      </c>
      <c r="B59" s="2" t="s">
        <v>5</v>
      </c>
      <c r="C59" s="94">
        <v>35704</v>
      </c>
      <c r="D59" s="4" t="s">
        <v>253</v>
      </c>
      <c r="E59" s="4" t="s">
        <v>251</v>
      </c>
      <c r="F59" s="4" t="s">
        <v>252</v>
      </c>
      <c r="G59" s="4" t="s">
        <v>112</v>
      </c>
      <c r="H59" s="6">
        <f>Tabla1[[#This Row],[Trenes Corridos (TC)]]*Tabla1[[#This Row],[Km. Línea (entre cabeceras) en Servicio]]</f>
        <v>296992.08</v>
      </c>
      <c r="K59" s="89">
        <f>+Tabla1[[#This Row],[TK Remolcados (1)]]+Tabla1[[#This Row],[TK Coche Motor (2)]]+Tabla1[[#This Row],[TK Eléctricos (3)]]</f>
        <v>296992.08</v>
      </c>
      <c r="L59" s="15">
        <f>Tabla1[[#This Row],[Trenes Kilómetro (TK) (1+2+3)]]/K47-1</f>
        <v>7.786720321931595E-2</v>
      </c>
      <c r="M59" s="6">
        <f>Tabla1[[#This Row],[TK Remolcados (1)]]</f>
        <v>296992.08</v>
      </c>
      <c r="N59" s="35">
        <f>Tabla1[[#This Row],[TK Remolcados (1)]]*Tabla1[[#This Row],[Form. Media Trenes Remolcados]]</f>
        <v>1874020.0248</v>
      </c>
      <c r="O59" s="6"/>
      <c r="P59" s="6"/>
      <c r="Q59" s="89">
        <f>Tabla1[[#This Row],[CK Remolcados (5)]]+Tabla1[[#This Row],[CK Coche Motor (6)]]+Tabla1[[#This Row],[CK Eléctricos (7)]]</f>
        <v>1874020.0248</v>
      </c>
      <c r="R59" s="34">
        <f>IFERROR(Tabla1[[#This Row],[Coches Kilómetro (CK) (5+6+7)]]/Q47-1,0)</f>
        <v>0.1335570087189808</v>
      </c>
      <c r="S59" s="36">
        <v>37.299999999999997</v>
      </c>
      <c r="T59" s="34">
        <f>Tabla1[[#This Row],[Velocidad Comercial Trenes Diésel]]/S47-1</f>
        <v>1.084010840108407E-2</v>
      </c>
      <c r="U59" s="36"/>
      <c r="V59" s="34"/>
      <c r="W59" s="36">
        <v>6.31</v>
      </c>
      <c r="X59" s="6"/>
      <c r="Y59" s="6"/>
      <c r="Z59" s="35">
        <f>Tabla1[[#This Row],[Form. Media Trenes Remolcados]]*Tabla1[[#This Row],[Asientos Prom. x C. Remolcados]]*Tabla1[[#This Row],[Trenes Corridos (TC)]]</f>
        <v>3245056.32</v>
      </c>
      <c r="AC59" s="6">
        <v>96</v>
      </c>
      <c r="AF59" s="6">
        <f>+'[2]SM TAB'!$H63</f>
        <v>5431</v>
      </c>
      <c r="AG59" s="6">
        <f>+Tabla1[[#This Row],[Trenes Programados]]-Tabla1[[#This Row],[Trenes Corridos (TC)]]</f>
        <v>74</v>
      </c>
      <c r="AH59" s="89">
        <f>+'[2]SM TAB'!$J63</f>
        <v>5357</v>
      </c>
      <c r="AI59" s="15">
        <f>IFERROR(+Tabla1[[#This Row],[Trenes Corridos (TC)]]/AH47-1,0)</f>
        <v>7.786720321931595E-2</v>
      </c>
      <c r="AJ59" s="6">
        <f>+'[2]SM TAB'!$K63</f>
        <v>5216</v>
      </c>
      <c r="AK59" s="6">
        <f>+Tabla1[[#This Row],[Trenes Corridos (TC)]]-Tabla1[[#This Row],[Trenes Puntuales]]</f>
        <v>141</v>
      </c>
      <c r="AL59" s="92">
        <f>Tabla1[[#This Row],[Trenes Puntuales]]/Tabla1[[#This Row],[Trenes Programados]]</f>
        <v>0.96041244706315598</v>
      </c>
      <c r="AM59" s="92">
        <v>0.95</v>
      </c>
      <c r="AN59" s="92">
        <f>+IF(Tabla1[[#This Row],[Regularidad Absoluta]]&gt;=Tabla1[[#This Row],[RA 95%]],Tabla1[[#This Row],[Regularidad Absoluta]],"")</f>
        <v>0.96041244706315598</v>
      </c>
      <c r="AO59" s="92">
        <f>Tabla1[[#This Row],[Trenes Puntuales]]/Tabla1[[#This Row],[Trenes Corridos (TC)]]</f>
        <v>0.9736792981146164</v>
      </c>
      <c r="AP59" s="92">
        <f>Tabla1[[#This Row],[Trenes Corridos (TC)]]/Tabla1[[#This Row],[Trenes Programados]]</f>
        <v>0.98637451666359788</v>
      </c>
      <c r="AQ59" s="92">
        <f>IFERROR(Tabla1[[#This Row],[Regularidad Relativa]]/AO47-1,0)</f>
        <v>0.10939617414709835</v>
      </c>
      <c r="AR59" s="7">
        <f>+'[3]DATOS SM#Bol por Estación'!$AE43</f>
        <v>4251848</v>
      </c>
      <c r="AS59" s="15">
        <f>+Tabla1[[#This Row],[Pasajeros Pagos (PAX)]]/AR47-1</f>
        <v>6.8485535978239476E-2</v>
      </c>
      <c r="AT59" s="6">
        <f>+Tabla1[[#This Row],[Pasajeros Pagos (PAX)]]/Tabla1[[#This Row],[Indice Dia Habil]]</f>
        <v>153164.55331412103</v>
      </c>
      <c r="AU59" s="15">
        <f>+Tabla1[[#This Row],[PAX Día Habil]]/AT47-1</f>
        <v>5.9632809995710856E-2</v>
      </c>
      <c r="AV59" s="6">
        <f>+Tabla1[[#This Row],[Pasajeros Pagos (PAX)]]/Tabla1[[#This Row],[Trenes Corridos (TC)]]</f>
        <v>793.69945865223076</v>
      </c>
      <c r="AW59" s="6">
        <f>+Tabla1[[#This Row],[PAX x Tren]]/Tabla1[[#This Row],[Form. Media Trenes Remolcados]]</f>
        <v>125.78438330463246</v>
      </c>
      <c r="AX59" s="15">
        <f>+Tabla1[[#This Row],[PAX x Coche]]/AW47-1</f>
        <v>-5.7404675936217342E-2</v>
      </c>
      <c r="AY59" s="6">
        <v>188</v>
      </c>
      <c r="AZ59" s="9">
        <f>+Tabla1[[#This Row],[PAX Kilómetro]]/Tabla1[[#This Row],[Coches Kilómetro (CK) (5+6+7)]]</f>
        <v>55.495779502729249</v>
      </c>
      <c r="BA59" s="15">
        <f>+Tabla1[[#This Row],[Ocupación Media (PaxKm/CocheKm)]]/AZ47-1</f>
        <v>-0.15546221147984907</v>
      </c>
      <c r="BB59" s="15">
        <f>+Tabla1[[#This Row],[Ocupación Media (PaxKm/CocheKm)]]/Tabla1[[#This Row],[Capacidad x Coche (4xm2)]]</f>
        <v>0.295190316503879</v>
      </c>
      <c r="BC59" s="15">
        <f>+Tabla1[[#This Row],[% de Ocupación Media PAX]]/BB47-1</f>
        <v>-0.15546221147984907</v>
      </c>
      <c r="BD59" s="35">
        <f>+Tabla1[[#This Row],[Pasajeros Pagos (PAX)]]*Tabla1[[#This Row],[PAX Recorrido Medio]]</f>
        <v>104000202.08</v>
      </c>
      <c r="BE59" s="36">
        <v>24.46</v>
      </c>
      <c r="BF59" s="34">
        <f>+Tabla1[[#This Row],[PAX Recorrido Medio]]/BE47-1</f>
        <v>-0.10402930402930399</v>
      </c>
      <c r="BG59" s="35">
        <f>+Tabla1[[#This Row],[Pasajeros Pagos (PAX)]]*CN59</f>
        <v>3978234.5841708491</v>
      </c>
      <c r="BH59" s="123">
        <f t="shared" si="2"/>
        <v>0.19999984947718719</v>
      </c>
      <c r="BI59" s="89">
        <f t="shared" si="1"/>
        <v>5314809</v>
      </c>
      <c r="BJ59" s="34">
        <f>+(Tabla1[[#This Row],[Variación % TC]]*0.2)-(Tabla1[[#This Row],[Vaciación % PAX Recorrido Medio]]*0.1)-(Tabla1[[#This Row],[Variación % Ocupación PAX]]*0.5)+(Tabla1[[#This Row],[Variación % RA]]*0.1)+(Tabla1[[#This Row],[Variación % Velocidad Comercial TE]]*0.1)</f>
        <v>0.11464709420142796</v>
      </c>
      <c r="BL59" s="10"/>
      <c r="BN59" s="47"/>
      <c r="BO59" s="80">
        <v>27.76</v>
      </c>
      <c r="BP59" s="74">
        <v>55.44</v>
      </c>
      <c r="BQ59" s="74">
        <f>+Tabla1[[#This Row],[Km. Línea (entre cabeceras) en Servicio]]</f>
        <v>55.44</v>
      </c>
      <c r="BR59" s="35">
        <v>20</v>
      </c>
      <c r="BS59" s="35">
        <v>649</v>
      </c>
      <c r="BT59" s="70">
        <f>+Tabla1[[#This Row],[Recaudación Vta. Boletos $]]/Tabla1[[#This Row],[Km. Línea (entre cabeceras) en Servicio]]</f>
        <v>0</v>
      </c>
      <c r="BU59" s="71">
        <f>+Tabla1[[#This Row],[Recaudación/Km. Línea (PESOS)]]/CP59</f>
        <v>0</v>
      </c>
      <c r="BV59" s="70">
        <f>+Tabla1[[#This Row],[Recaudación Vta. Boletos $]]/Tabla1[[#This Row],[Trenes Corridos (TC)]]</f>
        <v>0</v>
      </c>
      <c r="BW59" s="71">
        <f>+Tabla1[[#This Row],[Recaudación/Trenes Corridos (PESOS)]]/CP59</f>
        <v>0</v>
      </c>
      <c r="BX59" s="70">
        <f>+Tabla1[[#This Row],[Recaudación Vta. Boletos $]]/Tabla1[[#This Row],[Coches Kilómetro (CK) (5+6+7)]]</f>
        <v>0</v>
      </c>
      <c r="BY59" s="71">
        <f>+Tabla1[[#This Row],[Recaudación/Coche Kilómetro (PESOS)]]/CP59</f>
        <v>0</v>
      </c>
      <c r="BZ59" s="72">
        <f>+Tabla1[[#This Row],[Recaudación Vta. Boletos $]]/Tabla1[[#This Row],[PAX Kilómetro]]</f>
        <v>0</v>
      </c>
      <c r="CA59" s="73">
        <f>+Tabla1[[#This Row],[Recaudación/Pasajeros Kilómetro (PESOS)]]/CP59</f>
        <v>0</v>
      </c>
      <c r="CB59" s="70">
        <f>+Tabla1[[#This Row],[Recaudación Vta. Boletos $]]/Tabla1[[#This Row],[Personal]]</f>
        <v>0</v>
      </c>
      <c r="CC59" s="71">
        <f>+Tabla1[[#This Row],[Recaudación/Personal (PESOS)]]/CP59</f>
        <v>0</v>
      </c>
      <c r="CD59" s="35">
        <f>+Tabla1[[#This Row],[Pasajeros Pagos (PAX)]]/Tabla1[[#This Row],[Personal]]</f>
        <v>6551.3836671802774</v>
      </c>
      <c r="CE59" s="74">
        <f>+Tabla1[[#This Row],[Trenes Corridos (TC)]]/Tabla1[[#This Row],[Personal]]</f>
        <v>8.2542372881355934</v>
      </c>
      <c r="CF59" s="35">
        <f>+Tabla1[[#This Row],[Pasajeros Pagos (PAX)]]/Tabla1[[#This Row],[Km. Línea (entre cabeceras) en Servicio]]</f>
        <v>76692.784992784989</v>
      </c>
      <c r="CG59" s="35">
        <f>+Tabla1[[#This Row],[Pasajeros Pagos (PAX)]]/Tabla1[[#This Row],[Cantidad de Estaciones en Servicio]]</f>
        <v>212592.4</v>
      </c>
      <c r="CH59" s="35">
        <f>+Tabla1[[#This Row],[PAX Kilómetro]]/Tabla1[[#This Row],[Km. Línea (entre cabeceras) en Servicio]]</f>
        <v>1875905.5209235209</v>
      </c>
      <c r="CI59" s="35">
        <f>+Tabla1[[#This Row],[Coches Kilómetro (CK) (5+6+7)]]/Tabla1[[#This Row],[Km. Línea (entre cabeceras) en Servicio]]</f>
        <v>33802.67</v>
      </c>
      <c r="CJ59" s="35">
        <f>+[1]!SMar_InfraMR[[#This Row],[Total Coches Remolcados]]</f>
        <v>146</v>
      </c>
      <c r="CK59" s="35">
        <f>+Tabla1[[#This Row],[Pasajeros Pagos (PAX)]]/Tabla1[[#This Row],[Coches en Servicio]]</f>
        <v>29122.246575342466</v>
      </c>
      <c r="CM59" s="12">
        <f>+Tabla1[[#This Row],[PAX x Tren]]</f>
        <v>793.69945865223076</v>
      </c>
      <c r="CN59" s="11">
        <v>0.93564835435576466</v>
      </c>
      <c r="CP59" s="10">
        <v>1.0022</v>
      </c>
      <c r="CQ59" s="67">
        <v>653.38239416122587</v>
      </c>
      <c r="EA59" s="2">
        <v>1997</v>
      </c>
      <c r="EB59" s="2" t="s">
        <v>5</v>
      </c>
    </row>
    <row r="60" spans="1:132" ht="12.75" customHeight="1" x14ac:dyDescent="0.2">
      <c r="A60" s="91" t="s">
        <v>204</v>
      </c>
      <c r="B60" s="2" t="s">
        <v>6</v>
      </c>
      <c r="C60" s="94">
        <v>35735</v>
      </c>
      <c r="D60" s="4" t="s">
        <v>253</v>
      </c>
      <c r="E60" s="4" t="s">
        <v>251</v>
      </c>
      <c r="F60" s="4" t="s">
        <v>252</v>
      </c>
      <c r="G60" s="4" t="s">
        <v>112</v>
      </c>
      <c r="H60" s="6">
        <f>Tabla1[[#This Row],[Trenes Corridos (TC)]]*Tabla1[[#This Row],[Km. Línea (entre cabeceras) en Servicio]]</f>
        <v>286846.56</v>
      </c>
      <c r="K60" s="89">
        <f>+Tabla1[[#This Row],[TK Remolcados (1)]]+Tabla1[[#This Row],[TK Coche Motor (2)]]+Tabla1[[#This Row],[TK Eléctricos (3)]]</f>
        <v>286846.56</v>
      </c>
      <c r="L60" s="15">
        <f>Tabla1[[#This Row],[Trenes Kilómetro (TK) (1+2+3)]]/K48-1</f>
        <v>5.3982481157058615E-2</v>
      </c>
      <c r="M60" s="6">
        <f>Tabla1[[#This Row],[TK Remolcados (1)]]</f>
        <v>286846.56</v>
      </c>
      <c r="N60" s="35">
        <f>Tabla1[[#This Row],[TK Remolcados (1)]]*Tabla1[[#This Row],[Form. Media Trenes Remolcados]]</f>
        <v>1807133.328</v>
      </c>
      <c r="O60" s="6"/>
      <c r="P60" s="6"/>
      <c r="Q60" s="89">
        <f>Tabla1[[#This Row],[CK Remolcados (5)]]+Tabla1[[#This Row],[CK Coche Motor (6)]]+Tabla1[[#This Row],[CK Eléctricos (7)]]</f>
        <v>1807133.328</v>
      </c>
      <c r="R60" s="34">
        <f>IFERROR(Tabla1[[#This Row],[Coches Kilómetro (CK) (5+6+7)]]/Q48-1,0)</f>
        <v>0.10668160521491155</v>
      </c>
      <c r="S60" s="36">
        <v>37.200000000000003</v>
      </c>
      <c r="T60" s="34">
        <f>Tabla1[[#This Row],[Velocidad Comercial Trenes Diésel]]/S48-1</f>
        <v>2.6954177897573484E-3</v>
      </c>
      <c r="U60" s="36"/>
      <c r="V60" s="34"/>
      <c r="W60" s="36">
        <v>6.3</v>
      </c>
      <c r="X60" s="6"/>
      <c r="Y60" s="6"/>
      <c r="Z60" s="35">
        <f>Tabla1[[#This Row],[Form. Media Trenes Remolcados]]*Tabla1[[#This Row],[Asientos Prom. x C. Remolcados]]*Tabla1[[#This Row],[Trenes Corridos (TC)]]</f>
        <v>3129235.1999999997</v>
      </c>
      <c r="AC60" s="6">
        <v>96</v>
      </c>
      <c r="AF60" s="6">
        <f>+'[2]SM TAB'!$H64</f>
        <v>5220</v>
      </c>
      <c r="AG60" s="6">
        <f>+Tabla1[[#This Row],[Trenes Programados]]-Tabla1[[#This Row],[Trenes Corridos (TC)]]</f>
        <v>46</v>
      </c>
      <c r="AH60" s="89">
        <f>+'[2]SM TAB'!$J64</f>
        <v>5174</v>
      </c>
      <c r="AI60" s="15">
        <f>IFERROR(+Tabla1[[#This Row],[Trenes Corridos (TC)]]/AH48-1,0)</f>
        <v>5.3982481157058393E-2</v>
      </c>
      <c r="AJ60" s="6">
        <f>+'[2]SM TAB'!$K64</f>
        <v>4903</v>
      </c>
      <c r="AK60" s="6">
        <f>+Tabla1[[#This Row],[Trenes Corridos (TC)]]-Tabla1[[#This Row],[Trenes Puntuales]]</f>
        <v>271</v>
      </c>
      <c r="AL60" s="92">
        <f>Tabla1[[#This Row],[Trenes Puntuales]]/Tabla1[[#This Row],[Trenes Programados]]</f>
        <v>0.93927203065134102</v>
      </c>
      <c r="AM60" s="92">
        <v>0.95</v>
      </c>
      <c r="AN60" s="92" t="str">
        <f>+IF(Tabla1[[#This Row],[Regularidad Absoluta]]&gt;=Tabla1[[#This Row],[RA 95%]],Tabla1[[#This Row],[Regularidad Absoluta]],"")</f>
        <v/>
      </c>
      <c r="AO60" s="92">
        <f>Tabla1[[#This Row],[Trenes Puntuales]]/Tabla1[[#This Row],[Trenes Corridos (TC)]]</f>
        <v>0.94762272902976419</v>
      </c>
      <c r="AP60" s="92">
        <f>Tabla1[[#This Row],[Trenes Corridos (TC)]]/Tabla1[[#This Row],[Trenes Programados]]</f>
        <v>0.9911877394636015</v>
      </c>
      <c r="AQ60" s="92">
        <f>IFERROR(Tabla1[[#This Row],[Regularidad Relativa]]/AO48-1,0)</f>
        <v>1.2378667422657808E-2</v>
      </c>
      <c r="AR60" s="7">
        <f>+'[3]DATOS SM#Bol por Estación'!$AE44</f>
        <v>4068760</v>
      </c>
      <c r="AS60" s="15">
        <f>+Tabla1[[#This Row],[Pasajeros Pagos (PAX)]]/AR48-1</f>
        <v>7.1804607635523876E-2</v>
      </c>
      <c r="AT60" s="6">
        <f>+Tabla1[[#This Row],[Pasajeros Pagos (PAX)]]/Tabla1[[#This Row],[Indice Dia Habil]]</f>
        <v>156792.2928709056</v>
      </c>
      <c r="AU60" s="15">
        <f>+Tabla1[[#This Row],[PAX Día Habil]]/AT48-1</f>
        <v>9.3282002470609582E-2</v>
      </c>
      <c r="AV60" s="6">
        <f>+Tabla1[[#This Row],[Pasajeros Pagos (PAX)]]/Tabla1[[#This Row],[Trenes Corridos (TC)]]</f>
        <v>786.38577502899113</v>
      </c>
      <c r="AW60" s="6">
        <f>+Tabla1[[#This Row],[PAX x Tren]]/Tabla1[[#This Row],[Form. Media Trenes Remolcados]]</f>
        <v>124.82313889349066</v>
      </c>
      <c r="AX60" s="15">
        <f>+Tabla1[[#This Row],[PAX x Coche]]/AW48-1</f>
        <v>-3.1514933848217908E-2</v>
      </c>
      <c r="AY60" s="6">
        <v>188</v>
      </c>
      <c r="AZ60" s="9">
        <f>+Tabla1[[#This Row],[PAX Kilómetro]]/Tabla1[[#This Row],[Coches Kilómetro (CK) (5+6+7)]]</f>
        <v>55.094195684049708</v>
      </c>
      <c r="BA60" s="15">
        <f>+Tabla1[[#This Row],[Ocupación Media (PaxKm/CocheKm)]]/AZ48-1</f>
        <v>0.103811344608016</v>
      </c>
      <c r="BB60" s="15">
        <f>+Tabla1[[#This Row],[Ocupación Media (PaxKm/CocheKm)]]/Tabla1[[#This Row],[Capacidad x Coche (4xm2)]]</f>
        <v>0.29305423236196654</v>
      </c>
      <c r="BC60" s="15">
        <f>+Tabla1[[#This Row],[% de Ocupación Media PAX]]/BB48-1</f>
        <v>0.103811344608016</v>
      </c>
      <c r="BD60" s="35">
        <f>+Tabla1[[#This Row],[Pasajeros Pagos (PAX)]]*Tabla1[[#This Row],[PAX Recorrido Medio]]</f>
        <v>99562557.199999988</v>
      </c>
      <c r="BE60" s="36">
        <v>24.47</v>
      </c>
      <c r="BF60" s="34">
        <f>+Tabla1[[#This Row],[PAX Recorrido Medio]]/BE48-1</f>
        <v>0.13972985561248263</v>
      </c>
      <c r="BG60" s="35">
        <f>+Tabla1[[#This Row],[Pasajeros Pagos (PAX)]]*CN60</f>
        <v>3891795.5917352829</v>
      </c>
      <c r="BH60" s="123">
        <f t="shared" si="2"/>
        <v>0.19999984270388871</v>
      </c>
      <c r="BI60" s="89">
        <f t="shared" si="1"/>
        <v>5085949</v>
      </c>
      <c r="BJ60" s="34">
        <f>+(Tabla1[[#This Row],[Variación % TC]]*0.2)-(Tabla1[[#This Row],[Vaciación % PAX Recorrido Medio]]*0.1)-(Tabla1[[#This Row],[Variación % Ocupación PAX]]*0.5)+(Tabla1[[#This Row],[Variación % RA]]*0.1)+(Tabla1[[#This Row],[Variación % Velocidad Comercial TE]]*0.1)</f>
        <v>-5.3844294891578805E-2</v>
      </c>
      <c r="BL60" s="10"/>
      <c r="BN60" s="47"/>
      <c r="BO60" s="80">
        <v>25.95</v>
      </c>
      <c r="BP60" s="74">
        <v>55.44</v>
      </c>
      <c r="BQ60" s="74">
        <f>+Tabla1[[#This Row],[Km. Línea (entre cabeceras) en Servicio]]</f>
        <v>55.44</v>
      </c>
      <c r="BR60" s="35">
        <v>20</v>
      </c>
      <c r="BS60" s="35">
        <v>649</v>
      </c>
      <c r="BT60" s="70">
        <f>+Tabla1[[#This Row],[Recaudación Vta. Boletos $]]/Tabla1[[#This Row],[Km. Línea (entre cabeceras) en Servicio]]</f>
        <v>0</v>
      </c>
      <c r="BU60" s="71">
        <f>+Tabla1[[#This Row],[Recaudación/Km. Línea (PESOS)]]/CP60</f>
        <v>0</v>
      </c>
      <c r="BV60" s="70">
        <f>+Tabla1[[#This Row],[Recaudación Vta. Boletos $]]/Tabla1[[#This Row],[Trenes Corridos (TC)]]</f>
        <v>0</v>
      </c>
      <c r="BW60" s="71">
        <f>+Tabla1[[#This Row],[Recaudación/Trenes Corridos (PESOS)]]/CP60</f>
        <v>0</v>
      </c>
      <c r="BX60" s="70">
        <f>+Tabla1[[#This Row],[Recaudación Vta. Boletos $]]/Tabla1[[#This Row],[Coches Kilómetro (CK) (5+6+7)]]</f>
        <v>0</v>
      </c>
      <c r="BY60" s="71">
        <f>+Tabla1[[#This Row],[Recaudación/Coche Kilómetro (PESOS)]]/CP60</f>
        <v>0</v>
      </c>
      <c r="BZ60" s="72">
        <f>+Tabla1[[#This Row],[Recaudación Vta. Boletos $]]/Tabla1[[#This Row],[PAX Kilómetro]]</f>
        <v>0</v>
      </c>
      <c r="CA60" s="73">
        <f>+Tabla1[[#This Row],[Recaudación/Pasajeros Kilómetro (PESOS)]]/CP60</f>
        <v>0</v>
      </c>
      <c r="CB60" s="70">
        <f>+Tabla1[[#This Row],[Recaudación Vta. Boletos $]]/Tabla1[[#This Row],[Personal]]</f>
        <v>0</v>
      </c>
      <c r="CC60" s="71">
        <f>+Tabla1[[#This Row],[Recaudación/Personal (PESOS)]]/CP60</f>
        <v>0</v>
      </c>
      <c r="CD60" s="35">
        <f>+Tabla1[[#This Row],[Pasajeros Pagos (PAX)]]/Tabla1[[#This Row],[Personal]]</f>
        <v>6269.2758089368263</v>
      </c>
      <c r="CE60" s="74">
        <f>+Tabla1[[#This Row],[Trenes Corridos (TC)]]/Tabla1[[#This Row],[Personal]]</f>
        <v>7.972265023112481</v>
      </c>
      <c r="CF60" s="35">
        <f>+Tabla1[[#This Row],[Pasajeros Pagos (PAX)]]/Tabla1[[#This Row],[Km. Línea (entre cabeceras) en Servicio]]</f>
        <v>73390.331890331887</v>
      </c>
      <c r="CG60" s="35">
        <f>+Tabla1[[#This Row],[Pasajeros Pagos (PAX)]]/Tabla1[[#This Row],[Cantidad de Estaciones en Servicio]]</f>
        <v>203438</v>
      </c>
      <c r="CH60" s="35">
        <f>+Tabla1[[#This Row],[PAX Kilómetro]]/Tabla1[[#This Row],[Km. Línea (entre cabeceras) en Servicio]]</f>
        <v>1795861.4213564212</v>
      </c>
      <c r="CI60" s="35">
        <f>+Tabla1[[#This Row],[Coches Kilómetro (CK) (5+6+7)]]/Tabla1[[#This Row],[Km. Línea (entre cabeceras) en Servicio]]</f>
        <v>32596.2</v>
      </c>
      <c r="CJ60" s="35">
        <f>+[1]!SMar_InfraMR[[#This Row],[Total Coches Remolcados]]</f>
        <v>146</v>
      </c>
      <c r="CK60" s="35">
        <f>+Tabla1[[#This Row],[Pasajeros Pagos (PAX)]]/Tabla1[[#This Row],[Coches en Servicio]]</f>
        <v>27868.219178082192</v>
      </c>
      <c r="CM60" s="12">
        <f>+Tabla1[[#This Row],[PAX x Tren]]</f>
        <v>786.38577502899113</v>
      </c>
      <c r="CN60" s="11">
        <v>0.95650655033358634</v>
      </c>
      <c r="CP60" s="10">
        <v>1.0006999999999999</v>
      </c>
      <c r="CQ60" s="67">
        <v>657.13154476361058</v>
      </c>
      <c r="EA60" s="2">
        <v>1997</v>
      </c>
      <c r="EB60" s="2" t="s">
        <v>6</v>
      </c>
    </row>
    <row r="61" spans="1:132" ht="12.75" customHeight="1" x14ac:dyDescent="0.2">
      <c r="A61" s="91" t="s">
        <v>204</v>
      </c>
      <c r="B61" s="2" t="s">
        <v>7</v>
      </c>
      <c r="C61" s="94">
        <v>35765</v>
      </c>
      <c r="D61" s="4" t="s">
        <v>253</v>
      </c>
      <c r="E61" s="4" t="s">
        <v>251</v>
      </c>
      <c r="F61" s="4" t="s">
        <v>252</v>
      </c>
      <c r="G61" s="4" t="s">
        <v>112</v>
      </c>
      <c r="H61" s="6">
        <f>Tabla1[[#This Row],[Trenes Corridos (TC)]]*Tabla1[[#This Row],[Km. Línea (entre cabeceras) en Servicio]]</f>
        <v>293721.12</v>
      </c>
      <c r="K61" s="89">
        <f>+Tabla1[[#This Row],[TK Remolcados (1)]]+Tabla1[[#This Row],[TK Coche Motor (2)]]+Tabla1[[#This Row],[TK Eléctricos (3)]]</f>
        <v>293721.12</v>
      </c>
      <c r="L61" s="15">
        <f>Tabla1[[#This Row],[Trenes Kilómetro (TK) (1+2+3)]]/K49-1</f>
        <v>0.10697868783953202</v>
      </c>
      <c r="M61" s="6">
        <f>Tabla1[[#This Row],[TK Remolcados (1)]]</f>
        <v>293721.12</v>
      </c>
      <c r="N61" s="35">
        <f>Tabla1[[#This Row],[TK Remolcados (1)]]*Tabla1[[#This Row],[Form. Media Trenes Remolcados]]</f>
        <v>1853380.2671999999</v>
      </c>
      <c r="O61" s="6"/>
      <c r="P61" s="6"/>
      <c r="Q61" s="89">
        <f>Tabla1[[#This Row],[CK Remolcados (5)]]+Tabla1[[#This Row],[CK Coche Motor (6)]]+Tabla1[[#This Row],[CK Eléctricos (7)]]</f>
        <v>1853380.2671999999</v>
      </c>
      <c r="R61" s="34">
        <f>IFERROR(Tabla1[[#This Row],[Coches Kilómetro (CK) (5+6+7)]]/Q49-1,0)</f>
        <v>0.16417258671124113</v>
      </c>
      <c r="S61" s="36">
        <v>37.299999999999997</v>
      </c>
      <c r="T61" s="34">
        <f>Tabla1[[#This Row],[Velocidad Comercial Trenes Diésel]]/S49-1</f>
        <v>1.634877384196165E-2</v>
      </c>
      <c r="U61" s="36"/>
      <c r="V61" s="34"/>
      <c r="W61" s="36">
        <v>6.31</v>
      </c>
      <c r="X61" s="6"/>
      <c r="Y61" s="6"/>
      <c r="Z61" s="35">
        <f>Tabla1[[#This Row],[Form. Media Trenes Remolcados]]*Tabla1[[#This Row],[Asientos Prom. x C. Remolcados]]*Tabla1[[#This Row],[Trenes Corridos (TC)]]</f>
        <v>3209316.48</v>
      </c>
      <c r="AC61" s="6">
        <v>96</v>
      </c>
      <c r="AF61" s="6">
        <f>+'[2]SM TAB'!$H65</f>
        <v>5350</v>
      </c>
      <c r="AG61" s="6">
        <f>+Tabla1[[#This Row],[Trenes Programados]]-Tabla1[[#This Row],[Trenes Corridos (TC)]]</f>
        <v>52</v>
      </c>
      <c r="AH61" s="89">
        <f>+'[2]SM TAB'!$J65</f>
        <v>5298</v>
      </c>
      <c r="AI61" s="15">
        <f>IFERROR(+Tabla1[[#This Row],[Trenes Corridos (TC)]]/AH49-1,0)</f>
        <v>0.10697868783953202</v>
      </c>
      <c r="AJ61" s="6">
        <f>+'[2]SM TAB'!$K65</f>
        <v>5099</v>
      </c>
      <c r="AK61" s="6">
        <f>+Tabla1[[#This Row],[Trenes Corridos (TC)]]-Tabla1[[#This Row],[Trenes Puntuales]]</f>
        <v>199</v>
      </c>
      <c r="AL61" s="92">
        <f>Tabla1[[#This Row],[Trenes Puntuales]]/Tabla1[[#This Row],[Trenes Programados]]</f>
        <v>0.9530841121495327</v>
      </c>
      <c r="AM61" s="92">
        <v>0.95</v>
      </c>
      <c r="AN61" s="92">
        <f>+IF(Tabla1[[#This Row],[Regularidad Absoluta]]&gt;=Tabla1[[#This Row],[RA 95%]],Tabla1[[#This Row],[Regularidad Absoluta]],"")</f>
        <v>0.9530841121495327</v>
      </c>
      <c r="AO61" s="92">
        <f>Tabla1[[#This Row],[Trenes Puntuales]]/Tabla1[[#This Row],[Trenes Corridos (TC)]]</f>
        <v>0.96243865609664025</v>
      </c>
      <c r="AP61" s="92">
        <f>Tabla1[[#This Row],[Trenes Corridos (TC)]]/Tabla1[[#This Row],[Trenes Programados]]</f>
        <v>0.9902803738317757</v>
      </c>
      <c r="AQ61" s="92">
        <f>IFERROR(Tabla1[[#This Row],[Regularidad Relativa]]/AO49-1,0)</f>
        <v>6.7492794456204042E-2</v>
      </c>
      <c r="AR61" s="7">
        <f>+'[3]DATOS SM#Bol por Estación'!$AE45</f>
        <v>4104584</v>
      </c>
      <c r="AS61" s="15">
        <f>+Tabla1[[#This Row],[Pasajeros Pagos (PAX)]]/AR49-1</f>
        <v>0.12741553689370888</v>
      </c>
      <c r="AT61" s="6">
        <f>+Tabla1[[#This Row],[Pasajeros Pagos (PAX)]]/Tabla1[[#This Row],[Indice Dia Habil]]</f>
        <v>155300.18917896331</v>
      </c>
      <c r="AU61" s="15">
        <f>+Tabla1[[#This Row],[PAX Día Habil]]/AT49-1</f>
        <v>0.11504510535003987</v>
      </c>
      <c r="AV61" s="6">
        <f>+Tabla1[[#This Row],[Pasajeros Pagos (PAX)]]/Tabla1[[#This Row],[Trenes Corridos (TC)]]</f>
        <v>774.74216685541717</v>
      </c>
      <c r="AW61" s="6">
        <f>+Tabla1[[#This Row],[PAX x Tren]]/Tabla1[[#This Row],[Form. Media Trenes Remolcados]]</f>
        <v>122.7800581387349</v>
      </c>
      <c r="AX61" s="15">
        <f>+Tabla1[[#This Row],[PAX x Coche]]/AW49-1</f>
        <v>-3.1573540072241224E-2</v>
      </c>
      <c r="AY61" s="6">
        <v>188</v>
      </c>
      <c r="AZ61" s="9">
        <f>+Tabla1[[#This Row],[PAX Kilómetro]]/Tabla1[[#This Row],[Coches Kilómetro (CK) (5+6+7)]]</f>
        <v>54.967551280725104</v>
      </c>
      <c r="BA61" s="15">
        <f>+Tabla1[[#This Row],[Ocupación Media (PaxKm/CocheKm)]]/AZ49-1</f>
        <v>-0.11954781188985475</v>
      </c>
      <c r="BB61" s="15">
        <f>+Tabla1[[#This Row],[Ocupación Media (PaxKm/CocheKm)]]/Tabla1[[#This Row],[Capacidad x Coche (4xm2)]]</f>
        <v>0.29238059191875054</v>
      </c>
      <c r="BC61" s="15">
        <f>+Tabla1[[#This Row],[% de Ocupación Media PAX]]/BB49-1</f>
        <v>-0.11954781188985486</v>
      </c>
      <c r="BD61" s="35">
        <f>+Tabla1[[#This Row],[Pasajeros Pagos (PAX)]]*Tabla1[[#This Row],[PAX Recorrido Medio]]</f>
        <v>101875774.88</v>
      </c>
      <c r="BE61" s="36">
        <v>24.82</v>
      </c>
      <c r="BF61" s="34">
        <f>+Tabla1[[#This Row],[PAX Recorrido Medio]]/BE49-1</f>
        <v>-9.0842490842490853E-2</v>
      </c>
      <c r="BG61" s="35">
        <f>+Tabla1[[#This Row],[Pasajeros Pagos (PAX)]]*CN61</f>
        <v>4014477.1592098414</v>
      </c>
      <c r="BH61" s="123">
        <f t="shared" si="2"/>
        <v>0.19999984407673843</v>
      </c>
      <c r="BI61" s="89">
        <f t="shared" si="1"/>
        <v>5130729</v>
      </c>
      <c r="BJ61" s="34">
        <f>+(Tabla1[[#This Row],[Variación % TC]]*0.2)-(Tabla1[[#This Row],[Vaciación % PAX Recorrido Medio]]*0.1)-(Tabla1[[#This Row],[Variación % Ocupación PAX]]*0.5)+(Tabla1[[#This Row],[Variación % RA]]*0.1)+(Tabla1[[#This Row],[Variación % Velocidad Comercial TE]]*0.1)</f>
        <v>9.7003172042703312E-2</v>
      </c>
      <c r="BL61" s="10"/>
      <c r="BN61" s="47"/>
      <c r="BO61" s="80">
        <v>26.43</v>
      </c>
      <c r="BP61" s="74">
        <v>55.44</v>
      </c>
      <c r="BQ61" s="74">
        <f>+Tabla1[[#This Row],[Km. Línea (entre cabeceras) en Servicio]]</f>
        <v>55.44</v>
      </c>
      <c r="BR61" s="35">
        <v>20</v>
      </c>
      <c r="BS61" s="35">
        <v>649</v>
      </c>
      <c r="BT61" s="70">
        <f>+Tabla1[[#This Row],[Recaudación Vta. Boletos $]]/Tabla1[[#This Row],[Km. Línea (entre cabeceras) en Servicio]]</f>
        <v>0</v>
      </c>
      <c r="BU61" s="71">
        <f>+Tabla1[[#This Row],[Recaudación/Km. Línea (PESOS)]]/CP61</f>
        <v>0</v>
      </c>
      <c r="BV61" s="70">
        <f>+Tabla1[[#This Row],[Recaudación Vta. Boletos $]]/Tabla1[[#This Row],[Trenes Corridos (TC)]]</f>
        <v>0</v>
      </c>
      <c r="BW61" s="71">
        <f>+Tabla1[[#This Row],[Recaudación/Trenes Corridos (PESOS)]]/CP61</f>
        <v>0</v>
      </c>
      <c r="BX61" s="70">
        <f>+Tabla1[[#This Row],[Recaudación Vta. Boletos $]]/Tabla1[[#This Row],[Coches Kilómetro (CK) (5+6+7)]]</f>
        <v>0</v>
      </c>
      <c r="BY61" s="71">
        <f>+Tabla1[[#This Row],[Recaudación/Coche Kilómetro (PESOS)]]/CP61</f>
        <v>0</v>
      </c>
      <c r="BZ61" s="72">
        <f>+Tabla1[[#This Row],[Recaudación Vta. Boletos $]]/Tabla1[[#This Row],[PAX Kilómetro]]</f>
        <v>0</v>
      </c>
      <c r="CA61" s="73">
        <f>+Tabla1[[#This Row],[Recaudación/Pasajeros Kilómetro (PESOS)]]/CP61</f>
        <v>0</v>
      </c>
      <c r="CB61" s="70">
        <f>+Tabla1[[#This Row],[Recaudación Vta. Boletos $]]/Tabla1[[#This Row],[Personal]]</f>
        <v>0</v>
      </c>
      <c r="CC61" s="71">
        <f>+Tabla1[[#This Row],[Recaudación/Personal (PESOS)]]/CP61</f>
        <v>0</v>
      </c>
      <c r="CD61" s="35">
        <f>+Tabla1[[#This Row],[Pasajeros Pagos (PAX)]]/Tabla1[[#This Row],[Personal]]</f>
        <v>6324.4745762711864</v>
      </c>
      <c r="CE61" s="74">
        <f>+Tabla1[[#This Row],[Trenes Corridos (TC)]]/Tabla1[[#This Row],[Personal]]</f>
        <v>8.1633281972265017</v>
      </c>
      <c r="CF61" s="35">
        <f>+Tabla1[[#This Row],[Pasajeros Pagos (PAX)]]/Tabla1[[#This Row],[Km. Línea (entre cabeceras) en Servicio]]</f>
        <v>74036.507936507944</v>
      </c>
      <c r="CG61" s="35">
        <f>+Tabla1[[#This Row],[Pasajeros Pagos (PAX)]]/Tabla1[[#This Row],[Cantidad de Estaciones en Servicio]]</f>
        <v>205229.2</v>
      </c>
      <c r="CH61" s="35">
        <f>+Tabla1[[#This Row],[PAX Kilómetro]]/Tabla1[[#This Row],[Km. Línea (entre cabeceras) en Servicio]]</f>
        <v>1837586.1269841269</v>
      </c>
      <c r="CI61" s="35">
        <f>+Tabla1[[#This Row],[Coches Kilómetro (CK) (5+6+7)]]/Tabla1[[#This Row],[Km. Línea (entre cabeceras) en Servicio]]</f>
        <v>33430.379999999997</v>
      </c>
      <c r="CJ61" s="35">
        <f>+[1]!SMar_InfraMR[[#This Row],[Total Coches Remolcados]]</f>
        <v>146</v>
      </c>
      <c r="CK61" s="35">
        <f>+Tabla1[[#This Row],[Pasajeros Pagos (PAX)]]/Tabla1[[#This Row],[Coches en Servicio]]</f>
        <v>28113.589041095889</v>
      </c>
      <c r="CM61" s="12">
        <f>+Tabla1[[#This Row],[PAX x Tren]]</f>
        <v>774.74216685541717</v>
      </c>
      <c r="CN61" s="11">
        <v>0.97804726598599068</v>
      </c>
      <c r="CP61" s="10">
        <v>1.0014000000000001</v>
      </c>
      <c r="CQ61" s="67">
        <v>660.88069536599528</v>
      </c>
      <c r="EA61" s="2">
        <v>1997</v>
      </c>
      <c r="EB61" s="2" t="s">
        <v>7</v>
      </c>
    </row>
    <row r="62" spans="1:132" ht="12.75" customHeight="1" x14ac:dyDescent="0.2">
      <c r="A62" s="91" t="s">
        <v>205</v>
      </c>
      <c r="B62" s="2" t="s">
        <v>8</v>
      </c>
      <c r="C62" s="94">
        <v>35796</v>
      </c>
      <c r="D62" s="4" t="s">
        <v>253</v>
      </c>
      <c r="E62" s="4" t="s">
        <v>251</v>
      </c>
      <c r="F62" s="4" t="s">
        <v>252</v>
      </c>
      <c r="G62" s="4" t="s">
        <v>112</v>
      </c>
      <c r="H62" s="6">
        <f>Tabla1[[#This Row],[Trenes Corridos (TC)]]*Tabla1[[#This Row],[Km. Línea (entre cabeceras) en Servicio]]</f>
        <v>298100.88</v>
      </c>
      <c r="K62" s="89">
        <f>+Tabla1[[#This Row],[TK Remolcados (1)]]+Tabla1[[#This Row],[TK Coche Motor (2)]]+Tabla1[[#This Row],[TK Eléctricos (3)]]</f>
        <v>298100.88</v>
      </c>
      <c r="L62" s="15">
        <f>Tabla1[[#This Row],[Trenes Kilómetro (TK) (1+2+3)]]/K50-1</f>
        <v>4.7535554256770141E-2</v>
      </c>
      <c r="M62" s="6">
        <f>Tabla1[[#This Row],[TK Remolcados (1)]]</f>
        <v>298100.88</v>
      </c>
      <c r="N62" s="35">
        <f>Tabla1[[#This Row],[TK Remolcados (1)]]*Tabla1[[#This Row],[Form. Media Trenes Remolcados]]</f>
        <v>1878035.544</v>
      </c>
      <c r="O62" s="6"/>
      <c r="P62" s="6"/>
      <c r="Q62" s="89">
        <f>Tabla1[[#This Row],[CK Remolcados (5)]]+Tabla1[[#This Row],[CK Coche Motor (6)]]+Tabla1[[#This Row],[CK Eléctricos (7)]]</f>
        <v>1878035.544</v>
      </c>
      <c r="R62" s="34">
        <f>IFERROR(Tabla1[[#This Row],[Coches Kilómetro (CK) (5+6+7)]]/Q50-1,0)</f>
        <v>9.9912331969608692E-2</v>
      </c>
      <c r="S62" s="36">
        <v>37.299999999999997</v>
      </c>
      <c r="T62" s="34">
        <f>Tabla1[[#This Row],[Velocidad Comercial Trenes Diésel]]/S50-1</f>
        <v>1.084010840108407E-2</v>
      </c>
      <c r="U62" s="36"/>
      <c r="V62" s="34"/>
      <c r="W62" s="36">
        <v>6.3</v>
      </c>
      <c r="X62" s="6"/>
      <c r="Y62" s="6"/>
      <c r="Z62" s="35">
        <f>Tabla1[[#This Row],[Form. Media Trenes Remolcados]]*Tabla1[[#This Row],[Asientos Prom. x C. Remolcados]]*Tabla1[[#This Row],[Trenes Corridos (TC)]]</f>
        <v>3252009.5999999996</v>
      </c>
      <c r="AC62" s="6">
        <v>96</v>
      </c>
      <c r="AF62" s="6">
        <f>+'[2]SM TAB'!$H66</f>
        <v>5410</v>
      </c>
      <c r="AG62" s="6">
        <f>+Tabla1[[#This Row],[Trenes Programados]]-Tabla1[[#This Row],[Trenes Corridos (TC)]]</f>
        <v>33</v>
      </c>
      <c r="AH62" s="89">
        <f>+'[2]SM TAB'!$J66</f>
        <v>5377</v>
      </c>
      <c r="AI62" s="15">
        <f>IFERROR(+Tabla1[[#This Row],[Trenes Corridos (TC)]]/AH50-1,0)</f>
        <v>4.7535554256769919E-2</v>
      </c>
      <c r="AJ62" s="6">
        <f>+'[2]SM TAB'!$K66</f>
        <v>5162</v>
      </c>
      <c r="AK62" s="6">
        <f>+Tabla1[[#This Row],[Trenes Corridos (TC)]]-Tabla1[[#This Row],[Trenes Puntuales]]</f>
        <v>215</v>
      </c>
      <c r="AL62" s="92">
        <f>Tabla1[[#This Row],[Trenes Puntuales]]/Tabla1[[#This Row],[Trenes Programados]]</f>
        <v>0.95415896487985208</v>
      </c>
      <c r="AM62" s="92">
        <v>0.95</v>
      </c>
      <c r="AN62" s="92">
        <f>+IF(Tabla1[[#This Row],[Regularidad Absoluta]]&gt;=Tabla1[[#This Row],[RA 95%]],Tabla1[[#This Row],[Regularidad Absoluta]],"")</f>
        <v>0.95415896487985208</v>
      </c>
      <c r="AO62" s="92">
        <f>Tabla1[[#This Row],[Trenes Puntuales]]/Tabla1[[#This Row],[Trenes Corridos (TC)]]</f>
        <v>0.96001487818486142</v>
      </c>
      <c r="AP62" s="92">
        <f>Tabla1[[#This Row],[Trenes Corridos (TC)]]/Tabla1[[#This Row],[Trenes Programados]]</f>
        <v>0.99390018484288356</v>
      </c>
      <c r="AQ62" s="92">
        <f>IFERROR(Tabla1[[#This Row],[Regularidad Relativa]]/AO50-1,0)</f>
        <v>4.5566808767853573E-2</v>
      </c>
      <c r="AR62" s="7">
        <f>+'[3]DATOS SM#Bol por Estación'!$AE46</f>
        <v>3793276</v>
      </c>
      <c r="AS62" s="15">
        <f>+Tabla1[[#This Row],[Pasajeros Pagos (PAX)]]/AR50-1</f>
        <v>0.12169223927062478</v>
      </c>
      <c r="AT62" s="6">
        <f>+Tabla1[[#This Row],[Pasajeros Pagos (PAX)]]/Tabla1[[#This Row],[Indice Dia Habil]]</f>
        <v>138998.75412238916</v>
      </c>
      <c r="AU62" s="15">
        <f>+Tabla1[[#This Row],[PAX Día Habil]]/AT50-1</f>
        <v>4.7707408538227414E-2</v>
      </c>
      <c r="AV62" s="6">
        <f>+Tabla1[[#This Row],[Pasajeros Pagos (PAX)]]/Tabla1[[#This Row],[Trenes Corridos (TC)]]</f>
        <v>705.46326948112335</v>
      </c>
      <c r="AW62" s="6">
        <f>+Tabla1[[#This Row],[PAX x Tren]]/Tabla1[[#This Row],[Form. Media Trenes Remolcados]]</f>
        <v>111.97829674303546</v>
      </c>
      <c r="AX62" s="15">
        <f>+Tabla1[[#This Row],[PAX x Coche]]/AW50-1</f>
        <v>1.9801493871802966E-2</v>
      </c>
      <c r="AY62" s="6">
        <v>188</v>
      </c>
      <c r="AZ62" s="9">
        <f>+Tabla1[[#This Row],[PAX Kilómetro]]/Tabla1[[#This Row],[Coches Kilómetro (CK) (5+6+7)]]</f>
        <v>50.555857999245625</v>
      </c>
      <c r="BA62" s="15">
        <f>+Tabla1[[#This Row],[Ocupación Media (PaxKm/CocheKm)]]/AZ50-1</f>
        <v>1.7908709423555269E-3</v>
      </c>
      <c r="BB62" s="15">
        <f>+Tabla1[[#This Row],[Ocupación Media (PaxKm/CocheKm)]]/Tabla1[[#This Row],[Capacidad x Coche (4xm2)]]</f>
        <v>0.26891413829385968</v>
      </c>
      <c r="BC62" s="15">
        <f>+Tabla1[[#This Row],[% de Ocupación Media PAX]]/BB50-1</f>
        <v>1.7908709423553049E-3</v>
      </c>
      <c r="BD62" s="35">
        <f>+Tabla1[[#This Row],[Pasajeros Pagos (PAX)]]*Tabla1[[#This Row],[PAX Recorrido Medio]]</f>
        <v>94945698.280000001</v>
      </c>
      <c r="BE62" s="36">
        <v>25.03</v>
      </c>
      <c r="BF62" s="34">
        <f>+Tabla1[[#This Row],[PAX Recorrido Medio]]/BE50-1</f>
        <v>-1.7660910518053297E-2</v>
      </c>
      <c r="BG62" s="35">
        <f>+Tabla1[[#This Row],[Pasajeros Pagos (PAX)]]*CN62</f>
        <v>4167995.2324230731</v>
      </c>
      <c r="BH62" s="123">
        <f t="shared" si="2"/>
        <v>0.19999983128036702</v>
      </c>
      <c r="BI62" s="89">
        <f t="shared" si="1"/>
        <v>4741594.0000000009</v>
      </c>
      <c r="BJ62" s="34">
        <f>+(Tabla1[[#This Row],[Variación % TC]]*0.2)-(Tabla1[[#This Row],[Vaciación % PAX Recorrido Medio]]*0.1)-(Tabla1[[#This Row],[Variación % Ocupación PAX]]*0.5)+(Tabla1[[#This Row],[Variación % RA]]*0.1)+(Tabla1[[#This Row],[Variación % Velocidad Comercial TE]]*0.1)</f>
        <v>1.4934447308767019E-2</v>
      </c>
      <c r="BL62" s="10"/>
      <c r="BN62" s="47"/>
      <c r="BO62" s="80">
        <v>27.29</v>
      </c>
      <c r="BP62" s="74">
        <v>55.44</v>
      </c>
      <c r="BQ62" s="74">
        <f>+Tabla1[[#This Row],[Km. Línea (entre cabeceras) en Servicio]]</f>
        <v>55.44</v>
      </c>
      <c r="BR62" s="35">
        <v>20</v>
      </c>
      <c r="BS62" s="35">
        <v>634</v>
      </c>
      <c r="BT62" s="70">
        <f>+Tabla1[[#This Row],[Recaudación Vta. Boletos $]]/Tabla1[[#This Row],[Km. Línea (entre cabeceras) en Servicio]]</f>
        <v>0</v>
      </c>
      <c r="BU62" s="71">
        <f>+Tabla1[[#This Row],[Recaudación/Km. Línea (PESOS)]]/CP62</f>
        <v>0</v>
      </c>
      <c r="BV62" s="70">
        <f>+Tabla1[[#This Row],[Recaudación Vta. Boletos $]]/Tabla1[[#This Row],[Trenes Corridos (TC)]]</f>
        <v>0</v>
      </c>
      <c r="BW62" s="71">
        <f>+Tabla1[[#This Row],[Recaudación/Trenes Corridos (PESOS)]]/CP62</f>
        <v>0</v>
      </c>
      <c r="BX62" s="70">
        <f>+Tabla1[[#This Row],[Recaudación Vta. Boletos $]]/Tabla1[[#This Row],[Coches Kilómetro (CK) (5+6+7)]]</f>
        <v>0</v>
      </c>
      <c r="BY62" s="71">
        <f>+Tabla1[[#This Row],[Recaudación/Coche Kilómetro (PESOS)]]/CP62</f>
        <v>0</v>
      </c>
      <c r="BZ62" s="72">
        <f>+Tabla1[[#This Row],[Recaudación Vta. Boletos $]]/Tabla1[[#This Row],[PAX Kilómetro]]</f>
        <v>0</v>
      </c>
      <c r="CA62" s="73">
        <f>+Tabla1[[#This Row],[Recaudación/Pasajeros Kilómetro (PESOS)]]/CP62</f>
        <v>0</v>
      </c>
      <c r="CB62" s="70">
        <f>+Tabla1[[#This Row],[Recaudación Vta. Boletos $]]/Tabla1[[#This Row],[Personal]]</f>
        <v>0</v>
      </c>
      <c r="CC62" s="71">
        <f>+Tabla1[[#This Row],[Recaudación/Personal (PESOS)]]/CP62</f>
        <v>0</v>
      </c>
      <c r="CD62" s="35">
        <f>+Tabla1[[#This Row],[Pasajeros Pagos (PAX)]]/Tabla1[[#This Row],[Personal]]</f>
        <v>5983.0851735015776</v>
      </c>
      <c r="CE62" s="74">
        <f>+Tabla1[[#This Row],[Trenes Corridos (TC)]]/Tabla1[[#This Row],[Personal]]</f>
        <v>8.4810725552050474</v>
      </c>
      <c r="CF62" s="35">
        <f>+Tabla1[[#This Row],[Pasajeros Pagos (PAX)]]/Tabla1[[#This Row],[Km. Línea (entre cabeceras) en Servicio]]</f>
        <v>68421.284271284268</v>
      </c>
      <c r="CG62" s="35">
        <f>+Tabla1[[#This Row],[Pasajeros Pagos (PAX)]]/Tabla1[[#This Row],[Cantidad de Estaciones en Servicio]]</f>
        <v>189663.8</v>
      </c>
      <c r="CH62" s="35">
        <f>+Tabla1[[#This Row],[PAX Kilómetro]]/Tabla1[[#This Row],[Km. Línea (entre cabeceras) en Servicio]]</f>
        <v>1712584.7453102453</v>
      </c>
      <c r="CI62" s="35">
        <f>+Tabla1[[#This Row],[Coches Kilómetro (CK) (5+6+7)]]/Tabla1[[#This Row],[Km. Línea (entre cabeceras) en Servicio]]</f>
        <v>33875.1</v>
      </c>
      <c r="CJ62" s="35">
        <f>+[1]!SMar_InfraMR[[#This Row],[Total Coches Remolcados]]</f>
        <v>146</v>
      </c>
      <c r="CK62" s="35">
        <f>+Tabla1[[#This Row],[Pasajeros Pagos (PAX)]]/Tabla1[[#This Row],[Coches en Servicio]]</f>
        <v>25981.342465753423</v>
      </c>
      <c r="CL62" s="2" t="s">
        <v>78</v>
      </c>
      <c r="CM62" s="12">
        <f>+Tabla1[[#This Row],[PAX x Tren]]</f>
        <v>705.46326948112335</v>
      </c>
      <c r="CN62" s="11">
        <v>1.0987851219956242</v>
      </c>
      <c r="CP62" s="10">
        <v>0.99880000000000002</v>
      </c>
      <c r="CQ62" s="67">
        <v>664.62984596837998</v>
      </c>
      <c r="EA62" s="2">
        <v>1998</v>
      </c>
      <c r="EB62" s="2" t="s">
        <v>8</v>
      </c>
    </row>
    <row r="63" spans="1:132" ht="12.75" customHeight="1" x14ac:dyDescent="0.2">
      <c r="A63" s="91" t="s">
        <v>205</v>
      </c>
      <c r="B63" s="2" t="s">
        <v>9</v>
      </c>
      <c r="C63" s="94">
        <v>35827</v>
      </c>
      <c r="D63" s="4" t="s">
        <v>253</v>
      </c>
      <c r="E63" s="4" t="s">
        <v>251</v>
      </c>
      <c r="F63" s="4" t="s">
        <v>252</v>
      </c>
      <c r="G63" s="4" t="s">
        <v>112</v>
      </c>
      <c r="H63" s="6">
        <f>Tabla1[[#This Row],[Trenes Corridos (TC)]]*Tabla1[[#This Row],[Km. Línea (entre cabeceras) en Servicio]]</f>
        <v>271267.92</v>
      </c>
      <c r="K63" s="89">
        <f>+Tabla1[[#This Row],[TK Remolcados (1)]]+Tabla1[[#This Row],[TK Coche Motor (2)]]+Tabla1[[#This Row],[TK Eléctricos (3)]]</f>
        <v>271267.92</v>
      </c>
      <c r="L63" s="15">
        <f>Tabla1[[#This Row],[Trenes Kilómetro (TK) (1+2+3)]]/K51-1</f>
        <v>4.3728668941979354E-2</v>
      </c>
      <c r="M63" s="6">
        <f>Tabla1[[#This Row],[TK Remolcados (1)]]</f>
        <v>271267.92</v>
      </c>
      <c r="N63" s="35">
        <f>Tabla1[[#This Row],[TK Remolcados (1)]]*Tabla1[[#This Row],[Form. Media Trenes Remolcados]]</f>
        <v>1711700.5751999998</v>
      </c>
      <c r="O63" s="6"/>
      <c r="P63" s="6"/>
      <c r="Q63" s="89">
        <f>Tabla1[[#This Row],[CK Remolcados (5)]]+Tabla1[[#This Row],[CK Coche Motor (6)]]+Tabla1[[#This Row],[CK Eléctricos (7)]]</f>
        <v>1711700.5751999998</v>
      </c>
      <c r="R63" s="34">
        <f>IFERROR(Tabla1[[#This Row],[Coches Kilómetro (CK) (5+6+7)]]/Q51-1,0)</f>
        <v>9.7654650170648338E-2</v>
      </c>
      <c r="S63" s="36">
        <v>37.299999999999997</v>
      </c>
      <c r="T63" s="34">
        <f>Tabla1[[#This Row],[Velocidad Comercial Trenes Diésel]]/S51-1</f>
        <v>1.084010840108407E-2</v>
      </c>
      <c r="U63" s="36"/>
      <c r="V63" s="34"/>
      <c r="W63" s="36">
        <v>6.31</v>
      </c>
      <c r="X63" s="6"/>
      <c r="Y63" s="6"/>
      <c r="Z63" s="35">
        <f>Tabla1[[#This Row],[Form. Media Trenes Remolcados]]*Tabla1[[#This Row],[Asientos Prom. x C. Remolcados]]*Tabla1[[#This Row],[Trenes Corridos (TC)]]</f>
        <v>2963983.68</v>
      </c>
      <c r="AC63" s="6">
        <v>96</v>
      </c>
      <c r="AF63" s="6">
        <f>+'[2]SM TAB'!$H67</f>
        <v>4936</v>
      </c>
      <c r="AG63" s="6">
        <f>+Tabla1[[#This Row],[Trenes Programados]]-Tabla1[[#This Row],[Trenes Corridos (TC)]]</f>
        <v>43</v>
      </c>
      <c r="AH63" s="89">
        <f>+'[2]SM TAB'!$J67</f>
        <v>4893</v>
      </c>
      <c r="AI63" s="15">
        <f>IFERROR(+Tabla1[[#This Row],[Trenes Corridos (TC)]]/AH51-1,0)</f>
        <v>4.3728668941979576E-2</v>
      </c>
      <c r="AJ63" s="6">
        <f>+'[2]SM TAB'!$K67</f>
        <v>4669</v>
      </c>
      <c r="AK63" s="6">
        <f>+Tabla1[[#This Row],[Trenes Corridos (TC)]]-Tabla1[[#This Row],[Trenes Puntuales]]</f>
        <v>224</v>
      </c>
      <c r="AL63" s="92">
        <f>Tabla1[[#This Row],[Trenes Puntuales]]/Tabla1[[#This Row],[Trenes Programados]]</f>
        <v>0.94590761750405183</v>
      </c>
      <c r="AM63" s="92">
        <v>0.95</v>
      </c>
      <c r="AN63" s="92" t="str">
        <f>+IF(Tabla1[[#This Row],[Regularidad Absoluta]]&gt;=Tabla1[[#This Row],[RA 95%]],Tabla1[[#This Row],[Regularidad Absoluta]],"")</f>
        <v/>
      </c>
      <c r="AO63" s="92">
        <f>Tabla1[[#This Row],[Trenes Puntuales]]/Tabla1[[#This Row],[Trenes Corridos (TC)]]</f>
        <v>0.95422031473533619</v>
      </c>
      <c r="AP63" s="92">
        <f>Tabla1[[#This Row],[Trenes Corridos (TC)]]/Tabla1[[#This Row],[Trenes Programados]]</f>
        <v>0.9912884927066451</v>
      </c>
      <c r="AQ63" s="92">
        <f>IFERROR(Tabla1[[#This Row],[Regularidad Relativa]]/AO51-1,0)</f>
        <v>4.9843894738149652E-2</v>
      </c>
      <c r="AR63" s="7">
        <f>+'[3]DATOS SM#Bol por Estación'!$AE47</f>
        <v>3640729</v>
      </c>
      <c r="AS63" s="15">
        <f>+Tabla1[[#This Row],[Pasajeros Pagos (PAX)]]/AR51-1</f>
        <v>0.10798735443078811</v>
      </c>
      <c r="AT63" s="6">
        <f>+Tabla1[[#This Row],[Pasajeros Pagos (PAX)]]/Tabla1[[#This Row],[Indice Dia Habil]]</f>
        <v>147040.75121163166</v>
      </c>
      <c r="AU63" s="15">
        <f>+Tabla1[[#This Row],[PAX Día Habil]]/AT51-1</f>
        <v>0.10798735443078811</v>
      </c>
      <c r="AV63" s="6">
        <f>+Tabla1[[#This Row],[Pasajeros Pagos (PAX)]]/Tabla1[[#This Row],[Trenes Corridos (TC)]]</f>
        <v>744.06887390149188</v>
      </c>
      <c r="AW63" s="6">
        <f>+Tabla1[[#This Row],[PAX x Tren]]/Tabla1[[#This Row],[Form. Media Trenes Remolcados]]</f>
        <v>117.91899744873089</v>
      </c>
      <c r="AX63" s="15">
        <f>+Tabla1[[#This Row],[PAX x Coche]]/AW51-1</f>
        <v>9.413438241739458E-3</v>
      </c>
      <c r="AY63" s="6">
        <v>188</v>
      </c>
      <c r="AZ63" s="9">
        <f>+Tabla1[[#This Row],[PAX Kilómetro]]/Tabla1[[#This Row],[Coches Kilómetro (CK) (5+6+7)]]</f>
        <v>52.940184821408948</v>
      </c>
      <c r="BA63" s="15">
        <f>+Tabla1[[#This Row],[Ocupación Media (PaxKm/CocheKm)]]/AZ51-1</f>
        <v>1.5533568222995342E-2</v>
      </c>
      <c r="BB63" s="15">
        <f>+Tabla1[[#This Row],[Ocupación Media (PaxKm/CocheKm)]]/Tabla1[[#This Row],[Capacidad x Coche (4xm2)]]</f>
        <v>0.28159672777345185</v>
      </c>
      <c r="BC63" s="15">
        <f>+Tabla1[[#This Row],[% de Ocupación Media PAX]]/BB51-1</f>
        <v>1.5533568222995342E-2</v>
      </c>
      <c r="BD63" s="35">
        <f>+Tabla1[[#This Row],[Pasajeros Pagos (PAX)]]*Tabla1[[#This Row],[PAX Recorrido Medio]]</f>
        <v>90617744.810000002</v>
      </c>
      <c r="BE63" s="36">
        <v>24.89</v>
      </c>
      <c r="BF63" s="34">
        <f>+Tabla1[[#This Row],[PAX Recorrido Medio]]/BE51-1</f>
        <v>6.0630557801133467E-3</v>
      </c>
      <c r="BG63" s="35">
        <f>+Tabla1[[#This Row],[Pasajeros Pagos (PAX)]]*CN63</f>
        <v>4061649.5553452093</v>
      </c>
      <c r="BH63" s="123">
        <f t="shared" si="2"/>
        <v>0.19999982421099161</v>
      </c>
      <c r="BI63" s="89">
        <f t="shared" si="1"/>
        <v>4550910.25</v>
      </c>
      <c r="BJ63" s="34">
        <f>+(Tabla1[[#This Row],[Variación % TC]]*0.2)-(Tabla1[[#This Row],[Vaciación % PAX Recorrido Medio]]*0.1)-(Tabla1[[#This Row],[Variación % Ocupación PAX]]*0.5)+(Tabla1[[#This Row],[Variación % RA]]*0.1)+(Tabla1[[#This Row],[Variación % Velocidad Comercial TE]]*0.1)</f>
        <v>5.3570335727018744E-3</v>
      </c>
      <c r="BL63" s="10"/>
      <c r="BN63" s="47"/>
      <c r="BO63" s="80">
        <v>24.76</v>
      </c>
      <c r="BP63" s="74">
        <v>55.44</v>
      </c>
      <c r="BQ63" s="74">
        <f>+Tabla1[[#This Row],[Km. Línea (entre cabeceras) en Servicio]]</f>
        <v>55.44</v>
      </c>
      <c r="BR63" s="35">
        <v>20</v>
      </c>
      <c r="BS63" s="35">
        <v>634</v>
      </c>
      <c r="BT63" s="70">
        <f>+Tabla1[[#This Row],[Recaudación Vta. Boletos $]]/Tabla1[[#This Row],[Km. Línea (entre cabeceras) en Servicio]]</f>
        <v>0</v>
      </c>
      <c r="BU63" s="71">
        <f>+Tabla1[[#This Row],[Recaudación/Km. Línea (PESOS)]]/CP63</f>
        <v>0</v>
      </c>
      <c r="BV63" s="70">
        <f>+Tabla1[[#This Row],[Recaudación Vta. Boletos $]]/Tabla1[[#This Row],[Trenes Corridos (TC)]]</f>
        <v>0</v>
      </c>
      <c r="BW63" s="71">
        <f>+Tabla1[[#This Row],[Recaudación/Trenes Corridos (PESOS)]]/CP63</f>
        <v>0</v>
      </c>
      <c r="BX63" s="70">
        <f>+Tabla1[[#This Row],[Recaudación Vta. Boletos $]]/Tabla1[[#This Row],[Coches Kilómetro (CK) (5+6+7)]]</f>
        <v>0</v>
      </c>
      <c r="BY63" s="71">
        <f>+Tabla1[[#This Row],[Recaudación/Coche Kilómetro (PESOS)]]/CP63</f>
        <v>0</v>
      </c>
      <c r="BZ63" s="72">
        <f>+Tabla1[[#This Row],[Recaudación Vta. Boletos $]]/Tabla1[[#This Row],[PAX Kilómetro]]</f>
        <v>0</v>
      </c>
      <c r="CA63" s="73">
        <f>+Tabla1[[#This Row],[Recaudación/Pasajeros Kilómetro (PESOS)]]/CP63</f>
        <v>0</v>
      </c>
      <c r="CB63" s="70">
        <f>+Tabla1[[#This Row],[Recaudación Vta. Boletos $]]/Tabla1[[#This Row],[Personal]]</f>
        <v>0</v>
      </c>
      <c r="CC63" s="71">
        <f>+Tabla1[[#This Row],[Recaudación/Personal (PESOS)]]/CP63</f>
        <v>0</v>
      </c>
      <c r="CD63" s="35">
        <f>+Tabla1[[#This Row],[Pasajeros Pagos (PAX)]]/Tabla1[[#This Row],[Personal]]</f>
        <v>5742.4747634069399</v>
      </c>
      <c r="CE63" s="74">
        <f>+Tabla1[[#This Row],[Trenes Corridos (TC)]]/Tabla1[[#This Row],[Personal]]</f>
        <v>7.7176656151419563</v>
      </c>
      <c r="CF63" s="35">
        <f>+Tabla1[[#This Row],[Pasajeros Pagos (PAX)]]/Tabla1[[#This Row],[Km. Línea (entre cabeceras) en Servicio]]</f>
        <v>65669.715007215011</v>
      </c>
      <c r="CG63" s="35">
        <f>+Tabla1[[#This Row],[Pasajeros Pagos (PAX)]]/Tabla1[[#This Row],[Cantidad de Estaciones en Servicio]]</f>
        <v>182036.45</v>
      </c>
      <c r="CH63" s="35">
        <f>+Tabla1[[#This Row],[PAX Kilómetro]]/Tabla1[[#This Row],[Km. Línea (entre cabeceras) en Servicio]]</f>
        <v>1634519.2065295817</v>
      </c>
      <c r="CI63" s="35">
        <f>+Tabla1[[#This Row],[Coches Kilómetro (CK) (5+6+7)]]/Tabla1[[#This Row],[Km. Línea (entre cabeceras) en Servicio]]</f>
        <v>30874.829999999998</v>
      </c>
      <c r="CJ63" s="35">
        <f>+[1]!SMar_InfraMR[[#This Row],[Total Coches Remolcados]]</f>
        <v>146</v>
      </c>
      <c r="CK63" s="35">
        <f>+Tabla1[[#This Row],[Pasajeros Pagos (PAX)]]/Tabla1[[#This Row],[Coches en Servicio]]</f>
        <v>24936.5</v>
      </c>
      <c r="CM63" s="12">
        <f>+Tabla1[[#This Row],[PAX x Tren]]</f>
        <v>744.06887390149188</v>
      </c>
      <c r="CN63" s="11">
        <v>1.1156143605704267</v>
      </c>
      <c r="CP63" s="10">
        <v>0.99890000000000001</v>
      </c>
      <c r="CQ63" s="67">
        <v>668.37899657076468</v>
      </c>
      <c r="EA63" s="2">
        <v>1998</v>
      </c>
      <c r="EB63" s="2" t="s">
        <v>9</v>
      </c>
    </row>
    <row r="64" spans="1:132" ht="12.75" customHeight="1" x14ac:dyDescent="0.2">
      <c r="A64" s="91" t="s">
        <v>205</v>
      </c>
      <c r="B64" s="2" t="s">
        <v>10</v>
      </c>
      <c r="C64" s="94">
        <v>35855</v>
      </c>
      <c r="D64" s="4" t="s">
        <v>253</v>
      </c>
      <c r="E64" s="4" t="s">
        <v>251</v>
      </c>
      <c r="F64" s="4" t="s">
        <v>252</v>
      </c>
      <c r="G64" s="4" t="s">
        <v>112</v>
      </c>
      <c r="H64" s="6">
        <f>Tabla1[[#This Row],[Trenes Corridos (TC)]]*Tabla1[[#This Row],[Km. Línea (entre cabeceras) en Servicio]]</f>
        <v>298378.08</v>
      </c>
      <c r="K64" s="89">
        <f>+Tabla1[[#This Row],[TK Remolcados (1)]]+Tabla1[[#This Row],[TK Coche Motor (2)]]+Tabla1[[#This Row],[TK Eléctricos (3)]]</f>
        <v>298378.08</v>
      </c>
      <c r="L64" s="15">
        <f>Tabla1[[#This Row],[Trenes Kilómetro (TK) (1+2+3)]]/K52-1</f>
        <v>6.5531577905365346E-2</v>
      </c>
      <c r="M64" s="6">
        <f>Tabla1[[#This Row],[TK Remolcados (1)]]</f>
        <v>298378.08</v>
      </c>
      <c r="N64" s="35">
        <f>Tabla1[[#This Row],[TK Remolcados (1)]]*Tabla1[[#This Row],[Form. Media Trenes Remolcados]]</f>
        <v>1846960.3152000003</v>
      </c>
      <c r="O64" s="6"/>
      <c r="P64" s="6"/>
      <c r="Q64" s="89">
        <f>Tabla1[[#This Row],[CK Remolcados (5)]]+Tabla1[[#This Row],[CK Coche Motor (6)]]+Tabla1[[#This Row],[CK Eléctricos (7)]]</f>
        <v>1846960.3152000003</v>
      </c>
      <c r="R64" s="34">
        <f>IFERROR(Tabla1[[#This Row],[Coches Kilómetro (CK) (5+6+7)]]/Q52-1,0)</f>
        <v>9.9273411205701878E-2</v>
      </c>
      <c r="S64" s="36">
        <v>37.4</v>
      </c>
      <c r="T64" s="34">
        <f>Tabla1[[#This Row],[Velocidad Comercial Trenes Diésel]]/S52-1</f>
        <v>1.6304347826086918E-2</v>
      </c>
      <c r="U64" s="36"/>
      <c r="V64" s="34"/>
      <c r="W64" s="36">
        <v>6.19</v>
      </c>
      <c r="X64" s="6"/>
      <c r="Y64" s="6"/>
      <c r="Z64" s="35">
        <f>Tabla1[[#This Row],[Form. Media Trenes Remolcados]]*Tabla1[[#This Row],[Asientos Prom. x C. Remolcados]]*Tabla1[[#This Row],[Trenes Corridos (TC)]]</f>
        <v>3198199.68</v>
      </c>
      <c r="AC64" s="6">
        <v>96</v>
      </c>
      <c r="AF64" s="6">
        <f>+'[2]SM TAB'!$H68</f>
        <v>5428</v>
      </c>
      <c r="AG64" s="6">
        <f>+Tabla1[[#This Row],[Trenes Programados]]-Tabla1[[#This Row],[Trenes Corridos (TC)]]</f>
        <v>46</v>
      </c>
      <c r="AH64" s="89">
        <f>+'[2]SM TAB'!$J68</f>
        <v>5382</v>
      </c>
      <c r="AI64" s="15">
        <f>IFERROR(+Tabla1[[#This Row],[Trenes Corridos (TC)]]/AH52-1,0)</f>
        <v>6.5531577905365346E-2</v>
      </c>
      <c r="AJ64" s="6">
        <f>+'[2]SM TAB'!$K68</f>
        <v>5212</v>
      </c>
      <c r="AK64" s="6">
        <f>+Tabla1[[#This Row],[Trenes Corridos (TC)]]-Tabla1[[#This Row],[Trenes Puntuales]]</f>
        <v>170</v>
      </c>
      <c r="AL64" s="92">
        <f>Tabla1[[#This Row],[Trenes Puntuales]]/Tabla1[[#This Row],[Trenes Programados]]</f>
        <v>0.96020633750921147</v>
      </c>
      <c r="AM64" s="92">
        <v>0.95</v>
      </c>
      <c r="AN64" s="92">
        <f>+IF(Tabla1[[#This Row],[Regularidad Absoluta]]&gt;=Tabla1[[#This Row],[RA 95%]],Tabla1[[#This Row],[Regularidad Absoluta]],"")</f>
        <v>0.96020633750921147</v>
      </c>
      <c r="AO64" s="92">
        <f>Tabla1[[#This Row],[Trenes Puntuales]]/Tabla1[[#This Row],[Trenes Corridos (TC)]]</f>
        <v>0.9684132292827945</v>
      </c>
      <c r="AP64" s="92">
        <f>Tabla1[[#This Row],[Trenes Corridos (TC)]]/Tabla1[[#This Row],[Trenes Programados]]</f>
        <v>0.99152542372881358</v>
      </c>
      <c r="AQ64" s="92">
        <f>IFERROR(Tabla1[[#This Row],[Regularidad Relativa]]/AO52-1,0)</f>
        <v>7.0340310964418951E-2</v>
      </c>
      <c r="AR64" s="7">
        <f>+'[3]DATOS SM#Bol por Estación'!$AE48</f>
        <v>4330767</v>
      </c>
      <c r="AS64" s="15">
        <f>+Tabla1[[#This Row],[Pasajeros Pagos (PAX)]]/AR52-1</f>
        <v>0.132025121801844</v>
      </c>
      <c r="AT64" s="6">
        <f>+Tabla1[[#This Row],[Pasajeros Pagos (PAX)]]/Tabla1[[#This Row],[Indice Dia Habil]]</f>
        <v>158985.57268722469</v>
      </c>
      <c r="AU64" s="15">
        <f>+Tabla1[[#This Row],[PAX Día Habil]]/AT52-1</f>
        <v>8.6311919379596258E-2</v>
      </c>
      <c r="AV64" s="6">
        <f>+Tabla1[[#This Row],[Pasajeros Pagos (PAX)]]/Tabla1[[#This Row],[Trenes Corridos (TC)]]</f>
        <v>804.6761426978818</v>
      </c>
      <c r="AW64" s="6">
        <f>+Tabla1[[#This Row],[PAX x Tren]]/Tabla1[[#This Row],[Form. Media Trenes Remolcados]]</f>
        <v>129.99614583164487</v>
      </c>
      <c r="AX64" s="15">
        <f>+Tabla1[[#This Row],[PAX x Coche]]/AW52-1</f>
        <v>2.9793962323003242E-2</v>
      </c>
      <c r="AY64" s="6">
        <v>188</v>
      </c>
      <c r="AZ64" s="9">
        <f>+Tabla1[[#This Row],[PAX Kilómetro]]/Tabla1[[#This Row],[Coches Kilómetro (CK) (5+6+7)]]</f>
        <v>57.025726309985622</v>
      </c>
      <c r="BA64" s="15">
        <f>+Tabla1[[#This Row],[Ocupación Media (PaxKm/CocheKm)]]/AZ52-1</f>
        <v>4.1936312628483297E-3</v>
      </c>
      <c r="BB64" s="15">
        <f>+Tabla1[[#This Row],[Ocupación Media (PaxKm/CocheKm)]]/Tabla1[[#This Row],[Capacidad x Coche (4xm2)]]</f>
        <v>0.30332833143609372</v>
      </c>
      <c r="BC64" s="15">
        <f>+Tabla1[[#This Row],[% de Ocupación Media PAX]]/BB52-1</f>
        <v>4.1936312628483297E-3</v>
      </c>
      <c r="BD64" s="35">
        <f>+Tabla1[[#This Row],[Pasajeros Pagos (PAX)]]*Tabla1[[#This Row],[PAX Recorrido Medio]]</f>
        <v>105324253.44</v>
      </c>
      <c r="BE64" s="36">
        <v>24.32</v>
      </c>
      <c r="BF64" s="34">
        <f>+Tabla1[[#This Row],[PAX Recorrido Medio]]/BE52-1</f>
        <v>-2.4859663191659997E-2</v>
      </c>
      <c r="BG64" s="35">
        <f>+Tabla1[[#This Row],[Pasajeros Pagos (PAX)]]*CN64</f>
        <v>4253573.0203930857</v>
      </c>
      <c r="BH64" s="123">
        <f t="shared" si="2"/>
        <v>0.19999985222014527</v>
      </c>
      <c r="BI64" s="89">
        <f t="shared" si="1"/>
        <v>5413457.75</v>
      </c>
      <c r="BJ64" s="34">
        <f>+(Tabla1[[#This Row],[Variación % TC]]*0.2)-(Tabla1[[#This Row],[Vaciación % PAX Recorrido Medio]]*0.1)-(Tabla1[[#This Row],[Variación % Ocupación PAX]]*0.5)+(Tabla1[[#This Row],[Variación % RA]]*0.1)+(Tabla1[[#This Row],[Variación % Velocidad Comercial TE]]*0.1)</f>
        <v>2.0529497365256801E-2</v>
      </c>
      <c r="BL64" s="10"/>
      <c r="BN64" s="47"/>
      <c r="BO64" s="80">
        <v>27.24</v>
      </c>
      <c r="BP64" s="74">
        <v>55.44</v>
      </c>
      <c r="BQ64" s="74">
        <f>+Tabla1[[#This Row],[Km. Línea (entre cabeceras) en Servicio]]</f>
        <v>55.44</v>
      </c>
      <c r="BR64" s="35">
        <v>20</v>
      </c>
      <c r="BS64" s="35">
        <v>634</v>
      </c>
      <c r="BT64" s="70">
        <f>+Tabla1[[#This Row],[Recaudación Vta. Boletos $]]/Tabla1[[#This Row],[Km. Línea (entre cabeceras) en Servicio]]</f>
        <v>0</v>
      </c>
      <c r="BU64" s="71">
        <f>+Tabla1[[#This Row],[Recaudación/Km. Línea (PESOS)]]/CP64</f>
        <v>0</v>
      </c>
      <c r="BV64" s="70">
        <f>+Tabla1[[#This Row],[Recaudación Vta. Boletos $]]/Tabla1[[#This Row],[Trenes Corridos (TC)]]</f>
        <v>0</v>
      </c>
      <c r="BW64" s="71">
        <f>+Tabla1[[#This Row],[Recaudación/Trenes Corridos (PESOS)]]/CP64</f>
        <v>0</v>
      </c>
      <c r="BX64" s="70">
        <f>+Tabla1[[#This Row],[Recaudación Vta. Boletos $]]/Tabla1[[#This Row],[Coches Kilómetro (CK) (5+6+7)]]</f>
        <v>0</v>
      </c>
      <c r="BY64" s="71">
        <f>+Tabla1[[#This Row],[Recaudación/Coche Kilómetro (PESOS)]]/CP64</f>
        <v>0</v>
      </c>
      <c r="BZ64" s="72">
        <f>+Tabla1[[#This Row],[Recaudación Vta. Boletos $]]/Tabla1[[#This Row],[PAX Kilómetro]]</f>
        <v>0</v>
      </c>
      <c r="CA64" s="73">
        <f>+Tabla1[[#This Row],[Recaudación/Pasajeros Kilómetro (PESOS)]]/CP64</f>
        <v>0</v>
      </c>
      <c r="CB64" s="70">
        <f>+Tabla1[[#This Row],[Recaudación Vta. Boletos $]]/Tabla1[[#This Row],[Personal]]</f>
        <v>0</v>
      </c>
      <c r="CC64" s="71">
        <f>+Tabla1[[#This Row],[Recaudación/Personal (PESOS)]]/CP64</f>
        <v>0</v>
      </c>
      <c r="CD64" s="35">
        <f>+Tabla1[[#This Row],[Pasajeros Pagos (PAX)]]/Tabla1[[#This Row],[Personal]]</f>
        <v>6830.8627760252366</v>
      </c>
      <c r="CE64" s="74">
        <f>+Tabla1[[#This Row],[Trenes Corridos (TC)]]/Tabla1[[#This Row],[Personal]]</f>
        <v>8.4889589905362772</v>
      </c>
      <c r="CF64" s="35">
        <f>+Tabla1[[#This Row],[Pasajeros Pagos (PAX)]]/Tabla1[[#This Row],[Km. Línea (entre cabeceras) en Servicio]]</f>
        <v>78116.287878787887</v>
      </c>
      <c r="CG64" s="35">
        <f>+Tabla1[[#This Row],[Pasajeros Pagos (PAX)]]/Tabla1[[#This Row],[Cantidad de Estaciones en Servicio]]</f>
        <v>216538.35</v>
      </c>
      <c r="CH64" s="35">
        <f>+Tabla1[[#This Row],[PAX Kilómetro]]/Tabla1[[#This Row],[Km. Línea (entre cabeceras) en Servicio]]</f>
        <v>1899788.1212121213</v>
      </c>
      <c r="CI64" s="35">
        <f>+Tabla1[[#This Row],[Coches Kilómetro (CK) (5+6+7)]]/Tabla1[[#This Row],[Km. Línea (entre cabeceras) en Servicio]]</f>
        <v>33314.580000000009</v>
      </c>
      <c r="CJ64" s="35">
        <f>+[1]!SMar_InfraMR[[#This Row],[Total Coches Remolcados]]</f>
        <v>146</v>
      </c>
      <c r="CK64" s="35">
        <f>+Tabla1[[#This Row],[Pasajeros Pagos (PAX)]]/Tabla1[[#This Row],[Coches en Servicio]]</f>
        <v>29662.787671232876</v>
      </c>
      <c r="CM64" s="12">
        <f>+Tabla1[[#This Row],[PAX x Tren]]</f>
        <v>804.6761426978818</v>
      </c>
      <c r="CN64" s="11">
        <v>0.98217544845822591</v>
      </c>
      <c r="CP64" s="10">
        <v>1.0006999999999999</v>
      </c>
      <c r="CQ64" s="67">
        <v>672.12814717314939</v>
      </c>
      <c r="EA64" s="2">
        <v>1998</v>
      </c>
      <c r="EB64" s="2" t="s">
        <v>10</v>
      </c>
    </row>
    <row r="65" spans="1:132" ht="12.75" customHeight="1" x14ac:dyDescent="0.2">
      <c r="A65" s="91" t="s">
        <v>205</v>
      </c>
      <c r="B65" s="2" t="s">
        <v>0</v>
      </c>
      <c r="C65" s="94">
        <v>35886</v>
      </c>
      <c r="D65" s="4" t="s">
        <v>253</v>
      </c>
      <c r="E65" s="4" t="s">
        <v>251</v>
      </c>
      <c r="F65" s="4" t="s">
        <v>252</v>
      </c>
      <c r="G65" s="4" t="s">
        <v>112</v>
      </c>
      <c r="H65" s="6">
        <f>Tabla1[[#This Row],[Trenes Corridos (TC)]]*Tabla1[[#This Row],[Km. Línea (entre cabeceras) en Servicio]]</f>
        <v>288010.8</v>
      </c>
      <c r="K65" s="89">
        <f>+Tabla1[[#This Row],[TK Remolcados (1)]]+Tabla1[[#This Row],[TK Coche Motor (2)]]+Tabla1[[#This Row],[TK Eléctricos (3)]]</f>
        <v>288010.8</v>
      </c>
      <c r="L65" s="15">
        <f>Tabla1[[#This Row],[Trenes Kilómetro (TK) (1+2+3)]]/K53-1</f>
        <v>6.4113068414584085E-2</v>
      </c>
      <c r="M65" s="6">
        <f>Tabla1[[#This Row],[TK Remolcados (1)]]</f>
        <v>288010.8</v>
      </c>
      <c r="N65" s="35">
        <f>Tabla1[[#This Row],[TK Remolcados (1)]]*Tabla1[[#This Row],[Form. Media Trenes Remolcados]]</f>
        <v>1820228.2560000001</v>
      </c>
      <c r="O65" s="6"/>
      <c r="P65" s="6"/>
      <c r="Q65" s="89">
        <f>Tabla1[[#This Row],[CK Remolcados (5)]]+Tabla1[[#This Row],[CK Coche Motor (6)]]+Tabla1[[#This Row],[CK Eléctricos (7)]]</f>
        <v>1820228.2560000001</v>
      </c>
      <c r="R65" s="34">
        <f>IFERROR(Tabla1[[#This Row],[Coches Kilómetro (CK) (5+6+7)]]/Q53-1,0)</f>
        <v>0.12086576539669536</v>
      </c>
      <c r="S65" s="36">
        <v>37.4</v>
      </c>
      <c r="T65" s="34">
        <f>Tabla1[[#This Row],[Velocidad Comercial Trenes Diésel]]/S53-1</f>
        <v>1.3550135501354976E-2</v>
      </c>
      <c r="U65" s="36"/>
      <c r="V65" s="34"/>
      <c r="W65" s="36">
        <v>6.32</v>
      </c>
      <c r="X65" s="6"/>
      <c r="Y65" s="6"/>
      <c r="Z65" s="35">
        <f>Tabla1[[#This Row],[Form. Media Trenes Remolcados]]*Tabla1[[#This Row],[Asientos Prom. x C. Remolcados]]*Tabla1[[#This Row],[Trenes Corridos (TC)]]</f>
        <v>3151910.4000000004</v>
      </c>
      <c r="AC65" s="6">
        <v>96</v>
      </c>
      <c r="AF65" s="6">
        <f>+'[2]SM TAB'!$H69</f>
        <v>5238</v>
      </c>
      <c r="AG65" s="6">
        <f>+Tabla1[[#This Row],[Trenes Programados]]-Tabla1[[#This Row],[Trenes Corridos (TC)]]</f>
        <v>43</v>
      </c>
      <c r="AH65" s="89">
        <f>+'[2]SM TAB'!$J69</f>
        <v>5195</v>
      </c>
      <c r="AI65" s="15">
        <f>IFERROR(+Tabla1[[#This Row],[Trenes Corridos (TC)]]/AH53-1,0)</f>
        <v>6.4113068414584085E-2</v>
      </c>
      <c r="AJ65" s="6">
        <f>+'[2]SM TAB'!$K69</f>
        <v>5065</v>
      </c>
      <c r="AK65" s="6">
        <f>+Tabla1[[#This Row],[Trenes Corridos (TC)]]-Tabla1[[#This Row],[Trenes Puntuales]]</f>
        <v>130</v>
      </c>
      <c r="AL65" s="92">
        <f>Tabla1[[#This Row],[Trenes Puntuales]]/Tabla1[[#This Row],[Trenes Programados]]</f>
        <v>0.96697212676594124</v>
      </c>
      <c r="AM65" s="92">
        <v>0.95</v>
      </c>
      <c r="AN65" s="92">
        <f>+IF(Tabla1[[#This Row],[Regularidad Absoluta]]&gt;=Tabla1[[#This Row],[RA 95%]],Tabla1[[#This Row],[Regularidad Absoluta]],"")</f>
        <v>0.96697212676594124</v>
      </c>
      <c r="AO65" s="92">
        <f>Tabla1[[#This Row],[Trenes Puntuales]]/Tabla1[[#This Row],[Trenes Corridos (TC)]]</f>
        <v>0.97497593840230989</v>
      </c>
      <c r="AP65" s="92">
        <f>Tabla1[[#This Row],[Trenes Corridos (TC)]]/Tabla1[[#This Row],[Trenes Programados]]</f>
        <v>0.99179075983199694</v>
      </c>
      <c r="AQ65" s="92">
        <f>IFERROR(Tabla1[[#This Row],[Regularidad Relativa]]/AO53-1,0)</f>
        <v>7.1792959081305341E-2</v>
      </c>
      <c r="AR65" s="7">
        <f>+'[3]DATOS SM#Bol por Estación'!$AE49</f>
        <v>4212233</v>
      </c>
      <c r="AS65" s="15">
        <f>+Tabla1[[#This Row],[Pasajeros Pagos (PAX)]]/AR53-1</f>
        <v>5.7240163466591998E-2</v>
      </c>
      <c r="AT65" s="6">
        <f>+Tabla1[[#This Row],[Pasajeros Pagos (PAX)]]/Tabla1[[#This Row],[Indice Dia Habil]]</f>
        <v>163772.66718506999</v>
      </c>
      <c r="AU65" s="15">
        <f>+Tabla1[[#This Row],[PAX Día Habil]]/AT53-1</f>
        <v>9.9990154524339347E-2</v>
      </c>
      <c r="AV65" s="6">
        <f>+Tabla1[[#This Row],[Pasajeros Pagos (PAX)]]/Tabla1[[#This Row],[Trenes Corridos (TC)]]</f>
        <v>810.82444658325312</v>
      </c>
      <c r="AW65" s="6">
        <f>+Tabla1[[#This Row],[PAX x Tren]]/Tabla1[[#This Row],[Form. Media Trenes Remolcados]]</f>
        <v>128.29500737076791</v>
      </c>
      <c r="AX65" s="15">
        <f>+Tabla1[[#This Row],[PAX x Coche]]/AW53-1</f>
        <v>-5.6764693770074093E-2</v>
      </c>
      <c r="AY65" s="6">
        <v>188</v>
      </c>
      <c r="AZ65" s="9">
        <f>+Tabla1[[#This Row],[PAX Kilómetro]]/Tabla1[[#This Row],[Coches Kilómetro (CK) (5+6+7)]]</f>
        <v>55.932365226397195</v>
      </c>
      <c r="BA65" s="15">
        <f>+Tabla1[[#This Row],[Ocupación Media (PaxKm/CocheKm)]]/AZ53-1</f>
        <v>-7.7750916198328857E-2</v>
      </c>
      <c r="BB65" s="15">
        <f>+Tabla1[[#This Row],[Ocupación Media (PaxKm/CocheKm)]]/Tabla1[[#This Row],[Capacidad x Coche (4xm2)]]</f>
        <v>0.29751258099147443</v>
      </c>
      <c r="BC65" s="15">
        <f>+Tabla1[[#This Row],[% de Ocupación Media PAX]]/BB53-1</f>
        <v>-7.7750916198328857E-2</v>
      </c>
      <c r="BD65" s="35">
        <f>+Tabla1[[#This Row],[Pasajeros Pagos (PAX)]]*Tabla1[[#This Row],[PAX Recorrido Medio]]</f>
        <v>101809671.61000001</v>
      </c>
      <c r="BE65" s="36">
        <v>24.17</v>
      </c>
      <c r="BF65" s="34">
        <f>+Tabla1[[#This Row],[PAX Recorrido Medio]]/BE53-1</f>
        <v>-2.2249190938511187E-2</v>
      </c>
      <c r="BG65" s="35">
        <f>+Tabla1[[#This Row],[Pasajeros Pagos (PAX)]]*CN65</f>
        <v>4185956.8641847661</v>
      </c>
      <c r="BH65" s="123">
        <f t="shared" si="2"/>
        <v>0.19999984806155746</v>
      </c>
      <c r="BI65" s="89">
        <f t="shared" si="1"/>
        <v>5265290.25</v>
      </c>
      <c r="BJ65" s="34">
        <f>+(Tabla1[[#This Row],[Variación % TC]]*0.2)-(Tabla1[[#This Row],[Vaciación % PAX Recorrido Medio]]*0.1)-(Tabla1[[#This Row],[Variación % Ocupación PAX]]*0.5)+(Tabla1[[#This Row],[Variación % RA]]*0.1)+(Tabla1[[#This Row],[Variación % Velocidad Comercial TE]]*0.1)</f>
        <v>6.1102286784062904E-2</v>
      </c>
      <c r="BL65" s="10"/>
      <c r="BN65" s="47"/>
      <c r="BO65" s="80">
        <v>25.72</v>
      </c>
      <c r="BP65" s="74">
        <v>55.44</v>
      </c>
      <c r="BQ65" s="74">
        <f>+Tabla1[[#This Row],[Km. Línea (entre cabeceras) en Servicio]]</f>
        <v>55.44</v>
      </c>
      <c r="BR65" s="35">
        <v>20</v>
      </c>
      <c r="BS65" s="35">
        <v>634</v>
      </c>
      <c r="BT65" s="70">
        <f>+Tabla1[[#This Row],[Recaudación Vta. Boletos $]]/Tabla1[[#This Row],[Km. Línea (entre cabeceras) en Servicio]]</f>
        <v>0</v>
      </c>
      <c r="BU65" s="71">
        <f>+Tabla1[[#This Row],[Recaudación/Km. Línea (PESOS)]]/CP65</f>
        <v>0</v>
      </c>
      <c r="BV65" s="70">
        <f>+Tabla1[[#This Row],[Recaudación Vta. Boletos $]]/Tabla1[[#This Row],[Trenes Corridos (TC)]]</f>
        <v>0</v>
      </c>
      <c r="BW65" s="71">
        <f>+Tabla1[[#This Row],[Recaudación/Trenes Corridos (PESOS)]]/CP65</f>
        <v>0</v>
      </c>
      <c r="BX65" s="70">
        <f>+Tabla1[[#This Row],[Recaudación Vta. Boletos $]]/Tabla1[[#This Row],[Coches Kilómetro (CK) (5+6+7)]]</f>
        <v>0</v>
      </c>
      <c r="BY65" s="71">
        <f>+Tabla1[[#This Row],[Recaudación/Coche Kilómetro (PESOS)]]/CP65</f>
        <v>0</v>
      </c>
      <c r="BZ65" s="72">
        <f>+Tabla1[[#This Row],[Recaudación Vta. Boletos $]]/Tabla1[[#This Row],[PAX Kilómetro]]</f>
        <v>0</v>
      </c>
      <c r="CA65" s="73">
        <f>+Tabla1[[#This Row],[Recaudación/Pasajeros Kilómetro (PESOS)]]/CP65</f>
        <v>0</v>
      </c>
      <c r="CB65" s="70">
        <f>+Tabla1[[#This Row],[Recaudación Vta. Boletos $]]/Tabla1[[#This Row],[Personal]]</f>
        <v>0</v>
      </c>
      <c r="CC65" s="71">
        <f>+Tabla1[[#This Row],[Recaudación/Personal (PESOS)]]/CP65</f>
        <v>0</v>
      </c>
      <c r="CD65" s="35">
        <f>+Tabla1[[#This Row],[Pasajeros Pagos (PAX)]]/Tabla1[[#This Row],[Personal]]</f>
        <v>6643.9006309148263</v>
      </c>
      <c r="CE65" s="74">
        <f>+Tabla1[[#This Row],[Trenes Corridos (TC)]]/Tabla1[[#This Row],[Personal]]</f>
        <v>8.1940063091482642</v>
      </c>
      <c r="CF65" s="35">
        <f>+Tabla1[[#This Row],[Pasajeros Pagos (PAX)]]/Tabla1[[#This Row],[Km. Línea (entre cabeceras) en Servicio]]</f>
        <v>75978.228715728721</v>
      </c>
      <c r="CG65" s="35">
        <f>+Tabla1[[#This Row],[Pasajeros Pagos (PAX)]]/Tabla1[[#This Row],[Cantidad de Estaciones en Servicio]]</f>
        <v>210611.65</v>
      </c>
      <c r="CH65" s="35">
        <f>+Tabla1[[#This Row],[PAX Kilómetro]]/Tabla1[[#This Row],[Km. Línea (entre cabeceras) en Servicio]]</f>
        <v>1836393.7880591634</v>
      </c>
      <c r="CI65" s="35">
        <f>+Tabla1[[#This Row],[Coches Kilómetro (CK) (5+6+7)]]/Tabla1[[#This Row],[Km. Línea (entre cabeceras) en Servicio]]</f>
        <v>32832.400000000001</v>
      </c>
      <c r="CJ65" s="35">
        <f>+[1]!SMar_InfraMR[[#This Row],[Total Coches Remolcados]]</f>
        <v>146</v>
      </c>
      <c r="CK65" s="35">
        <f>+Tabla1[[#This Row],[Pasajeros Pagos (PAX)]]/Tabla1[[#This Row],[Coches en Servicio]]</f>
        <v>28850.910958904111</v>
      </c>
      <c r="CM65" s="12">
        <f>+Tabla1[[#This Row],[PAX x Tren]]</f>
        <v>810.82444658325312</v>
      </c>
      <c r="CN65" s="11">
        <v>0.99376194626098935</v>
      </c>
      <c r="CP65" s="10">
        <v>1.0001</v>
      </c>
      <c r="CQ65" s="67">
        <v>675.87729777553409</v>
      </c>
      <c r="EA65" s="2">
        <v>1998</v>
      </c>
      <c r="EB65" s="2" t="s">
        <v>0</v>
      </c>
    </row>
    <row r="66" spans="1:132" ht="12.75" customHeight="1" x14ac:dyDescent="0.2">
      <c r="A66" s="91" t="s">
        <v>205</v>
      </c>
      <c r="B66" s="2" t="s">
        <v>1</v>
      </c>
      <c r="C66" s="94">
        <v>35916</v>
      </c>
      <c r="D66" s="4" t="s">
        <v>253</v>
      </c>
      <c r="E66" s="4" t="s">
        <v>251</v>
      </c>
      <c r="F66" s="4" t="s">
        <v>252</v>
      </c>
      <c r="G66" s="4" t="s">
        <v>112</v>
      </c>
      <c r="H66" s="6">
        <f>Tabla1[[#This Row],[Trenes Corridos (TC)]]*Tabla1[[#This Row],[Km. Línea (entre cabeceras) en Servicio]]</f>
        <v>290394.71999999997</v>
      </c>
      <c r="K66" s="89">
        <f>+Tabla1[[#This Row],[TK Remolcados (1)]]+Tabla1[[#This Row],[TK Coche Motor (2)]]+Tabla1[[#This Row],[TK Eléctricos (3)]]</f>
        <v>290394.71999999997</v>
      </c>
      <c r="L66" s="15">
        <f>Tabla1[[#This Row],[Trenes Kilómetro (TK) (1+2+3)]]/K54-1</f>
        <v>4.5508982035928236E-2</v>
      </c>
      <c r="M66" s="6">
        <f>Tabla1[[#This Row],[TK Remolcados (1)]]</f>
        <v>290394.71999999997</v>
      </c>
      <c r="N66" s="35">
        <f>Tabla1[[#This Row],[TK Remolcados (1)]]*Tabla1[[#This Row],[Form. Media Trenes Remolcados]]</f>
        <v>1823678.8415999999</v>
      </c>
      <c r="O66" s="6"/>
      <c r="P66" s="6"/>
      <c r="Q66" s="89">
        <f>Tabla1[[#This Row],[CK Remolcados (5)]]+Tabla1[[#This Row],[CK Coche Motor (6)]]+Tabla1[[#This Row],[CK Eléctricos (7)]]</f>
        <v>1823678.8415999999</v>
      </c>
      <c r="R66" s="34">
        <f>IFERROR(Tabla1[[#This Row],[Coches Kilómetro (CK) (5+6+7)]]/Q54-1,0)</f>
        <v>9.4299401197604826E-2</v>
      </c>
      <c r="S66" s="36">
        <v>37.5</v>
      </c>
      <c r="T66" s="34">
        <f>Tabla1[[#This Row],[Velocidad Comercial Trenes Diésel]]/S54-1</f>
        <v>1.0781671159029615E-2</v>
      </c>
      <c r="U66" s="36"/>
      <c r="V66" s="34"/>
      <c r="W66" s="36">
        <v>6.28</v>
      </c>
      <c r="X66" s="6"/>
      <c r="Y66" s="6"/>
      <c r="Z66" s="35">
        <f>Tabla1[[#This Row],[Form. Media Trenes Remolcados]]*Tabla1[[#This Row],[Asientos Prom. x C. Remolcados]]*Tabla1[[#This Row],[Trenes Corridos (TC)]]</f>
        <v>3157885.44</v>
      </c>
      <c r="AC66" s="6">
        <v>96</v>
      </c>
      <c r="AF66" s="6">
        <f>+'[2]SM TAB'!$H70</f>
        <v>5254</v>
      </c>
      <c r="AG66" s="6">
        <f>+Tabla1[[#This Row],[Trenes Programados]]-Tabla1[[#This Row],[Trenes Corridos (TC)]]</f>
        <v>16</v>
      </c>
      <c r="AH66" s="89">
        <f>+'[2]SM TAB'!$J70</f>
        <v>5238</v>
      </c>
      <c r="AI66" s="15">
        <f>IFERROR(+Tabla1[[#This Row],[Trenes Corridos (TC)]]/AH54-1,0)</f>
        <v>4.5508982035928236E-2</v>
      </c>
      <c r="AJ66" s="6">
        <f>+'[2]SM TAB'!$K70</f>
        <v>5172</v>
      </c>
      <c r="AK66" s="6">
        <f>+Tabla1[[#This Row],[Trenes Corridos (TC)]]-Tabla1[[#This Row],[Trenes Puntuales]]</f>
        <v>66</v>
      </c>
      <c r="AL66" s="92">
        <f>Tabla1[[#This Row],[Trenes Puntuales]]/Tabla1[[#This Row],[Trenes Programados]]</f>
        <v>0.98439284354777312</v>
      </c>
      <c r="AM66" s="92">
        <v>0.95</v>
      </c>
      <c r="AN66" s="92">
        <f>+IF(Tabla1[[#This Row],[Regularidad Absoluta]]&gt;=Tabla1[[#This Row],[RA 95%]],Tabla1[[#This Row],[Regularidad Absoluta]],"")</f>
        <v>0.98439284354777312</v>
      </c>
      <c r="AO66" s="92">
        <f>Tabla1[[#This Row],[Trenes Puntuales]]/Tabla1[[#This Row],[Trenes Corridos (TC)]]</f>
        <v>0.98739977090492559</v>
      </c>
      <c r="AP66" s="92">
        <f>Tabla1[[#This Row],[Trenes Corridos (TC)]]/Tabla1[[#This Row],[Trenes Programados]]</f>
        <v>0.99695470118005325</v>
      </c>
      <c r="AQ66" s="92">
        <f>IFERROR(Tabla1[[#This Row],[Regularidad Relativa]]/AO54-1,0)</f>
        <v>2.6322168513211119E-2</v>
      </c>
      <c r="AR66" s="7">
        <f>+'[3]DATOS SM#Bol por Estación'!$AE50</f>
        <v>4218885</v>
      </c>
      <c r="AS66" s="15">
        <f>+Tabla1[[#This Row],[Pasajeros Pagos (PAX)]]/AR54-1</f>
        <v>6.2164366800353532E-2</v>
      </c>
      <c r="AT66" s="6">
        <f>+Tabla1[[#This Row],[Pasajeros Pagos (PAX)]]/Tabla1[[#This Row],[Indice Dia Habil]]</f>
        <v>162828.4446159784</v>
      </c>
      <c r="AU66" s="15">
        <f>+Tabla1[[#This Row],[PAX Día Habil]]/AT54-1</f>
        <v>0.10479852123772782</v>
      </c>
      <c r="AV66" s="6">
        <f>+Tabla1[[#This Row],[Pasajeros Pagos (PAX)]]/Tabla1[[#This Row],[Trenes Corridos (TC)]]</f>
        <v>805.43814432989689</v>
      </c>
      <c r="AW66" s="6">
        <f>+Tabla1[[#This Row],[PAX x Tren]]/Tabla1[[#This Row],[Form. Media Trenes Remolcados]]</f>
        <v>128.25448158119377</v>
      </c>
      <c r="AX66" s="15">
        <f>+Tabla1[[#This Row],[PAX x Coche]]/AW54-1</f>
        <v>-2.9365852126102432E-2</v>
      </c>
      <c r="AY66" s="6">
        <v>188</v>
      </c>
      <c r="AZ66" s="9">
        <f>+Tabla1[[#This Row],[PAX Kilómetro]]/Tabla1[[#This Row],[Coches Kilómetro (CK) (5+6+7)]]</f>
        <v>55.498286672670247</v>
      </c>
      <c r="BA66" s="15">
        <f>+Tabla1[[#This Row],[Ocupación Media (PaxKm/CocheKm)]]/AZ54-1</f>
        <v>-5.4203362814995937E-2</v>
      </c>
      <c r="BB66" s="15">
        <f>+Tabla1[[#This Row],[Ocupación Media (PaxKm/CocheKm)]]/Tabla1[[#This Row],[Capacidad x Coche (4xm2)]]</f>
        <v>0.29520365251420344</v>
      </c>
      <c r="BC66" s="15">
        <f>+Tabla1[[#This Row],[% de Ocupación Media PAX]]/BB54-1</f>
        <v>-5.4203362814996048E-2</v>
      </c>
      <c r="BD66" s="35">
        <f>+Tabla1[[#This Row],[Pasajeros Pagos (PAX)]]*Tabla1[[#This Row],[PAX Recorrido Medio]]</f>
        <v>101211051.14999999</v>
      </c>
      <c r="BE66" s="36">
        <v>23.99</v>
      </c>
      <c r="BF66" s="34">
        <f>+Tabla1[[#This Row],[PAX Recorrido Medio]]/BE54-1</f>
        <v>-2.5588952071486704E-2</v>
      </c>
      <c r="BG66" s="35">
        <f>+Tabla1[[#This Row],[Pasajeros Pagos (PAX)]]*CN66</f>
        <v>4120689.621394041</v>
      </c>
      <c r="BH66" s="123">
        <f t="shared" si="2"/>
        <v>0.19999984830112194</v>
      </c>
      <c r="BI66" s="89">
        <f t="shared" ref="BI66:BI129" si="3">(+AH66*CM66)*((+(20/(1-20/100))/100)+1)-1</f>
        <v>5273605.25</v>
      </c>
      <c r="BJ66" s="34">
        <f>+(Tabla1[[#This Row],[Variación % TC]]*0.2)-(Tabla1[[#This Row],[Vaciación % PAX Recorrido Medio]]*0.1)-(Tabla1[[#This Row],[Variación % Ocupación PAX]]*0.5)+(Tabla1[[#This Row],[Variación % RA]]*0.1)+(Tabla1[[#This Row],[Variación % Velocidad Comercial TE]]*0.1)</f>
        <v>4.1394589873153455E-2</v>
      </c>
      <c r="BL66" s="10"/>
      <c r="BN66" s="47"/>
      <c r="BO66" s="80">
        <v>25.91</v>
      </c>
      <c r="BP66" s="74">
        <v>55.44</v>
      </c>
      <c r="BQ66" s="74">
        <f>+Tabla1[[#This Row],[Km. Línea (entre cabeceras) en Servicio]]</f>
        <v>55.44</v>
      </c>
      <c r="BR66" s="35">
        <v>20</v>
      </c>
      <c r="BS66" s="35">
        <v>634</v>
      </c>
      <c r="BT66" s="70">
        <f>+Tabla1[[#This Row],[Recaudación Vta. Boletos $]]/Tabla1[[#This Row],[Km. Línea (entre cabeceras) en Servicio]]</f>
        <v>0</v>
      </c>
      <c r="BU66" s="71">
        <f>+Tabla1[[#This Row],[Recaudación/Km. Línea (PESOS)]]/CP66</f>
        <v>0</v>
      </c>
      <c r="BV66" s="70">
        <f>+Tabla1[[#This Row],[Recaudación Vta. Boletos $]]/Tabla1[[#This Row],[Trenes Corridos (TC)]]</f>
        <v>0</v>
      </c>
      <c r="BW66" s="71">
        <f>+Tabla1[[#This Row],[Recaudación/Trenes Corridos (PESOS)]]/CP66</f>
        <v>0</v>
      </c>
      <c r="BX66" s="70">
        <f>+Tabla1[[#This Row],[Recaudación Vta. Boletos $]]/Tabla1[[#This Row],[Coches Kilómetro (CK) (5+6+7)]]</f>
        <v>0</v>
      </c>
      <c r="BY66" s="71">
        <f>+Tabla1[[#This Row],[Recaudación/Coche Kilómetro (PESOS)]]/CP66</f>
        <v>0</v>
      </c>
      <c r="BZ66" s="72">
        <f>+Tabla1[[#This Row],[Recaudación Vta. Boletos $]]/Tabla1[[#This Row],[PAX Kilómetro]]</f>
        <v>0</v>
      </c>
      <c r="CA66" s="73">
        <f>+Tabla1[[#This Row],[Recaudación/Pasajeros Kilómetro (PESOS)]]/CP66</f>
        <v>0</v>
      </c>
      <c r="CB66" s="70">
        <f>+Tabla1[[#This Row],[Recaudación Vta. Boletos $]]/Tabla1[[#This Row],[Personal]]</f>
        <v>0</v>
      </c>
      <c r="CC66" s="71">
        <f>+Tabla1[[#This Row],[Recaudación/Personal (PESOS)]]/CP66</f>
        <v>0</v>
      </c>
      <c r="CD66" s="35">
        <f>+Tabla1[[#This Row],[Pasajeros Pagos (PAX)]]/Tabla1[[#This Row],[Personal]]</f>
        <v>6654.3927444794954</v>
      </c>
      <c r="CE66" s="74">
        <f>+Tabla1[[#This Row],[Trenes Corridos (TC)]]/Tabla1[[#This Row],[Personal]]</f>
        <v>8.2618296529968447</v>
      </c>
      <c r="CF66" s="35">
        <f>+Tabla1[[#This Row],[Pasajeros Pagos (PAX)]]/Tabla1[[#This Row],[Km. Línea (entre cabeceras) en Servicio]]</f>
        <v>76098.21428571429</v>
      </c>
      <c r="CG66" s="35">
        <f>+Tabla1[[#This Row],[Pasajeros Pagos (PAX)]]/Tabla1[[#This Row],[Cantidad de Estaciones en Servicio]]</f>
        <v>210944.25</v>
      </c>
      <c r="CH66" s="35">
        <f>+Tabla1[[#This Row],[PAX Kilómetro]]/Tabla1[[#This Row],[Km. Línea (entre cabeceras) en Servicio]]</f>
        <v>1825596.1607142857</v>
      </c>
      <c r="CI66" s="35">
        <f>+Tabla1[[#This Row],[Coches Kilómetro (CK) (5+6+7)]]/Tabla1[[#This Row],[Km. Línea (entre cabeceras) en Servicio]]</f>
        <v>32894.639999999999</v>
      </c>
      <c r="CJ66" s="35">
        <f>+[1]!SMar_InfraMR[[#This Row],[Total Coches Remolcados]]</f>
        <v>146</v>
      </c>
      <c r="CK66" s="35">
        <f>+Tabla1[[#This Row],[Pasajeros Pagos (PAX)]]/Tabla1[[#This Row],[Coches en Servicio]]</f>
        <v>28896.472602739726</v>
      </c>
      <c r="CM66" s="12">
        <f>+Tabla1[[#This Row],[PAX x Tren]]</f>
        <v>805.43814432989689</v>
      </c>
      <c r="CN66" s="11">
        <v>0.97672480321081068</v>
      </c>
      <c r="CP66" s="10">
        <v>0.99970000000000003</v>
      </c>
      <c r="CQ66" s="67">
        <v>679.62644837791879</v>
      </c>
      <c r="EA66" s="2">
        <v>1998</v>
      </c>
      <c r="EB66" s="2" t="s">
        <v>1</v>
      </c>
    </row>
    <row r="67" spans="1:132" ht="12.75" customHeight="1" x14ac:dyDescent="0.2">
      <c r="A67" s="91" t="s">
        <v>205</v>
      </c>
      <c r="B67" s="2" t="s">
        <v>2</v>
      </c>
      <c r="C67" s="94">
        <v>35947</v>
      </c>
      <c r="D67" s="4" t="s">
        <v>253</v>
      </c>
      <c r="E67" s="4" t="s">
        <v>251</v>
      </c>
      <c r="F67" s="4" t="s">
        <v>252</v>
      </c>
      <c r="G67" s="4" t="s">
        <v>112</v>
      </c>
      <c r="H67" s="6">
        <f>Tabla1[[#This Row],[Trenes Corridos (TC)]]*Tabla1[[#This Row],[Km. Línea (entre cabeceras) en Servicio]]</f>
        <v>284906.15999999997</v>
      </c>
      <c r="K67" s="89">
        <f>+Tabla1[[#This Row],[TK Remolcados (1)]]+Tabla1[[#This Row],[TK Coche Motor (2)]]+Tabla1[[#This Row],[TK Eléctricos (3)]]</f>
        <v>284906.15999999997</v>
      </c>
      <c r="L67" s="15">
        <f>Tabla1[[#This Row],[Trenes Kilómetro (TK) (1+2+3)]]/K55-1</f>
        <v>5.7189878625797164E-2</v>
      </c>
      <c r="M67" s="6">
        <f>Tabla1[[#This Row],[TK Remolcados (1)]]</f>
        <v>284906.15999999997</v>
      </c>
      <c r="N67" s="35">
        <f>Tabla1[[#This Row],[TK Remolcados (1)]]*Tabla1[[#This Row],[Form. Media Trenes Remolcados]]</f>
        <v>1792059.7463999998</v>
      </c>
      <c r="O67" s="6"/>
      <c r="P67" s="6"/>
      <c r="Q67" s="89">
        <f>Tabla1[[#This Row],[CK Remolcados (5)]]+Tabla1[[#This Row],[CK Coche Motor (6)]]+Tabla1[[#This Row],[CK Eléctricos (7)]]</f>
        <v>1792059.7463999998</v>
      </c>
      <c r="R67" s="34">
        <f>IFERROR(Tabla1[[#This Row],[Coches Kilómetro (CK) (5+6+7)]]/Q55-1,0)</f>
        <v>0.10644331723065981</v>
      </c>
      <c r="S67" s="36">
        <v>37.4</v>
      </c>
      <c r="T67" s="34">
        <f>Tabla1[[#This Row],[Velocidad Comercial Trenes Diésel]]/S55-1</f>
        <v>8.0862533692722671E-3</v>
      </c>
      <c r="U67" s="36"/>
      <c r="V67" s="34"/>
      <c r="W67" s="36">
        <v>6.29</v>
      </c>
      <c r="X67" s="6"/>
      <c r="Y67" s="6"/>
      <c r="Z67" s="35">
        <f>Tabla1[[#This Row],[Form. Media Trenes Remolcados]]*Tabla1[[#This Row],[Asientos Prom. x C. Remolcados]]*Tabla1[[#This Row],[Trenes Corridos (TC)]]</f>
        <v>3103133.7600000002</v>
      </c>
      <c r="AC67" s="6">
        <v>96</v>
      </c>
      <c r="AF67" s="6">
        <f>+'[2]SM TAB'!$H71</f>
        <v>5160</v>
      </c>
      <c r="AG67" s="6">
        <f>+Tabla1[[#This Row],[Trenes Programados]]-Tabla1[[#This Row],[Trenes Corridos (TC)]]</f>
        <v>21</v>
      </c>
      <c r="AH67" s="89">
        <f>+'[2]SM TAB'!$J71</f>
        <v>5139</v>
      </c>
      <c r="AI67" s="15">
        <f>IFERROR(+Tabla1[[#This Row],[Trenes Corridos (TC)]]/AH55-1,0)</f>
        <v>5.7189878625797164E-2</v>
      </c>
      <c r="AJ67" s="6">
        <f>+'[2]SM TAB'!$K71</f>
        <v>5016</v>
      </c>
      <c r="AK67" s="6">
        <f>+Tabla1[[#This Row],[Trenes Corridos (TC)]]-Tabla1[[#This Row],[Trenes Puntuales]]</f>
        <v>123</v>
      </c>
      <c r="AL67" s="92">
        <f>Tabla1[[#This Row],[Trenes Puntuales]]/Tabla1[[#This Row],[Trenes Programados]]</f>
        <v>0.97209302325581393</v>
      </c>
      <c r="AM67" s="92">
        <v>0.95</v>
      </c>
      <c r="AN67" s="92">
        <f>+IF(Tabla1[[#This Row],[Regularidad Absoluta]]&gt;=Tabla1[[#This Row],[RA 95%]],Tabla1[[#This Row],[Regularidad Absoluta]],"")</f>
        <v>0.97209302325581393</v>
      </c>
      <c r="AO67" s="92">
        <f>Tabla1[[#This Row],[Trenes Puntuales]]/Tabla1[[#This Row],[Trenes Corridos (TC)]]</f>
        <v>0.97606538237011087</v>
      </c>
      <c r="AP67" s="92">
        <f>Tabla1[[#This Row],[Trenes Corridos (TC)]]/Tabla1[[#This Row],[Trenes Programados]]</f>
        <v>0.99593023255813951</v>
      </c>
      <c r="AQ67" s="92">
        <f>IFERROR(Tabla1[[#This Row],[Regularidad Relativa]]/AO55-1,0)</f>
        <v>1.0145587332575756E-2</v>
      </c>
      <c r="AR67" s="7">
        <f>+'[3]DATOS SM#Bol por Estación'!$AE51</f>
        <v>4054104</v>
      </c>
      <c r="AS67" s="15">
        <f>+Tabla1[[#This Row],[Pasajeros Pagos (PAX)]]/AR55-1</f>
        <v>0.10641477590763126</v>
      </c>
      <c r="AT67" s="6">
        <f>+Tabla1[[#This Row],[Pasajeros Pagos (PAX)]]/Tabla1[[#This Row],[Indice Dia Habil]]</f>
        <v>157624.57231726285</v>
      </c>
      <c r="AU67" s="15">
        <f>+Tabla1[[#This Row],[PAX Día Habil]]/AT55-1</f>
        <v>8.4045581371396283E-2</v>
      </c>
      <c r="AV67" s="6">
        <f>+Tabla1[[#This Row],[Pasajeros Pagos (PAX)]]/Tabla1[[#This Row],[Trenes Corridos (TC)]]</f>
        <v>788.88966725043781</v>
      </c>
      <c r="AW67" s="6">
        <f>+Tabla1[[#This Row],[PAX x Tren]]/Tabla1[[#This Row],[Form. Media Trenes Remolcados]]</f>
        <v>125.4196609301173</v>
      </c>
      <c r="AX67" s="15">
        <f>+Tabla1[[#This Row],[PAX x Coche]]/AW55-1</f>
        <v>-2.5795558239671834E-5</v>
      </c>
      <c r="AY67" s="6">
        <v>188</v>
      </c>
      <c r="AZ67" s="9">
        <f>+Tabla1[[#This Row],[PAX Kilómetro]]/Tabla1[[#This Row],[Coches Kilómetro (CK) (5+6+7)]]</f>
        <v>54.181112541058972</v>
      </c>
      <c r="BA67" s="15">
        <f>+Tabla1[[#This Row],[Ocupación Media (PaxKm/CocheKm)]]/AZ55-1</f>
        <v>-2.5259169866497455E-2</v>
      </c>
      <c r="BB67" s="15">
        <f>+Tabla1[[#This Row],[Ocupación Media (PaxKm/CocheKm)]]/Tabla1[[#This Row],[Capacidad x Coche (4xm2)]]</f>
        <v>0.28819740713329239</v>
      </c>
      <c r="BC67" s="15">
        <f>+Tabla1[[#This Row],[% de Ocupación Media PAX]]/BB55-1</f>
        <v>-2.5259169866497455E-2</v>
      </c>
      <c r="BD67" s="35">
        <f>+Tabla1[[#This Row],[Pasajeros Pagos (PAX)]]*Tabla1[[#This Row],[PAX Recorrido Medio]]</f>
        <v>97095790.799999997</v>
      </c>
      <c r="BE67" s="36">
        <v>23.95</v>
      </c>
      <c r="BF67" s="34">
        <f>+Tabla1[[#This Row],[PAX Recorrido Medio]]/BE55-1</f>
        <v>-2.5234025234025292E-2</v>
      </c>
      <c r="BG67" s="35">
        <f>+Tabla1[[#This Row],[Pasajeros Pagos (PAX)]]*CN67</f>
        <v>4129974.1391042979</v>
      </c>
      <c r="BH67" s="123">
        <f t="shared" si="2"/>
        <v>0.19999984213524713</v>
      </c>
      <c r="BI67" s="89">
        <f t="shared" si="3"/>
        <v>5067629</v>
      </c>
      <c r="BJ67" s="34">
        <f>+(Tabla1[[#This Row],[Variación % TC]]*0.2)-(Tabla1[[#This Row],[Vaciación % PAX Recorrido Medio]]*0.1)-(Tabla1[[#This Row],[Variación % Ocupación PAX]]*0.5)+(Tabla1[[#This Row],[Variación % RA]]*0.1)+(Tabla1[[#This Row],[Variación % Velocidad Comercial TE]]*0.1)</f>
        <v>2.7605521915068265E-2</v>
      </c>
      <c r="BL67" s="10"/>
      <c r="BN67" s="47"/>
      <c r="BO67" s="80">
        <v>25.72</v>
      </c>
      <c r="BP67" s="74">
        <v>55.44</v>
      </c>
      <c r="BQ67" s="74">
        <f>+Tabla1[[#This Row],[Km. Línea (entre cabeceras) en Servicio]]</f>
        <v>55.44</v>
      </c>
      <c r="BR67" s="35">
        <v>20</v>
      </c>
      <c r="BS67" s="35">
        <v>634</v>
      </c>
      <c r="BT67" s="70">
        <f>+Tabla1[[#This Row],[Recaudación Vta. Boletos $]]/Tabla1[[#This Row],[Km. Línea (entre cabeceras) en Servicio]]</f>
        <v>0</v>
      </c>
      <c r="BU67" s="71">
        <f>+Tabla1[[#This Row],[Recaudación/Km. Línea (PESOS)]]/CP67</f>
        <v>0</v>
      </c>
      <c r="BV67" s="70">
        <f>+Tabla1[[#This Row],[Recaudación Vta. Boletos $]]/Tabla1[[#This Row],[Trenes Corridos (TC)]]</f>
        <v>0</v>
      </c>
      <c r="BW67" s="71">
        <f>+Tabla1[[#This Row],[Recaudación/Trenes Corridos (PESOS)]]/CP67</f>
        <v>0</v>
      </c>
      <c r="BX67" s="70">
        <f>+Tabla1[[#This Row],[Recaudación Vta. Boletos $]]/Tabla1[[#This Row],[Coches Kilómetro (CK) (5+6+7)]]</f>
        <v>0</v>
      </c>
      <c r="BY67" s="71">
        <f>+Tabla1[[#This Row],[Recaudación/Coche Kilómetro (PESOS)]]/CP67</f>
        <v>0</v>
      </c>
      <c r="BZ67" s="72">
        <f>+Tabla1[[#This Row],[Recaudación Vta. Boletos $]]/Tabla1[[#This Row],[PAX Kilómetro]]</f>
        <v>0</v>
      </c>
      <c r="CA67" s="73">
        <f>+Tabla1[[#This Row],[Recaudación/Pasajeros Kilómetro (PESOS)]]/CP67</f>
        <v>0</v>
      </c>
      <c r="CB67" s="70">
        <f>+Tabla1[[#This Row],[Recaudación Vta. Boletos $]]/Tabla1[[#This Row],[Personal]]</f>
        <v>0</v>
      </c>
      <c r="CC67" s="71">
        <f>+Tabla1[[#This Row],[Recaudación/Personal (PESOS)]]/CP67</f>
        <v>0</v>
      </c>
      <c r="CD67" s="35">
        <f>+Tabla1[[#This Row],[Pasajeros Pagos (PAX)]]/Tabla1[[#This Row],[Personal]]</f>
        <v>6394.4858044164039</v>
      </c>
      <c r="CE67" s="74">
        <f>+Tabla1[[#This Row],[Trenes Corridos (TC)]]/Tabla1[[#This Row],[Personal]]</f>
        <v>8.1056782334384856</v>
      </c>
      <c r="CF67" s="35">
        <f>+Tabla1[[#This Row],[Pasajeros Pagos (PAX)]]/Tabla1[[#This Row],[Km. Línea (entre cabeceras) en Servicio]]</f>
        <v>73125.974025974036</v>
      </c>
      <c r="CG67" s="35">
        <f>+Tabla1[[#This Row],[Pasajeros Pagos (PAX)]]/Tabla1[[#This Row],[Cantidad de Estaciones en Servicio]]</f>
        <v>202705.2</v>
      </c>
      <c r="CH67" s="35">
        <f>+Tabla1[[#This Row],[PAX Kilómetro]]/Tabla1[[#This Row],[Km. Línea (entre cabeceras) en Servicio]]</f>
        <v>1751367.0779220778</v>
      </c>
      <c r="CI67" s="35">
        <f>+Tabla1[[#This Row],[Coches Kilómetro (CK) (5+6+7)]]/Tabla1[[#This Row],[Km. Línea (entre cabeceras) en Servicio]]</f>
        <v>32324.309999999998</v>
      </c>
      <c r="CJ67" s="35">
        <f>+[1]!SMar_InfraMR[[#This Row],[Total Coches Remolcados]]</f>
        <v>146</v>
      </c>
      <c r="CK67" s="35">
        <f>+Tabla1[[#This Row],[Pasajeros Pagos (PAX)]]/Tabla1[[#This Row],[Coches en Servicio]]</f>
        <v>27767.835616438355</v>
      </c>
      <c r="CM67" s="12">
        <f>+Tabla1[[#This Row],[PAX x Tren]]</f>
        <v>788.88966725043781</v>
      </c>
      <c r="CN67" s="11">
        <v>1.0187144037509392</v>
      </c>
      <c r="CP67" s="10">
        <v>0.99970000000000003</v>
      </c>
      <c r="CQ67" s="67">
        <v>686.8499313375504</v>
      </c>
      <c r="EA67" s="2">
        <v>1998</v>
      </c>
      <c r="EB67" s="2" t="s">
        <v>2</v>
      </c>
    </row>
    <row r="68" spans="1:132" ht="12.75" customHeight="1" x14ac:dyDescent="0.2">
      <c r="A68" s="91" t="s">
        <v>205</v>
      </c>
      <c r="B68" s="2" t="s">
        <v>3</v>
      </c>
      <c r="C68" s="94">
        <v>35977</v>
      </c>
      <c r="D68" s="4" t="s">
        <v>253</v>
      </c>
      <c r="E68" s="4" t="s">
        <v>251</v>
      </c>
      <c r="F68" s="4" t="s">
        <v>252</v>
      </c>
      <c r="G68" s="4" t="s">
        <v>112</v>
      </c>
      <c r="H68" s="6">
        <f>Tabla1[[#This Row],[Trenes Corridos (TC)]]*Tabla1[[#This Row],[Km. Línea (entre cabeceras) en Servicio]]</f>
        <v>300651.12</v>
      </c>
      <c r="K68" s="89">
        <f>+Tabla1[[#This Row],[TK Remolcados (1)]]+Tabla1[[#This Row],[TK Coche Motor (2)]]+Tabla1[[#This Row],[TK Eléctricos (3)]]</f>
        <v>300651.12</v>
      </c>
      <c r="L68" s="15">
        <f>Tabla1[[#This Row],[Trenes Kilómetro (TK) (1+2+3)]]/K56-1</f>
        <v>0.100223168999797</v>
      </c>
      <c r="M68" s="6">
        <f>Tabla1[[#This Row],[TK Remolcados (1)]]</f>
        <v>300651.12</v>
      </c>
      <c r="N68" s="35">
        <f>Tabla1[[#This Row],[TK Remolcados (1)]]*Tabla1[[#This Row],[Form. Media Trenes Remolcados]]</f>
        <v>1894102.0559999999</v>
      </c>
      <c r="O68" s="6"/>
      <c r="P68" s="6"/>
      <c r="Q68" s="89">
        <f>Tabla1[[#This Row],[CK Remolcados (5)]]+Tabla1[[#This Row],[CK Coche Motor (6)]]+Tabla1[[#This Row],[CK Eléctricos (7)]]</f>
        <v>1894102.0559999999</v>
      </c>
      <c r="R68" s="34">
        <f>IFERROR(Tabla1[[#This Row],[Coches Kilómetro (CK) (5+6+7)]]/Q56-1,0)</f>
        <v>0.15139633965095056</v>
      </c>
      <c r="S68" s="36">
        <v>37.4</v>
      </c>
      <c r="T68" s="34">
        <f>Tabla1[[#This Row],[Velocidad Comercial Trenes Diésel]]/S56-1</f>
        <v>2.6809651474530849E-3</v>
      </c>
      <c r="U68" s="36"/>
      <c r="V68" s="34"/>
      <c r="W68" s="36">
        <v>6.3</v>
      </c>
      <c r="X68" s="6"/>
      <c r="Y68" s="6"/>
      <c r="Z68" s="35">
        <f>Tabla1[[#This Row],[Form. Media Trenes Remolcados]]*Tabla1[[#This Row],[Asientos Prom. x C. Remolcados]]*Tabla1[[#This Row],[Trenes Corridos (TC)]]</f>
        <v>3279830.4</v>
      </c>
      <c r="AC68" s="6">
        <v>96</v>
      </c>
      <c r="AF68" s="6">
        <f>+'[2]SM TAB'!$H72</f>
        <v>5450</v>
      </c>
      <c r="AG68" s="6">
        <f>+Tabla1[[#This Row],[Trenes Programados]]-Tabla1[[#This Row],[Trenes Corridos (TC)]]</f>
        <v>27</v>
      </c>
      <c r="AH68" s="89">
        <f>+'[2]SM TAB'!$J72</f>
        <v>5423</v>
      </c>
      <c r="AI68" s="15">
        <f>IFERROR(+Tabla1[[#This Row],[Trenes Corridos (TC)]]/AH56-1,0)</f>
        <v>0.10022316899979722</v>
      </c>
      <c r="AJ68" s="6">
        <f>+'[2]SM TAB'!$K72</f>
        <v>5324</v>
      </c>
      <c r="AK68" s="6">
        <f>+Tabla1[[#This Row],[Trenes Corridos (TC)]]-Tabla1[[#This Row],[Trenes Puntuales]]</f>
        <v>99</v>
      </c>
      <c r="AL68" s="92">
        <f>Tabla1[[#This Row],[Trenes Puntuales]]/Tabla1[[#This Row],[Trenes Programados]]</f>
        <v>0.97688073394495412</v>
      </c>
      <c r="AM68" s="92">
        <v>0.95</v>
      </c>
      <c r="AN68" s="92">
        <f>+IF(Tabla1[[#This Row],[Regularidad Absoluta]]&gt;=Tabla1[[#This Row],[RA 95%]],Tabla1[[#This Row],[Regularidad Absoluta]],"")</f>
        <v>0.97688073394495412</v>
      </c>
      <c r="AO68" s="92">
        <f>Tabla1[[#This Row],[Trenes Puntuales]]/Tabla1[[#This Row],[Trenes Corridos (TC)]]</f>
        <v>0.98174442190669375</v>
      </c>
      <c r="AP68" s="92">
        <f>Tabla1[[#This Row],[Trenes Corridos (TC)]]/Tabla1[[#This Row],[Trenes Programados]]</f>
        <v>0.99504587155963298</v>
      </c>
      <c r="AQ68" s="92">
        <f>IFERROR(Tabla1[[#This Row],[Regularidad Relativa]]/AO56-1,0)</f>
        <v>7.9188201579032391E-3</v>
      </c>
      <c r="AR68" s="7">
        <f>+'[3]DATOS SM#Bol por Estación'!$AE52</f>
        <v>4355910</v>
      </c>
      <c r="AS68" s="15">
        <f>+Tabla1[[#This Row],[Pasajeros Pagos (PAX)]]/AR56-1</f>
        <v>7.3375186630929567E-2</v>
      </c>
      <c r="AT68" s="6">
        <f>+Tabla1[[#This Row],[Pasajeros Pagos (PAX)]]/Tabla1[[#This Row],[Indice Dia Habil]]</f>
        <v>159908.59030837004</v>
      </c>
      <c r="AU68" s="15">
        <f>+Tabla1[[#This Row],[PAX Día Habil]]/AT56-1</f>
        <v>7.3375186630929345E-2</v>
      </c>
      <c r="AV68" s="6">
        <f>+Tabla1[[#This Row],[Pasajeros Pagos (PAX)]]/Tabla1[[#This Row],[Trenes Corridos (TC)]]</f>
        <v>803.2288401253918</v>
      </c>
      <c r="AW68" s="6">
        <f>+Tabla1[[#This Row],[PAX x Tren]]/Tabla1[[#This Row],[Form. Media Trenes Remolcados]]</f>
        <v>127.49664128974473</v>
      </c>
      <c r="AX68" s="15">
        <f>+Tabla1[[#This Row],[PAX x Coche]]/AW56-1</f>
        <v>-6.776220345087558E-2</v>
      </c>
      <c r="AY68" s="6">
        <v>188</v>
      </c>
      <c r="AZ68" s="9">
        <f>+Tabla1[[#This Row],[PAX Kilómetro]]/Tabla1[[#This Row],[Coches Kilómetro (CK) (5+6+7)]]</f>
        <v>55.722287490088654</v>
      </c>
      <c r="BA68" s="15">
        <f>+Tabla1[[#This Row],[Ocupación Media (PaxKm/CocheKm)]]/AZ56-1</f>
        <v>-8.8453518547809362E-2</v>
      </c>
      <c r="BB68" s="15">
        <f>+Tabla1[[#This Row],[Ocupación Media (PaxKm/CocheKm)]]/Tabla1[[#This Row],[Capacidad x Coche (4xm2)]]</f>
        <v>0.29639514622387581</v>
      </c>
      <c r="BC68" s="15">
        <f>+Tabla1[[#This Row],[% de Ocupación Media PAX]]/BB56-1</f>
        <v>-8.8453518547809362E-2</v>
      </c>
      <c r="BD68" s="35">
        <f>+Tabla1[[#This Row],[Pasajeros Pagos (PAX)]]*Tabla1[[#This Row],[PAX Recorrido Medio]]</f>
        <v>105543699.3</v>
      </c>
      <c r="BE68" s="36">
        <v>24.23</v>
      </c>
      <c r="BF68" s="34">
        <f>+Tabla1[[#This Row],[PAX Recorrido Medio]]/BE56-1</f>
        <v>-2.2195318805488307E-2</v>
      </c>
      <c r="BG68" s="35">
        <f>+Tabla1[[#This Row],[Pasajeros Pagos (PAX)]]*CN68</f>
        <v>4244174.0930494498</v>
      </c>
      <c r="BH68" s="123">
        <f t="shared" si="2"/>
        <v>0.19999985307315404</v>
      </c>
      <c r="BI68" s="89">
        <f t="shared" si="3"/>
        <v>5444886.5</v>
      </c>
      <c r="BJ68" s="34">
        <f>+(Tabla1[[#This Row],[Variación % TC]]*0.2)-(Tabla1[[#This Row],[Vaciación % PAX Recorrido Medio]]*0.1)-(Tabla1[[#This Row],[Variación % Ocupación PAX]]*0.5)+(Tabla1[[#This Row],[Variación % RA]]*0.1)+(Tabla1[[#This Row],[Variación % Velocidad Comercial TE]]*0.1)</f>
        <v>6.7282806970203279E-2</v>
      </c>
      <c r="BL68" s="10"/>
      <c r="BN68" s="47"/>
      <c r="BO68" s="80">
        <v>27.24</v>
      </c>
      <c r="BP68" s="74">
        <v>55.44</v>
      </c>
      <c r="BQ68" s="74">
        <f>+Tabla1[[#This Row],[Km. Línea (entre cabeceras) en Servicio]]</f>
        <v>55.44</v>
      </c>
      <c r="BR68" s="35">
        <v>20</v>
      </c>
      <c r="BS68" s="35">
        <v>634</v>
      </c>
      <c r="BT68" s="70">
        <f>+Tabla1[[#This Row],[Recaudación Vta. Boletos $]]/Tabla1[[#This Row],[Km. Línea (entre cabeceras) en Servicio]]</f>
        <v>0</v>
      </c>
      <c r="BU68" s="71">
        <f>+Tabla1[[#This Row],[Recaudación/Km. Línea (PESOS)]]/CP68</f>
        <v>0</v>
      </c>
      <c r="BV68" s="70">
        <f>+Tabla1[[#This Row],[Recaudación Vta. Boletos $]]/Tabla1[[#This Row],[Trenes Corridos (TC)]]</f>
        <v>0</v>
      </c>
      <c r="BW68" s="71">
        <f>+Tabla1[[#This Row],[Recaudación/Trenes Corridos (PESOS)]]/CP68</f>
        <v>0</v>
      </c>
      <c r="BX68" s="70">
        <f>+Tabla1[[#This Row],[Recaudación Vta. Boletos $]]/Tabla1[[#This Row],[Coches Kilómetro (CK) (5+6+7)]]</f>
        <v>0</v>
      </c>
      <c r="BY68" s="71">
        <f>+Tabla1[[#This Row],[Recaudación/Coche Kilómetro (PESOS)]]/CP68</f>
        <v>0</v>
      </c>
      <c r="BZ68" s="72">
        <f>+Tabla1[[#This Row],[Recaudación Vta. Boletos $]]/Tabla1[[#This Row],[PAX Kilómetro]]</f>
        <v>0</v>
      </c>
      <c r="CA68" s="73">
        <f>+Tabla1[[#This Row],[Recaudación/Pasajeros Kilómetro (PESOS)]]/CP68</f>
        <v>0</v>
      </c>
      <c r="CB68" s="70">
        <f>+Tabla1[[#This Row],[Recaudación Vta. Boletos $]]/Tabla1[[#This Row],[Personal]]</f>
        <v>0</v>
      </c>
      <c r="CC68" s="71">
        <f>+Tabla1[[#This Row],[Recaudación/Personal (PESOS)]]/CP68</f>
        <v>0</v>
      </c>
      <c r="CD68" s="35">
        <f>+Tabla1[[#This Row],[Pasajeros Pagos (PAX)]]/Tabla1[[#This Row],[Personal]]</f>
        <v>6870.5205047318614</v>
      </c>
      <c r="CE68" s="74">
        <f>+Tabla1[[#This Row],[Trenes Corridos (TC)]]/Tabla1[[#This Row],[Personal]]</f>
        <v>8.5536277602523665</v>
      </c>
      <c r="CF68" s="35">
        <f>+Tabla1[[#This Row],[Pasajeros Pagos (PAX)]]/Tabla1[[#This Row],[Km. Línea (entre cabeceras) en Servicio]]</f>
        <v>78569.805194805202</v>
      </c>
      <c r="CG68" s="35">
        <f>+Tabla1[[#This Row],[Pasajeros Pagos (PAX)]]/Tabla1[[#This Row],[Cantidad de Estaciones en Servicio]]</f>
        <v>217795.5</v>
      </c>
      <c r="CH68" s="35">
        <f>+Tabla1[[#This Row],[PAX Kilómetro]]/Tabla1[[#This Row],[Km. Línea (entre cabeceras) en Servicio]]</f>
        <v>1903746.37987013</v>
      </c>
      <c r="CI68" s="35">
        <f>+Tabla1[[#This Row],[Coches Kilómetro (CK) (5+6+7)]]/Tabla1[[#This Row],[Km. Línea (entre cabeceras) en Servicio]]</f>
        <v>34164.9</v>
      </c>
      <c r="CJ68" s="35">
        <f>+[1]!SMar_InfraMR[[#This Row],[Total Coches Remolcados]]</f>
        <v>146</v>
      </c>
      <c r="CK68" s="35">
        <f>+Tabla1[[#This Row],[Pasajeros Pagos (PAX)]]/Tabla1[[#This Row],[Coches en Servicio]]</f>
        <v>29835</v>
      </c>
      <c r="CM68" s="12">
        <f>+Tabla1[[#This Row],[PAX x Tren]]</f>
        <v>803.2288401253918</v>
      </c>
      <c r="CN68" s="11">
        <v>0.97434843535551685</v>
      </c>
      <c r="CP68" s="10">
        <v>1.0002</v>
      </c>
      <c r="CQ68" s="67">
        <v>694.07341429718201</v>
      </c>
      <c r="EA68" s="2">
        <v>1998</v>
      </c>
      <c r="EB68" s="2" t="s">
        <v>3</v>
      </c>
    </row>
    <row r="69" spans="1:132" ht="12.75" customHeight="1" x14ac:dyDescent="0.2">
      <c r="A69" s="91" t="s">
        <v>205</v>
      </c>
      <c r="B69" s="2" t="s">
        <v>4</v>
      </c>
      <c r="C69" s="94">
        <v>36008</v>
      </c>
      <c r="D69" s="4" t="s">
        <v>253</v>
      </c>
      <c r="E69" s="4" t="s">
        <v>251</v>
      </c>
      <c r="F69" s="4" t="s">
        <v>252</v>
      </c>
      <c r="G69" s="4" t="s">
        <v>112</v>
      </c>
      <c r="H69" s="6">
        <f>Tabla1[[#This Row],[Trenes Corridos (TC)]]*Tabla1[[#This Row],[Km. Línea (entre cabeceras) en Servicio]]</f>
        <v>294608.15999999997</v>
      </c>
      <c r="K69" s="89">
        <f>+Tabla1[[#This Row],[TK Remolcados (1)]]+Tabla1[[#This Row],[TK Coche Motor (2)]]+Tabla1[[#This Row],[TK Eléctricos (3)]]</f>
        <v>294608.15999999997</v>
      </c>
      <c r="L69" s="15">
        <f>Tabla1[[#This Row],[Trenes Kilómetro (TK) (1+2+3)]]/K57-1</f>
        <v>0.17280953431913493</v>
      </c>
      <c r="M69" s="6">
        <f>Tabla1[[#This Row],[TK Remolcados (1)]]</f>
        <v>294608.15999999997</v>
      </c>
      <c r="N69" s="35">
        <f>Tabla1[[#This Row],[TK Remolcados (1)]]*Tabla1[[#This Row],[Form. Media Trenes Remolcados]]</f>
        <v>1853085.3263999999</v>
      </c>
      <c r="O69" s="6"/>
      <c r="P69" s="6"/>
      <c r="Q69" s="89">
        <f>Tabla1[[#This Row],[CK Remolcados (5)]]+Tabla1[[#This Row],[CK Coche Motor (6)]]+Tabla1[[#This Row],[CK Eléctricos (7)]]</f>
        <v>1853085.3263999999</v>
      </c>
      <c r="R69" s="34">
        <f>IFERROR(Tabla1[[#This Row],[Coches Kilómetro (CK) (5+6+7)]]/Q57-1,0)</f>
        <v>0.2254106263899267</v>
      </c>
      <c r="S69" s="36">
        <v>37.4</v>
      </c>
      <c r="T69" s="34">
        <f>Tabla1[[#This Row],[Velocidad Comercial Trenes Diésel]]/S57-1</f>
        <v>2.6809651474530849E-3</v>
      </c>
      <c r="U69" s="36"/>
      <c r="V69" s="34"/>
      <c r="W69" s="36">
        <v>6.29</v>
      </c>
      <c r="X69" s="6"/>
      <c r="Y69" s="6"/>
      <c r="Z69" s="35">
        <f>Tabla1[[#This Row],[Form. Media Trenes Remolcados]]*Tabla1[[#This Row],[Asientos Prom. x C. Remolcados]]*Tabla1[[#This Row],[Trenes Corridos (TC)]]</f>
        <v>3208805.7600000002</v>
      </c>
      <c r="AC69" s="6">
        <v>96</v>
      </c>
      <c r="AF69" s="6">
        <f>+'[2]SM TAB'!$H73</f>
        <v>5332</v>
      </c>
      <c r="AG69" s="6">
        <f>+Tabla1[[#This Row],[Trenes Programados]]-Tabla1[[#This Row],[Trenes Corridos (TC)]]</f>
        <v>18</v>
      </c>
      <c r="AH69" s="89">
        <f>+'[2]SM TAB'!$J73</f>
        <v>5314</v>
      </c>
      <c r="AI69" s="15">
        <f>IFERROR(+Tabla1[[#This Row],[Trenes Corridos (TC)]]/AH57-1,0)</f>
        <v>0.17280953431913493</v>
      </c>
      <c r="AJ69" s="6">
        <f>+'[2]SM TAB'!$K73</f>
        <v>5214</v>
      </c>
      <c r="AK69" s="6">
        <f>+Tabla1[[#This Row],[Trenes Corridos (TC)]]-Tabla1[[#This Row],[Trenes Puntuales]]</f>
        <v>100</v>
      </c>
      <c r="AL69" s="92">
        <f>Tabla1[[#This Row],[Trenes Puntuales]]/Tabla1[[#This Row],[Trenes Programados]]</f>
        <v>0.97786946736684166</v>
      </c>
      <c r="AM69" s="92">
        <v>0.95</v>
      </c>
      <c r="AN69" s="92">
        <f>+IF(Tabla1[[#This Row],[Regularidad Absoluta]]&gt;=Tabla1[[#This Row],[RA 95%]],Tabla1[[#This Row],[Regularidad Absoluta]],"")</f>
        <v>0.97786946736684166</v>
      </c>
      <c r="AO69" s="92">
        <f>Tabla1[[#This Row],[Trenes Puntuales]]/Tabla1[[#This Row],[Trenes Corridos (TC)]]</f>
        <v>0.98118178396687994</v>
      </c>
      <c r="AP69" s="92">
        <f>Tabla1[[#This Row],[Trenes Corridos (TC)]]/Tabla1[[#This Row],[Trenes Programados]]</f>
        <v>0.99662415603900978</v>
      </c>
      <c r="AQ69" s="92">
        <f>IFERROR(Tabla1[[#This Row],[Regularidad Relativa]]/AO57-1,0)</f>
        <v>1.6527854981629453E-4</v>
      </c>
      <c r="AR69" s="7">
        <f>+'[3]DATOS SM#Bol por Estación'!$AE53</f>
        <v>4416168</v>
      </c>
      <c r="AS69" s="15">
        <f>+Tabla1[[#This Row],[Pasajeros Pagos (PAX)]]/AR57-1</f>
        <v>0.12602797777301245</v>
      </c>
      <c r="AT69" s="6">
        <f>+Tabla1[[#This Row],[Pasajeros Pagos (PAX)]]/Tabla1[[#This Row],[Indice Dia Habil]]</f>
        <v>167089.21679909196</v>
      </c>
      <c r="AU69" s="15">
        <f>+Tabla1[[#This Row],[PAX Día Habil]]/AT57-1</f>
        <v>0.12602797777301267</v>
      </c>
      <c r="AV69" s="6">
        <f>+Tabla1[[#This Row],[Pasajeros Pagos (PAX)]]/Tabla1[[#This Row],[Trenes Corridos (TC)]]</f>
        <v>831.0440346255175</v>
      </c>
      <c r="AW69" s="6">
        <f>+Tabla1[[#This Row],[PAX x Tren]]/Tabla1[[#This Row],[Form. Media Trenes Remolcados]]</f>
        <v>132.12146814396144</v>
      </c>
      <c r="AX69" s="15">
        <f>+Tabla1[[#This Row],[PAX x Coche]]/AW57-1</f>
        <v>-8.1101507100274417E-2</v>
      </c>
      <c r="AY69" s="6">
        <v>188</v>
      </c>
      <c r="AZ69" s="9">
        <f>+Tabla1[[#This Row],[PAX Kilómetro]]/Tabla1[[#This Row],[Coches Kilómetro (CK) (5+6+7)]]</f>
        <v>57.076283586722163</v>
      </c>
      <c r="BA69" s="15">
        <f>+Tabla1[[#This Row],[Ocupación Media (PaxKm/CocheKm)]]/AZ57-1</f>
        <v>-0.1053813453272997</v>
      </c>
      <c r="BB69" s="15">
        <f>+Tabla1[[#This Row],[Ocupación Media (PaxKm/CocheKm)]]/Tabla1[[#This Row],[Capacidad x Coche (4xm2)]]</f>
        <v>0.30359725312086255</v>
      </c>
      <c r="BC69" s="15">
        <f>+Tabla1[[#This Row],[% de Ocupación Media PAX]]/BB57-1</f>
        <v>-0.10538134532729981</v>
      </c>
      <c r="BD69" s="35">
        <f>+Tabla1[[#This Row],[Pasajeros Pagos (PAX)]]*Tabla1[[#This Row],[PAX Recorrido Medio]]</f>
        <v>105767223.59999999</v>
      </c>
      <c r="BE69" s="36">
        <v>23.95</v>
      </c>
      <c r="BF69" s="34">
        <f>+Tabla1[[#This Row],[PAX Recorrido Medio]]/BE57-1</f>
        <v>-2.6422764227642337E-2</v>
      </c>
      <c r="BG69" s="35">
        <f>+Tabla1[[#This Row],[Pasajeros Pagos (PAX)]]*CN69</f>
        <v>4273247.6738826092</v>
      </c>
      <c r="BH69" s="123">
        <f t="shared" si="2"/>
        <v>0.19999985507795082</v>
      </c>
      <c r="BI69" s="89">
        <f t="shared" si="3"/>
        <v>5520209</v>
      </c>
      <c r="BJ69" s="34">
        <f>+(Tabla1[[#This Row],[Variación % TC]]*0.2)-(Tabla1[[#This Row],[Vaciación % PAX Recorrido Medio]]*0.1)-(Tabla1[[#This Row],[Variación % Ocupación PAX]]*0.5)+(Tabla1[[#This Row],[Variación % RA]]*0.1)+(Tabla1[[#This Row],[Variación % Velocidad Comercial TE]]*0.1)</f>
        <v>8.9911383805222761E-2</v>
      </c>
      <c r="BL69" s="10"/>
      <c r="BN69" s="47"/>
      <c r="BO69" s="80">
        <v>26.43</v>
      </c>
      <c r="BP69" s="74">
        <v>55.44</v>
      </c>
      <c r="BQ69" s="74">
        <f>+Tabla1[[#This Row],[Km. Línea (entre cabeceras) en Servicio]]</f>
        <v>55.44</v>
      </c>
      <c r="BR69" s="35">
        <v>20</v>
      </c>
      <c r="BS69" s="35">
        <v>634</v>
      </c>
      <c r="BT69" s="70">
        <f>+Tabla1[[#This Row],[Recaudación Vta. Boletos $]]/Tabla1[[#This Row],[Km. Línea (entre cabeceras) en Servicio]]</f>
        <v>0</v>
      </c>
      <c r="BU69" s="71">
        <f>+Tabla1[[#This Row],[Recaudación/Km. Línea (PESOS)]]/CP69</f>
        <v>0</v>
      </c>
      <c r="BV69" s="70">
        <f>+Tabla1[[#This Row],[Recaudación Vta. Boletos $]]/Tabla1[[#This Row],[Trenes Corridos (TC)]]</f>
        <v>0</v>
      </c>
      <c r="BW69" s="71">
        <f>+Tabla1[[#This Row],[Recaudación/Trenes Corridos (PESOS)]]/CP69</f>
        <v>0</v>
      </c>
      <c r="BX69" s="70">
        <f>+Tabla1[[#This Row],[Recaudación Vta. Boletos $]]/Tabla1[[#This Row],[Coches Kilómetro (CK) (5+6+7)]]</f>
        <v>0</v>
      </c>
      <c r="BY69" s="71">
        <f>+Tabla1[[#This Row],[Recaudación/Coche Kilómetro (PESOS)]]/CP69</f>
        <v>0</v>
      </c>
      <c r="BZ69" s="72">
        <f>+Tabla1[[#This Row],[Recaudación Vta. Boletos $]]/Tabla1[[#This Row],[PAX Kilómetro]]</f>
        <v>0</v>
      </c>
      <c r="CA69" s="73">
        <f>+Tabla1[[#This Row],[Recaudación/Pasajeros Kilómetro (PESOS)]]/CP69</f>
        <v>0</v>
      </c>
      <c r="CB69" s="70">
        <f>+Tabla1[[#This Row],[Recaudación Vta. Boletos $]]/Tabla1[[#This Row],[Personal]]</f>
        <v>0</v>
      </c>
      <c r="CC69" s="71">
        <f>+Tabla1[[#This Row],[Recaudación/Personal (PESOS)]]/CP69</f>
        <v>0</v>
      </c>
      <c r="CD69" s="35">
        <f>+Tabla1[[#This Row],[Pasajeros Pagos (PAX)]]/Tabla1[[#This Row],[Personal]]</f>
        <v>6965.5646687697163</v>
      </c>
      <c r="CE69" s="74">
        <f>+Tabla1[[#This Row],[Trenes Corridos (TC)]]/Tabla1[[#This Row],[Personal]]</f>
        <v>8.381703470031546</v>
      </c>
      <c r="CF69" s="35">
        <f>+Tabla1[[#This Row],[Pasajeros Pagos (PAX)]]/Tabla1[[#This Row],[Km. Línea (entre cabeceras) en Servicio]]</f>
        <v>79656.709956709965</v>
      </c>
      <c r="CG69" s="35">
        <f>+Tabla1[[#This Row],[Pasajeros Pagos (PAX)]]/Tabla1[[#This Row],[Cantidad de Estaciones en Servicio]]</f>
        <v>220808.4</v>
      </c>
      <c r="CH69" s="35">
        <f>+Tabla1[[#This Row],[PAX Kilómetro]]/Tabla1[[#This Row],[Km. Línea (entre cabeceras) en Servicio]]</f>
        <v>1907778.2034632035</v>
      </c>
      <c r="CI69" s="35">
        <f>+Tabla1[[#This Row],[Coches Kilómetro (CK) (5+6+7)]]/Tabla1[[#This Row],[Km. Línea (entre cabeceras) en Servicio]]</f>
        <v>33425.06</v>
      </c>
      <c r="CJ69" s="35">
        <f>+[1]!SMar_InfraMR[[#This Row],[Total Coches Remolcados]]</f>
        <v>146</v>
      </c>
      <c r="CK69" s="35">
        <f>+Tabla1[[#This Row],[Pasajeros Pagos (PAX)]]/Tabla1[[#This Row],[Coches en Servicio]]</f>
        <v>30247.726027397261</v>
      </c>
      <c r="CM69" s="12">
        <f>+Tabla1[[#This Row],[PAX x Tren]]</f>
        <v>831.0440346255175</v>
      </c>
      <c r="CN69" s="11">
        <v>0.96763702691623354</v>
      </c>
      <c r="CP69" s="10">
        <v>1.0019</v>
      </c>
      <c r="CQ69" s="67">
        <v>701.29689725681374</v>
      </c>
      <c r="EA69" s="2">
        <v>1998</v>
      </c>
      <c r="EB69" s="2" t="s">
        <v>4</v>
      </c>
    </row>
    <row r="70" spans="1:132" ht="12.75" customHeight="1" x14ac:dyDescent="0.2">
      <c r="A70" s="91" t="s">
        <v>205</v>
      </c>
      <c r="B70" s="2" t="s">
        <v>11</v>
      </c>
      <c r="C70" s="94">
        <v>36039</v>
      </c>
      <c r="D70" s="4" t="s">
        <v>253</v>
      </c>
      <c r="E70" s="4" t="s">
        <v>251</v>
      </c>
      <c r="F70" s="4" t="s">
        <v>252</v>
      </c>
      <c r="G70" s="4" t="s">
        <v>112</v>
      </c>
      <c r="H70" s="6">
        <f>Tabla1[[#This Row],[Trenes Corridos (TC)]]*Tabla1[[#This Row],[Km. Línea (entre cabeceras) en Servicio]]</f>
        <v>294940.79999999999</v>
      </c>
      <c r="K70" s="89">
        <f>+Tabla1[[#This Row],[TK Remolcados (1)]]+Tabla1[[#This Row],[TK Coche Motor (2)]]+Tabla1[[#This Row],[TK Eléctricos (3)]]</f>
        <v>294940.79999999999</v>
      </c>
      <c r="L70" s="15">
        <f>Tabla1[[#This Row],[Trenes Kilómetro (TK) (1+2+3)]]/K58-1</f>
        <v>0.16641087480815608</v>
      </c>
      <c r="M70" s="6">
        <f>Tabla1[[#This Row],[TK Remolcados (1)]]</f>
        <v>294940.79999999999</v>
      </c>
      <c r="N70" s="35">
        <f>Tabla1[[#This Row],[TK Remolcados (1)]]*Tabla1[[#This Row],[Form. Media Trenes Remolcados]]</f>
        <v>1861076.4479999999</v>
      </c>
      <c r="O70" s="6"/>
      <c r="P70" s="6"/>
      <c r="Q70" s="89">
        <f>Tabla1[[#This Row],[CK Remolcados (5)]]+Tabla1[[#This Row],[CK Coche Motor (6)]]+Tabla1[[#This Row],[CK Eléctricos (7)]]</f>
        <v>1861076.4479999999</v>
      </c>
      <c r="R70" s="34">
        <f>IFERROR(Tabla1[[#This Row],[Coches Kilómetro (CK) (5+6+7)]]/Q58-1,0)</f>
        <v>0.22667543667324397</v>
      </c>
      <c r="S70" s="36">
        <v>37.4</v>
      </c>
      <c r="T70" s="34">
        <f>Tabla1[[#This Row],[Velocidad Comercial Trenes Diésel]]/S58-1</f>
        <v>2.6809651474530849E-3</v>
      </c>
      <c r="U70" s="36"/>
      <c r="V70" s="34"/>
      <c r="W70" s="36">
        <v>6.31</v>
      </c>
      <c r="X70" s="6"/>
      <c r="Y70" s="6"/>
      <c r="Z70" s="35">
        <f>Tabla1[[#This Row],[Form. Media Trenes Remolcados]]*Tabla1[[#This Row],[Asientos Prom. x C. Remolcados]]*Tabla1[[#This Row],[Trenes Corridos (TC)]]</f>
        <v>3222643.1999999997</v>
      </c>
      <c r="AC70" s="6">
        <v>96</v>
      </c>
      <c r="AF70" s="6">
        <f>+'[2]SM TAB'!$H74</f>
        <v>5342</v>
      </c>
      <c r="AG70" s="6">
        <f>+Tabla1[[#This Row],[Trenes Programados]]-Tabla1[[#This Row],[Trenes Corridos (TC)]]</f>
        <v>22</v>
      </c>
      <c r="AH70" s="89">
        <f>+'[2]SM TAB'!$J74</f>
        <v>5320</v>
      </c>
      <c r="AI70" s="15">
        <f>IFERROR(+Tabla1[[#This Row],[Trenes Corridos (TC)]]/AH58-1,0)</f>
        <v>0.16641087480815608</v>
      </c>
      <c r="AJ70" s="6">
        <f>+'[2]SM TAB'!$K74</f>
        <v>5233</v>
      </c>
      <c r="AK70" s="6">
        <f>+Tabla1[[#This Row],[Trenes Corridos (TC)]]-Tabla1[[#This Row],[Trenes Puntuales]]</f>
        <v>87</v>
      </c>
      <c r="AL70" s="92">
        <f>Tabla1[[#This Row],[Trenes Puntuales]]/Tabla1[[#This Row],[Trenes Programados]]</f>
        <v>0.97959565705728191</v>
      </c>
      <c r="AM70" s="92">
        <v>0.95</v>
      </c>
      <c r="AN70" s="92">
        <f>+IF(Tabla1[[#This Row],[Regularidad Absoluta]]&gt;=Tabla1[[#This Row],[RA 95%]],Tabla1[[#This Row],[Regularidad Absoluta]],"")</f>
        <v>0.97959565705728191</v>
      </c>
      <c r="AO70" s="92">
        <f>Tabla1[[#This Row],[Trenes Puntuales]]/Tabla1[[#This Row],[Trenes Corridos (TC)]]</f>
        <v>0.98364661654135344</v>
      </c>
      <c r="AP70" s="92">
        <f>Tabla1[[#This Row],[Trenes Corridos (TC)]]/Tabla1[[#This Row],[Trenes Programados]]</f>
        <v>0.9958816922500936</v>
      </c>
      <c r="AQ70" s="92">
        <f>IFERROR(Tabla1[[#This Row],[Regularidad Relativa]]/AO58-1,0)</f>
        <v>4.7955695509771523E-3</v>
      </c>
      <c r="AR70" s="7">
        <f>+'[3]DATOS SM#Bol por Estación'!$AE54</f>
        <v>4350940</v>
      </c>
      <c r="AS70" s="15">
        <f>+Tabla1[[#This Row],[Pasajeros Pagos (PAX)]]/AR58-1</f>
        <v>5.8863498420322236E-2</v>
      </c>
      <c r="AT70" s="6">
        <f>+Tabla1[[#This Row],[Pasajeros Pagos (PAX)]]/Tabla1[[#This Row],[Indice Dia Habil]]</f>
        <v>162591.18086696562</v>
      </c>
      <c r="AU70" s="15">
        <f>+Tabla1[[#This Row],[PAX Día Habil]]/AT58-1</f>
        <v>5.8863498420322236E-2</v>
      </c>
      <c r="AV70" s="6">
        <f>+Tabla1[[#This Row],[Pasajeros Pagos (PAX)]]/Tabla1[[#This Row],[Trenes Corridos (TC)]]</f>
        <v>817.8458646616541</v>
      </c>
      <c r="AW70" s="6">
        <f>+Tabla1[[#This Row],[PAX x Tren]]/Tabla1[[#This Row],[Form. Media Trenes Remolcados]]</f>
        <v>129.61107205414487</v>
      </c>
      <c r="AX70" s="15">
        <f>+Tabla1[[#This Row],[PAX x Coche]]/AW58-1</f>
        <v>-0.13680223246992662</v>
      </c>
      <c r="AY70" s="6">
        <v>188</v>
      </c>
      <c r="AZ70" s="9">
        <f>+Tabla1[[#This Row],[PAX Kilómetro]]/Tabla1[[#This Row],[Coches Kilómetro (CK) (5+6+7)]]</f>
        <v>55.804767134423486</v>
      </c>
      <c r="BA70" s="15">
        <f>+Tabla1[[#This Row],[Ocupación Media (PaxKm/CocheKm)]]/AZ58-1</f>
        <v>-0.15934187225855356</v>
      </c>
      <c r="BB70" s="15">
        <f>+Tabla1[[#This Row],[Ocupación Media (PaxKm/CocheKm)]]/Tabla1[[#This Row],[Capacidad x Coche (4xm2)]]</f>
        <v>0.29683386773629511</v>
      </c>
      <c r="BC70" s="15">
        <f>+Tabla1[[#This Row],[% de Ocupación Media PAX]]/BB58-1</f>
        <v>-0.15934187225855367</v>
      </c>
      <c r="BD70" s="35">
        <f>+Tabla1[[#This Row],[Pasajeros Pagos (PAX)]]*Tabla1[[#This Row],[PAX Recorrido Medio]]</f>
        <v>103856937.8</v>
      </c>
      <c r="BE70" s="36">
        <v>23.87</v>
      </c>
      <c r="BF70" s="34">
        <f>+Tabla1[[#This Row],[PAX Recorrido Medio]]/BE58-1</f>
        <v>-2.6111791105671189E-2</v>
      </c>
      <c r="BG70" s="35">
        <f>+Tabla1[[#This Row],[Pasajeros Pagos (PAX)]]*CN70</f>
        <v>4209838.0394160673</v>
      </c>
      <c r="BH70" s="123">
        <f t="shared" si="2"/>
        <v>0.19999985290532218</v>
      </c>
      <c r="BI70" s="89">
        <f t="shared" si="3"/>
        <v>5438674</v>
      </c>
      <c r="BJ70" s="34">
        <f>+(Tabla1[[#This Row],[Variación % TC]]*0.2)-(Tabla1[[#This Row],[Vaciación % PAX Recorrido Medio]]*0.1)-(Tabla1[[#This Row],[Variación % Ocupación PAX]]*0.5)+(Tabla1[[#This Row],[Variación % RA]]*0.1)+(Tabla1[[#This Row],[Variación % Velocidad Comercial TE]]*0.1)</f>
        <v>0.11604384715657289</v>
      </c>
      <c r="BL70" s="10"/>
      <c r="BN70" s="47"/>
      <c r="BO70" s="80">
        <v>26.76</v>
      </c>
      <c r="BP70" s="74">
        <v>55.44</v>
      </c>
      <c r="BQ70" s="74">
        <f>+Tabla1[[#This Row],[Km. Línea (entre cabeceras) en Servicio]]</f>
        <v>55.44</v>
      </c>
      <c r="BR70" s="35">
        <v>20</v>
      </c>
      <c r="BS70" s="35">
        <v>634</v>
      </c>
      <c r="BT70" s="70">
        <f>+Tabla1[[#This Row],[Recaudación Vta. Boletos $]]/Tabla1[[#This Row],[Km. Línea (entre cabeceras) en Servicio]]</f>
        <v>0</v>
      </c>
      <c r="BU70" s="71">
        <f>+Tabla1[[#This Row],[Recaudación/Km. Línea (PESOS)]]/CP70</f>
        <v>0</v>
      </c>
      <c r="BV70" s="70">
        <f>+Tabla1[[#This Row],[Recaudación Vta. Boletos $]]/Tabla1[[#This Row],[Trenes Corridos (TC)]]</f>
        <v>0</v>
      </c>
      <c r="BW70" s="71">
        <f>+Tabla1[[#This Row],[Recaudación/Trenes Corridos (PESOS)]]/CP70</f>
        <v>0</v>
      </c>
      <c r="BX70" s="70">
        <f>+Tabla1[[#This Row],[Recaudación Vta. Boletos $]]/Tabla1[[#This Row],[Coches Kilómetro (CK) (5+6+7)]]</f>
        <v>0</v>
      </c>
      <c r="BY70" s="71">
        <f>+Tabla1[[#This Row],[Recaudación/Coche Kilómetro (PESOS)]]/CP70</f>
        <v>0</v>
      </c>
      <c r="BZ70" s="72">
        <f>+Tabla1[[#This Row],[Recaudación Vta. Boletos $]]/Tabla1[[#This Row],[PAX Kilómetro]]</f>
        <v>0</v>
      </c>
      <c r="CA70" s="73">
        <f>+Tabla1[[#This Row],[Recaudación/Pasajeros Kilómetro (PESOS)]]/CP70</f>
        <v>0</v>
      </c>
      <c r="CB70" s="70">
        <f>+Tabla1[[#This Row],[Recaudación Vta. Boletos $]]/Tabla1[[#This Row],[Personal]]</f>
        <v>0</v>
      </c>
      <c r="CC70" s="71">
        <f>+Tabla1[[#This Row],[Recaudación/Personal (PESOS)]]/CP70</f>
        <v>0</v>
      </c>
      <c r="CD70" s="35">
        <f>+Tabla1[[#This Row],[Pasajeros Pagos (PAX)]]/Tabla1[[#This Row],[Personal]]</f>
        <v>6862.6813880126183</v>
      </c>
      <c r="CE70" s="74">
        <f>+Tabla1[[#This Row],[Trenes Corridos (TC)]]/Tabla1[[#This Row],[Personal]]</f>
        <v>8.3911671924290214</v>
      </c>
      <c r="CF70" s="35">
        <f>+Tabla1[[#This Row],[Pasajeros Pagos (PAX)]]/Tabla1[[#This Row],[Km. Línea (entre cabeceras) en Servicio]]</f>
        <v>78480.158730158728</v>
      </c>
      <c r="CG70" s="35">
        <f>+Tabla1[[#This Row],[Pasajeros Pagos (PAX)]]/Tabla1[[#This Row],[Cantidad de Estaciones en Servicio]]</f>
        <v>217547</v>
      </c>
      <c r="CH70" s="35">
        <f>+Tabla1[[#This Row],[PAX Kilómetro]]/Tabla1[[#This Row],[Km. Línea (entre cabeceras) en Servicio]]</f>
        <v>1873321.388888889</v>
      </c>
      <c r="CI70" s="35">
        <f>+Tabla1[[#This Row],[Coches Kilómetro (CK) (5+6+7)]]/Tabla1[[#This Row],[Km. Línea (entre cabeceras) en Servicio]]</f>
        <v>33569.199999999997</v>
      </c>
      <c r="CJ70" s="35">
        <f>+[1]!SMar_InfraMR[[#This Row],[Total Coches Remolcados]]</f>
        <v>146</v>
      </c>
      <c r="CK70" s="35">
        <f>+Tabla1[[#This Row],[Pasajeros Pagos (PAX)]]/Tabla1[[#This Row],[Coches en Servicio]]</f>
        <v>29800.95890410959</v>
      </c>
      <c r="CM70" s="12">
        <f>+Tabla1[[#This Row],[PAX x Tren]]</f>
        <v>817.8458646616541</v>
      </c>
      <c r="CN70" s="11">
        <v>0.96756977559241619</v>
      </c>
      <c r="CP70" s="10">
        <v>1.0001</v>
      </c>
      <c r="CQ70" s="67">
        <v>698.72076414677349</v>
      </c>
      <c r="EA70" s="2">
        <v>1998</v>
      </c>
      <c r="EB70" s="2" t="s">
        <v>11</v>
      </c>
    </row>
    <row r="71" spans="1:132" ht="12.75" customHeight="1" x14ac:dyDescent="0.2">
      <c r="A71" s="91" t="s">
        <v>205</v>
      </c>
      <c r="B71" s="2" t="s">
        <v>5</v>
      </c>
      <c r="C71" s="94">
        <v>36069</v>
      </c>
      <c r="D71" s="4" t="s">
        <v>253</v>
      </c>
      <c r="E71" s="4" t="s">
        <v>251</v>
      </c>
      <c r="F71" s="4" t="s">
        <v>252</v>
      </c>
      <c r="G71" s="4" t="s">
        <v>112</v>
      </c>
      <c r="H71" s="6">
        <f>Tabla1[[#This Row],[Trenes Corridos (TC)]]*Tabla1[[#This Row],[Km. Línea (entre cabeceras) en Servicio]]</f>
        <v>298877.03999999998</v>
      </c>
      <c r="K71" s="89">
        <f>+Tabla1[[#This Row],[TK Remolcados (1)]]+Tabla1[[#This Row],[TK Coche Motor (2)]]+Tabla1[[#This Row],[TK Eléctricos (3)]]</f>
        <v>298877.03999999998</v>
      </c>
      <c r="L71" s="15">
        <f>Tabla1[[#This Row],[Trenes Kilómetro (TK) (1+2+3)]]/K59-1</f>
        <v>6.3468359156242382E-3</v>
      </c>
      <c r="M71" s="6">
        <f>Tabla1[[#This Row],[TK Remolcados (1)]]</f>
        <v>298877.03999999998</v>
      </c>
      <c r="N71" s="35">
        <f>Tabla1[[#This Row],[TK Remolcados (1)]]*Tabla1[[#This Row],[Form. Media Trenes Remolcados]]</f>
        <v>1882925.3519999997</v>
      </c>
      <c r="O71" s="6"/>
      <c r="P71" s="6"/>
      <c r="Q71" s="89">
        <f>Tabla1[[#This Row],[CK Remolcados (5)]]+Tabla1[[#This Row],[CK Coche Motor (6)]]+Tabla1[[#This Row],[CK Eléctricos (7)]]</f>
        <v>1882925.3519999997</v>
      </c>
      <c r="R71" s="34">
        <f>IFERROR(Tabla1[[#This Row],[Coches Kilómetro (CK) (5+6+7)]]/Q59-1,0)</f>
        <v>4.751991484696072E-3</v>
      </c>
      <c r="S71" s="36">
        <v>37.5</v>
      </c>
      <c r="T71" s="34">
        <f>Tabla1[[#This Row],[Velocidad Comercial Trenes Diésel]]/S59-1</f>
        <v>5.3619302949061698E-3</v>
      </c>
      <c r="U71" s="36"/>
      <c r="V71" s="34"/>
      <c r="W71" s="36">
        <v>6.3</v>
      </c>
      <c r="X71" s="6"/>
      <c r="Y71" s="6"/>
      <c r="Z71" s="35">
        <f>Tabla1[[#This Row],[Form. Media Trenes Remolcados]]*Tabla1[[#This Row],[Asientos Prom. x C. Remolcados]]*Tabla1[[#This Row],[Trenes Corridos (TC)]]</f>
        <v>3260476.8</v>
      </c>
      <c r="AC71" s="6">
        <v>96</v>
      </c>
      <c r="AF71" s="6">
        <f>+'[2]SM TAB'!$H75</f>
        <v>5410</v>
      </c>
      <c r="AG71" s="6">
        <f>+Tabla1[[#This Row],[Trenes Programados]]-Tabla1[[#This Row],[Trenes Corridos (TC)]]</f>
        <v>19</v>
      </c>
      <c r="AH71" s="89">
        <f>+'[2]SM TAB'!$J75</f>
        <v>5391</v>
      </c>
      <c r="AI71" s="15">
        <f>IFERROR(+Tabla1[[#This Row],[Trenes Corridos (TC)]]/AH59-1,0)</f>
        <v>6.3468359156244603E-3</v>
      </c>
      <c r="AJ71" s="6">
        <f>+'[2]SM TAB'!$K75</f>
        <v>5323</v>
      </c>
      <c r="AK71" s="6">
        <f>+Tabla1[[#This Row],[Trenes Corridos (TC)]]-Tabla1[[#This Row],[Trenes Puntuales]]</f>
        <v>68</v>
      </c>
      <c r="AL71" s="92">
        <f>Tabla1[[#This Row],[Trenes Puntuales]]/Tabla1[[#This Row],[Trenes Programados]]</f>
        <v>0.98391866913123849</v>
      </c>
      <c r="AM71" s="92">
        <v>0.95</v>
      </c>
      <c r="AN71" s="92">
        <f>+IF(Tabla1[[#This Row],[Regularidad Absoluta]]&gt;=Tabla1[[#This Row],[RA 95%]],Tabla1[[#This Row],[Regularidad Absoluta]],"")</f>
        <v>0.98391866913123849</v>
      </c>
      <c r="AO71" s="92">
        <f>Tabla1[[#This Row],[Trenes Puntuales]]/Tabla1[[#This Row],[Trenes Corridos (TC)]]</f>
        <v>0.98738638471526619</v>
      </c>
      <c r="AP71" s="92">
        <f>Tabla1[[#This Row],[Trenes Corridos (TC)]]/Tabla1[[#This Row],[Trenes Programados]]</f>
        <v>0.99648798521256932</v>
      </c>
      <c r="AQ71" s="92">
        <f>IFERROR(Tabla1[[#This Row],[Regularidad Relativa]]/AO59-1,0)</f>
        <v>1.4077619424785359E-2</v>
      </c>
      <c r="AR71" s="7">
        <f>+'[3]DATOS SM#Bol por Estación'!$AE55</f>
        <v>4472096</v>
      </c>
      <c r="AS71" s="15">
        <f>+Tabla1[[#This Row],[Pasajeros Pagos (PAX)]]/AR59-1</f>
        <v>5.1800534732191705E-2</v>
      </c>
      <c r="AT71" s="6">
        <f>+Tabla1[[#This Row],[Pasajeros Pagos (PAX)]]/Tabla1[[#This Row],[Indice Dia Habil]]</f>
        <v>165940.48237476809</v>
      </c>
      <c r="AU71" s="15">
        <f>+Tabla1[[#This Row],[PAX Día Habil]]/AT59-1</f>
        <v>8.3413092547890422E-2</v>
      </c>
      <c r="AV71" s="6">
        <f>+Tabla1[[#This Row],[Pasajeros Pagos (PAX)]]/Tabla1[[#This Row],[Trenes Corridos (TC)]]</f>
        <v>829.54850677054355</v>
      </c>
      <c r="AW71" s="6">
        <f>+Tabla1[[#This Row],[PAX x Tren]]/Tabla1[[#This Row],[Form. Media Trenes Remolcados]]</f>
        <v>131.67436615405452</v>
      </c>
      <c r="AX71" s="15">
        <f>+Tabla1[[#This Row],[PAX x Coche]]/AW59-1</f>
        <v>4.6826026368927964E-2</v>
      </c>
      <c r="AY71" s="6">
        <v>188</v>
      </c>
      <c r="AZ71" s="9">
        <f>+Tabla1[[#This Row],[PAX Kilómetro]]/Tabla1[[#This Row],[Coches Kilómetro (CK) (5+6+7)]]</f>
        <v>56.503123571517996</v>
      </c>
      <c r="BA71" s="15">
        <f>+Tabla1[[#This Row],[Ocupación Media (PaxKm/CocheKm)]]/AZ59-1</f>
        <v>1.8151723929550556E-2</v>
      </c>
      <c r="BB71" s="15">
        <f>+Tabla1[[#This Row],[Ocupación Media (PaxKm/CocheKm)]]/Tabla1[[#This Row],[Capacidad x Coche (4xm2)]]</f>
        <v>0.30054852963573403</v>
      </c>
      <c r="BC71" s="15">
        <f>+Tabla1[[#This Row],[% de Ocupación Media PAX]]/BB59-1</f>
        <v>1.8151723929550334E-2</v>
      </c>
      <c r="BD71" s="35">
        <f>+Tabla1[[#This Row],[Pasajeros Pagos (PAX)]]*Tabla1[[#This Row],[PAX Recorrido Medio]]</f>
        <v>106391163.84</v>
      </c>
      <c r="BE71" s="36">
        <v>23.79</v>
      </c>
      <c r="BF71" s="34">
        <f>+Tabla1[[#This Row],[PAX Recorrido Medio]]/BE59-1</f>
        <v>-2.7391659852820993E-2</v>
      </c>
      <c r="BG71" s="35">
        <f>+Tabla1[[#This Row],[Pasajeros Pagos (PAX)]]*CN71</f>
        <v>4184309.2629209976</v>
      </c>
      <c r="BH71" s="123">
        <f t="shared" si="2"/>
        <v>0.19999985689034527</v>
      </c>
      <c r="BI71" s="89">
        <f t="shared" si="3"/>
        <v>5590119</v>
      </c>
      <c r="BJ71" s="34">
        <f>+(Tabla1[[#This Row],[Variación % TC]]*0.2)-(Tabla1[[#This Row],[Vaciación % PAX Recorrido Medio]]*0.1)-(Tabla1[[#This Row],[Variación % Ocupación PAX]]*0.5)+(Tabla1[[#This Row],[Variación % RA]]*0.1)+(Tabla1[[#This Row],[Variación % Velocidad Comercial TE]]*0.1)</f>
        <v>-3.6595668538896399E-3</v>
      </c>
      <c r="BL71" s="10"/>
      <c r="BN71" s="47"/>
      <c r="BO71" s="80">
        <v>26.95</v>
      </c>
      <c r="BP71" s="74">
        <v>55.44</v>
      </c>
      <c r="BQ71" s="74">
        <f>+Tabla1[[#This Row],[Km. Línea (entre cabeceras) en Servicio]]</f>
        <v>55.44</v>
      </c>
      <c r="BR71" s="35">
        <v>20</v>
      </c>
      <c r="BS71" s="35">
        <v>634</v>
      </c>
      <c r="BT71" s="70">
        <f>+Tabla1[[#This Row],[Recaudación Vta. Boletos $]]/Tabla1[[#This Row],[Km. Línea (entre cabeceras) en Servicio]]</f>
        <v>0</v>
      </c>
      <c r="BU71" s="71">
        <f>+Tabla1[[#This Row],[Recaudación/Km. Línea (PESOS)]]/CP71</f>
        <v>0</v>
      </c>
      <c r="BV71" s="70">
        <f>+Tabla1[[#This Row],[Recaudación Vta. Boletos $]]/Tabla1[[#This Row],[Trenes Corridos (TC)]]</f>
        <v>0</v>
      </c>
      <c r="BW71" s="71">
        <f>+Tabla1[[#This Row],[Recaudación/Trenes Corridos (PESOS)]]/CP71</f>
        <v>0</v>
      </c>
      <c r="BX71" s="70">
        <f>+Tabla1[[#This Row],[Recaudación Vta. Boletos $]]/Tabla1[[#This Row],[Coches Kilómetro (CK) (5+6+7)]]</f>
        <v>0</v>
      </c>
      <c r="BY71" s="71">
        <f>+Tabla1[[#This Row],[Recaudación/Coche Kilómetro (PESOS)]]/CP71</f>
        <v>0</v>
      </c>
      <c r="BZ71" s="72">
        <f>+Tabla1[[#This Row],[Recaudación Vta. Boletos $]]/Tabla1[[#This Row],[PAX Kilómetro]]</f>
        <v>0</v>
      </c>
      <c r="CA71" s="73">
        <f>+Tabla1[[#This Row],[Recaudación/Pasajeros Kilómetro (PESOS)]]/CP71</f>
        <v>0</v>
      </c>
      <c r="CB71" s="70">
        <f>+Tabla1[[#This Row],[Recaudación Vta. Boletos $]]/Tabla1[[#This Row],[Personal]]</f>
        <v>0</v>
      </c>
      <c r="CC71" s="71">
        <f>+Tabla1[[#This Row],[Recaudación/Personal (PESOS)]]/CP71</f>
        <v>0</v>
      </c>
      <c r="CD71" s="35">
        <f>+Tabla1[[#This Row],[Pasajeros Pagos (PAX)]]/Tabla1[[#This Row],[Personal]]</f>
        <v>7053.7791798107255</v>
      </c>
      <c r="CE71" s="74">
        <f>+Tabla1[[#This Row],[Trenes Corridos (TC)]]/Tabla1[[#This Row],[Personal]]</f>
        <v>8.503154574132493</v>
      </c>
      <c r="CF71" s="35">
        <f>+Tabla1[[#This Row],[Pasajeros Pagos (PAX)]]/Tabla1[[#This Row],[Km. Línea (entre cabeceras) en Servicio]]</f>
        <v>80665.512265512269</v>
      </c>
      <c r="CG71" s="35">
        <f>+Tabla1[[#This Row],[Pasajeros Pagos (PAX)]]/Tabla1[[#This Row],[Cantidad de Estaciones en Servicio]]</f>
        <v>223604.8</v>
      </c>
      <c r="CH71" s="35">
        <f>+Tabla1[[#This Row],[PAX Kilómetro]]/Tabla1[[#This Row],[Km. Línea (entre cabeceras) en Servicio]]</f>
        <v>1919032.536796537</v>
      </c>
      <c r="CI71" s="35">
        <f>+Tabla1[[#This Row],[Coches Kilómetro (CK) (5+6+7)]]/Tabla1[[#This Row],[Km. Línea (entre cabeceras) en Servicio]]</f>
        <v>33963.299999999996</v>
      </c>
      <c r="CJ71" s="35">
        <f>+[1]!SMar_InfraMR[[#This Row],[Total Coches Remolcados]]</f>
        <v>146</v>
      </c>
      <c r="CK71" s="35">
        <f>+Tabla1[[#This Row],[Pasajeros Pagos (PAX)]]/Tabla1[[#This Row],[Coches en Servicio]]</f>
        <v>30630.794520547945</v>
      </c>
      <c r="CM71" s="12">
        <f>+Tabla1[[#This Row],[PAX x Tren]]</f>
        <v>829.54850677054355</v>
      </c>
      <c r="CN71" s="11">
        <v>0.93564835435576466</v>
      </c>
      <c r="CP71" s="10">
        <v>1.0035000000000001</v>
      </c>
      <c r="CQ71" s="67">
        <v>696.14463103673313</v>
      </c>
      <c r="EA71" s="2">
        <v>1998</v>
      </c>
      <c r="EB71" s="2" t="s">
        <v>5</v>
      </c>
    </row>
    <row r="72" spans="1:132" ht="12.75" customHeight="1" x14ac:dyDescent="0.2">
      <c r="A72" s="91" t="s">
        <v>205</v>
      </c>
      <c r="B72" s="2" t="s">
        <v>6</v>
      </c>
      <c r="C72" s="94">
        <v>36100</v>
      </c>
      <c r="D72" s="4" t="s">
        <v>253</v>
      </c>
      <c r="E72" s="4" t="s">
        <v>251</v>
      </c>
      <c r="F72" s="4" t="s">
        <v>252</v>
      </c>
      <c r="G72" s="4" t="s">
        <v>112</v>
      </c>
      <c r="H72" s="6">
        <f>Tabla1[[#This Row],[Trenes Corridos (TC)]]*Tabla1[[#This Row],[Km. Línea (entre cabeceras) en Servicio]]</f>
        <v>288676.08</v>
      </c>
      <c r="K72" s="89">
        <f>+Tabla1[[#This Row],[TK Remolcados (1)]]+Tabla1[[#This Row],[TK Coche Motor (2)]]+Tabla1[[#This Row],[TK Eléctricos (3)]]</f>
        <v>288676.08</v>
      </c>
      <c r="L72" s="15">
        <f>Tabla1[[#This Row],[Trenes Kilómetro (TK) (1+2+3)]]/K60-1</f>
        <v>6.3780440664862326E-3</v>
      </c>
      <c r="M72" s="6">
        <f>Tabla1[[#This Row],[TK Remolcados (1)]]</f>
        <v>288676.08</v>
      </c>
      <c r="N72" s="35">
        <f>Tabla1[[#This Row],[TK Remolcados (1)]]*Tabla1[[#This Row],[Form. Media Trenes Remolcados]]</f>
        <v>1818659.304</v>
      </c>
      <c r="O72" s="6"/>
      <c r="P72" s="6"/>
      <c r="Q72" s="89">
        <f>Tabla1[[#This Row],[CK Remolcados (5)]]+Tabla1[[#This Row],[CK Coche Motor (6)]]+Tabla1[[#This Row],[CK Eléctricos (7)]]</f>
        <v>1818659.304</v>
      </c>
      <c r="R72" s="34">
        <f>IFERROR(Tabla1[[#This Row],[Coches Kilómetro (CK) (5+6+7)]]/Q60-1,0)</f>
        <v>6.3780440664862326E-3</v>
      </c>
      <c r="S72" s="36">
        <v>37.5</v>
      </c>
      <c r="T72" s="34">
        <f>Tabla1[[#This Row],[Velocidad Comercial Trenes Diésel]]/S60-1</f>
        <v>8.0645161290322509E-3</v>
      </c>
      <c r="U72" s="36"/>
      <c r="V72" s="34"/>
      <c r="W72" s="36">
        <v>6.3</v>
      </c>
      <c r="X72" s="6"/>
      <c r="Y72" s="6"/>
      <c r="Z72" s="35">
        <f>Tabla1[[#This Row],[Form. Media Trenes Remolcados]]*Tabla1[[#This Row],[Asientos Prom. x C. Remolcados]]*Tabla1[[#This Row],[Trenes Corridos (TC)]]</f>
        <v>3149193.5999999996</v>
      </c>
      <c r="AC72" s="6">
        <v>96</v>
      </c>
      <c r="AF72" s="6">
        <f>+'[2]SM TAB'!$H76</f>
        <v>5238</v>
      </c>
      <c r="AG72" s="6">
        <f>+Tabla1[[#This Row],[Trenes Programados]]-Tabla1[[#This Row],[Trenes Corridos (TC)]]</f>
        <v>31</v>
      </c>
      <c r="AH72" s="89">
        <f>+'[2]SM TAB'!$J76</f>
        <v>5207</v>
      </c>
      <c r="AI72" s="15">
        <f>IFERROR(+Tabla1[[#This Row],[Trenes Corridos (TC)]]/AH60-1,0)</f>
        <v>6.3780440664862326E-3</v>
      </c>
      <c r="AJ72" s="6">
        <f>+'[2]SM TAB'!$K76</f>
        <v>5167</v>
      </c>
      <c r="AK72" s="6">
        <f>+Tabla1[[#This Row],[Trenes Corridos (TC)]]-Tabla1[[#This Row],[Trenes Puntuales]]</f>
        <v>40</v>
      </c>
      <c r="AL72" s="92">
        <f>Tabla1[[#This Row],[Trenes Puntuales]]/Tabla1[[#This Row],[Trenes Programados]]</f>
        <v>0.9864452080946926</v>
      </c>
      <c r="AM72" s="92">
        <v>0.95</v>
      </c>
      <c r="AN72" s="92">
        <f>+IF(Tabla1[[#This Row],[Regularidad Absoluta]]&gt;=Tabla1[[#This Row],[RA 95%]],Tabla1[[#This Row],[Regularidad Absoluta]],"")</f>
        <v>0.9864452080946926</v>
      </c>
      <c r="AO72" s="92">
        <f>Tabla1[[#This Row],[Trenes Puntuales]]/Tabla1[[#This Row],[Trenes Corridos (TC)]]</f>
        <v>0.99231803341655467</v>
      </c>
      <c r="AP72" s="92">
        <f>Tabla1[[#This Row],[Trenes Corridos (TC)]]/Tabla1[[#This Row],[Trenes Programados]]</f>
        <v>0.99408171057655592</v>
      </c>
      <c r="AQ72" s="92">
        <f>IFERROR(Tabla1[[#This Row],[Regularidad Relativa]]/AO60-1,0)</f>
        <v>4.7165715867276026E-2</v>
      </c>
      <c r="AR72" s="7">
        <f>+'[3]DATOS SM#Bol por Estación'!$AE56</f>
        <v>4309756</v>
      </c>
      <c r="AS72" s="15">
        <f>+Tabla1[[#This Row],[Pasajeros Pagos (PAX)]]/AR60-1</f>
        <v>5.9230822166950192E-2</v>
      </c>
      <c r="AT72" s="6">
        <f>+Tabla1[[#This Row],[Pasajeros Pagos (PAX)]]/Tabla1[[#This Row],[Indice Dia Habil]]</f>
        <v>164243.75</v>
      </c>
      <c r="AU72" s="15">
        <f>+Tabla1[[#This Row],[PAX Día Habil]]/AT60-1</f>
        <v>4.7524383964647532E-2</v>
      </c>
      <c r="AV72" s="6">
        <f>+Tabla1[[#This Row],[Pasajeros Pagos (PAX)]]/Tabla1[[#This Row],[Trenes Corridos (TC)]]</f>
        <v>827.6850393700787</v>
      </c>
      <c r="AW72" s="6">
        <f>+Tabla1[[#This Row],[PAX x Tren]]/Tabla1[[#This Row],[Form. Media Trenes Remolcados]]</f>
        <v>131.37857767779028</v>
      </c>
      <c r="AX72" s="15">
        <f>+Tabla1[[#This Row],[PAX x Coche]]/AW60-1</f>
        <v>5.2517817148415524E-2</v>
      </c>
      <c r="AY72" s="6">
        <v>188</v>
      </c>
      <c r="AZ72" s="9">
        <f>+Tabla1[[#This Row],[PAX Kilómetro]]/Tabla1[[#This Row],[Coches Kilómetro (CK) (5+6+7)]]</f>
        <v>56.399894457637238</v>
      </c>
      <c r="BA72" s="15">
        <f>+Tabla1[[#This Row],[Ocupación Media (PaxKm/CocheKm)]]/AZ60-1</f>
        <v>2.3699388971487378E-2</v>
      </c>
      <c r="BB72" s="15">
        <f>+Tabla1[[#This Row],[Ocupación Media (PaxKm/CocheKm)]]/Tabla1[[#This Row],[Capacidad x Coche (4xm2)]]</f>
        <v>0.29999943860445338</v>
      </c>
      <c r="BC72" s="15">
        <f>+Tabla1[[#This Row],[% de Ocupación Media PAX]]/BB60-1</f>
        <v>2.3699388971487156E-2</v>
      </c>
      <c r="BD72" s="35">
        <f>+Tabla1[[#This Row],[Pasajeros Pagos (PAX)]]*Tabla1[[#This Row],[PAX Recorrido Medio]]</f>
        <v>102572192.8</v>
      </c>
      <c r="BE72" s="36">
        <v>23.8</v>
      </c>
      <c r="BF72" s="34">
        <f>+Tabla1[[#This Row],[PAX Recorrido Medio]]/BE60-1</f>
        <v>-2.7380465876583493E-2</v>
      </c>
      <c r="BG72" s="35">
        <f>+Tabla1[[#This Row],[Pasajeros Pagos (PAX)]]*CN72</f>
        <v>4122309.8443394755</v>
      </c>
      <c r="BH72" s="123">
        <f t="shared" si="2"/>
        <v>0.19999985149968613</v>
      </c>
      <c r="BI72" s="89">
        <f t="shared" si="3"/>
        <v>5387194</v>
      </c>
      <c r="BJ72" s="34">
        <f>+(Tabla1[[#This Row],[Variación % TC]]*0.2)-(Tabla1[[#This Row],[Vaciación % PAX Recorrido Medio]]*0.1)-(Tabla1[[#This Row],[Variación % Ocupación PAX]]*0.5)+(Tabla1[[#This Row],[Variación % RA]]*0.1)+(Tabla1[[#This Row],[Variación % Velocidad Comercial TE]]*0.1)</f>
        <v>-3.1194674980603784E-3</v>
      </c>
      <c r="BL72" s="10"/>
      <c r="BN72" s="47"/>
      <c r="BO72" s="80">
        <v>26.24</v>
      </c>
      <c r="BP72" s="74">
        <v>55.44</v>
      </c>
      <c r="BQ72" s="74">
        <f>+Tabla1[[#This Row],[Km. Línea (entre cabeceras) en Servicio]]</f>
        <v>55.44</v>
      </c>
      <c r="BR72" s="35">
        <v>20</v>
      </c>
      <c r="BS72" s="35">
        <v>634</v>
      </c>
      <c r="BT72" s="70">
        <f>+Tabla1[[#This Row],[Recaudación Vta. Boletos $]]/Tabla1[[#This Row],[Km. Línea (entre cabeceras) en Servicio]]</f>
        <v>0</v>
      </c>
      <c r="BU72" s="71">
        <f>+Tabla1[[#This Row],[Recaudación/Km. Línea (PESOS)]]/CP72</f>
        <v>0</v>
      </c>
      <c r="BV72" s="70">
        <f>+Tabla1[[#This Row],[Recaudación Vta. Boletos $]]/Tabla1[[#This Row],[Trenes Corridos (TC)]]</f>
        <v>0</v>
      </c>
      <c r="BW72" s="71">
        <f>+Tabla1[[#This Row],[Recaudación/Trenes Corridos (PESOS)]]/CP72</f>
        <v>0</v>
      </c>
      <c r="BX72" s="70">
        <f>+Tabla1[[#This Row],[Recaudación Vta. Boletos $]]/Tabla1[[#This Row],[Coches Kilómetro (CK) (5+6+7)]]</f>
        <v>0</v>
      </c>
      <c r="BY72" s="71">
        <f>+Tabla1[[#This Row],[Recaudación/Coche Kilómetro (PESOS)]]/CP72</f>
        <v>0</v>
      </c>
      <c r="BZ72" s="72">
        <f>+Tabla1[[#This Row],[Recaudación Vta. Boletos $]]/Tabla1[[#This Row],[PAX Kilómetro]]</f>
        <v>0</v>
      </c>
      <c r="CA72" s="73">
        <f>+Tabla1[[#This Row],[Recaudación/Pasajeros Kilómetro (PESOS)]]/CP72</f>
        <v>0</v>
      </c>
      <c r="CB72" s="70">
        <f>+Tabla1[[#This Row],[Recaudación Vta. Boletos $]]/Tabla1[[#This Row],[Personal]]</f>
        <v>0</v>
      </c>
      <c r="CC72" s="71">
        <f>+Tabla1[[#This Row],[Recaudación/Personal (PESOS)]]/CP72</f>
        <v>0</v>
      </c>
      <c r="CD72" s="35">
        <f>+Tabla1[[#This Row],[Pasajeros Pagos (PAX)]]/Tabla1[[#This Row],[Personal]]</f>
        <v>6797.722397476341</v>
      </c>
      <c r="CE72" s="74">
        <f>+Tabla1[[#This Row],[Trenes Corridos (TC)]]/Tabla1[[#This Row],[Personal]]</f>
        <v>8.2129337539432168</v>
      </c>
      <c r="CF72" s="35">
        <f>+Tabla1[[#This Row],[Pasajeros Pagos (PAX)]]/Tabla1[[#This Row],[Km. Línea (entre cabeceras) en Servicio]]</f>
        <v>77737.301587301597</v>
      </c>
      <c r="CG72" s="35">
        <f>+Tabla1[[#This Row],[Pasajeros Pagos (PAX)]]/Tabla1[[#This Row],[Cantidad de Estaciones en Servicio]]</f>
        <v>215487.8</v>
      </c>
      <c r="CH72" s="35">
        <f>+Tabla1[[#This Row],[PAX Kilómetro]]/Tabla1[[#This Row],[Km. Línea (entre cabeceras) en Servicio]]</f>
        <v>1850147.7777777778</v>
      </c>
      <c r="CI72" s="35">
        <f>+Tabla1[[#This Row],[Coches Kilómetro (CK) (5+6+7)]]/Tabla1[[#This Row],[Km. Línea (entre cabeceras) en Servicio]]</f>
        <v>32804.1</v>
      </c>
      <c r="CJ72" s="35">
        <f>+[1]!SMar_InfraMR[[#This Row],[Total Coches Remolcados]]</f>
        <v>146</v>
      </c>
      <c r="CK72" s="35">
        <f>+Tabla1[[#This Row],[Pasajeros Pagos (PAX)]]/Tabla1[[#This Row],[Coches en Servicio]]</f>
        <v>29518.876712328769</v>
      </c>
      <c r="CM72" s="12">
        <f>+Tabla1[[#This Row],[PAX x Tren]]</f>
        <v>827.6850393700787</v>
      </c>
      <c r="CN72" s="11">
        <v>0.95650655033358634</v>
      </c>
      <c r="CP72" s="10">
        <v>0.99990000000000001</v>
      </c>
      <c r="CQ72" s="67">
        <v>692.66829397917695</v>
      </c>
      <c r="EA72" s="2">
        <v>1998</v>
      </c>
      <c r="EB72" s="2" t="s">
        <v>6</v>
      </c>
    </row>
    <row r="73" spans="1:132" ht="12.75" customHeight="1" x14ac:dyDescent="0.2">
      <c r="A73" s="91" t="s">
        <v>205</v>
      </c>
      <c r="B73" s="2" t="s">
        <v>7</v>
      </c>
      <c r="C73" s="94">
        <v>36130</v>
      </c>
      <c r="D73" s="4" t="s">
        <v>253</v>
      </c>
      <c r="E73" s="4" t="s">
        <v>251</v>
      </c>
      <c r="F73" s="4" t="s">
        <v>252</v>
      </c>
      <c r="G73" s="4" t="s">
        <v>112</v>
      </c>
      <c r="H73" s="6">
        <f>Tabla1[[#This Row],[Trenes Corridos (TC)]]*Tabla1[[#This Row],[Km. Línea (entre cabeceras) en Servicio]]</f>
        <v>275980.32</v>
      </c>
      <c r="K73" s="89">
        <f>+Tabla1[[#This Row],[TK Remolcados (1)]]+Tabla1[[#This Row],[TK Coche Motor (2)]]+Tabla1[[#This Row],[TK Eléctricos (3)]]</f>
        <v>275980.32</v>
      </c>
      <c r="L73" s="15">
        <f>Tabla1[[#This Row],[Trenes Kilómetro (TK) (1+2+3)]]/K61-1</f>
        <v>-6.0400151000377433E-2</v>
      </c>
      <c r="M73" s="6">
        <f>Tabla1[[#This Row],[TK Remolcados (1)]]</f>
        <v>275980.32</v>
      </c>
      <c r="N73" s="35">
        <f>Tabla1[[#This Row],[TK Remolcados (1)]]*Tabla1[[#This Row],[Form. Media Trenes Remolcados]]</f>
        <v>1741435.8192</v>
      </c>
      <c r="O73" s="6"/>
      <c r="P73" s="6"/>
      <c r="Q73" s="89">
        <f>Tabla1[[#This Row],[CK Remolcados (5)]]+Tabla1[[#This Row],[CK Coche Motor (6)]]+Tabla1[[#This Row],[CK Eléctricos (7)]]</f>
        <v>1741435.8192</v>
      </c>
      <c r="R73" s="34">
        <f>IFERROR(Tabla1[[#This Row],[Coches Kilómetro (CK) (5+6+7)]]/Q61-1,0)</f>
        <v>-6.0400151000377433E-2</v>
      </c>
      <c r="S73" s="36">
        <v>37.4</v>
      </c>
      <c r="T73" s="34">
        <f>Tabla1[[#This Row],[Velocidad Comercial Trenes Diésel]]/S61-1</f>
        <v>2.6809651474530849E-3</v>
      </c>
      <c r="U73" s="36"/>
      <c r="V73" s="34"/>
      <c r="W73" s="36">
        <v>6.31</v>
      </c>
      <c r="X73" s="6"/>
      <c r="Y73" s="6"/>
      <c r="Z73" s="35">
        <f>Tabla1[[#This Row],[Form. Media Trenes Remolcados]]*Tabla1[[#This Row],[Asientos Prom. x C. Remolcados]]*Tabla1[[#This Row],[Trenes Corridos (TC)]]</f>
        <v>3015473.28</v>
      </c>
      <c r="AC73" s="6">
        <v>96</v>
      </c>
      <c r="AF73" s="6">
        <f>+'[2]SM TAB'!$H77</f>
        <v>5375</v>
      </c>
      <c r="AG73" s="6">
        <f>+Tabla1[[#This Row],[Trenes Programados]]-Tabla1[[#This Row],[Trenes Corridos (TC)]]</f>
        <v>397</v>
      </c>
      <c r="AH73" s="89">
        <f>+'[2]SM TAB'!$J77</f>
        <v>4978</v>
      </c>
      <c r="AI73" s="15">
        <f>IFERROR(+Tabla1[[#This Row],[Trenes Corridos (TC)]]/AH61-1,0)</f>
        <v>-6.0400151000377544E-2</v>
      </c>
      <c r="AJ73" s="6">
        <f>+'[2]SM TAB'!$K77</f>
        <v>4938</v>
      </c>
      <c r="AK73" s="6">
        <f>+Tabla1[[#This Row],[Trenes Corridos (TC)]]-Tabla1[[#This Row],[Trenes Puntuales]]</f>
        <v>40</v>
      </c>
      <c r="AL73" s="92">
        <f>Tabla1[[#This Row],[Trenes Puntuales]]/Tabla1[[#This Row],[Trenes Programados]]</f>
        <v>0.91869767441860462</v>
      </c>
      <c r="AM73" s="92">
        <v>0.95</v>
      </c>
      <c r="AN73" s="92" t="str">
        <f>+IF(Tabla1[[#This Row],[Regularidad Absoluta]]&gt;=Tabla1[[#This Row],[RA 95%]],Tabla1[[#This Row],[Regularidad Absoluta]],"")</f>
        <v/>
      </c>
      <c r="AO73" s="92">
        <f>Tabla1[[#This Row],[Trenes Puntuales]]/Tabla1[[#This Row],[Trenes Corridos (TC)]]</f>
        <v>0.99196464443551624</v>
      </c>
      <c r="AP73" s="92">
        <f>Tabla1[[#This Row],[Trenes Corridos (TC)]]/Tabla1[[#This Row],[Trenes Programados]]</f>
        <v>0.92613953488372092</v>
      </c>
      <c r="AQ73" s="92">
        <f>IFERROR(Tabla1[[#This Row],[Regularidad Relativa]]/AO61-1,0)</f>
        <v>3.067830676983041E-2</v>
      </c>
      <c r="AR73" s="7">
        <f>+'[3]DATOS SM#Bol por Estación'!$AE57</f>
        <v>4210686</v>
      </c>
      <c r="AS73" s="15">
        <f>+Tabla1[[#This Row],[Pasajeros Pagos (PAX)]]/AR61-1</f>
        <v>2.5849635431995033E-2</v>
      </c>
      <c r="AT73" s="6">
        <f>+Tabla1[[#This Row],[Pasajeros Pagos (PAX)]]/Tabla1[[#This Row],[Indice Dia Habil]]</f>
        <v>161082.09640397856</v>
      </c>
      <c r="AU73" s="15">
        <f>+Tabla1[[#This Row],[PAX Día Habil]]/AT61-1</f>
        <v>3.7230522741684258E-2</v>
      </c>
      <c r="AV73" s="6">
        <f>+Tabla1[[#This Row],[Pasajeros Pagos (PAX)]]/Tabla1[[#This Row],[Trenes Corridos (TC)]]</f>
        <v>845.85897950984327</v>
      </c>
      <c r="AW73" s="6">
        <f>+Tabla1[[#This Row],[PAX x Tren]]/Tabla1[[#This Row],[Form. Media Trenes Remolcados]]</f>
        <v>134.05055142786739</v>
      </c>
      <c r="AX73" s="15">
        <f>+Tabla1[[#This Row],[PAX x Coche]]/AW61-1</f>
        <v>9.1794168043131563E-2</v>
      </c>
      <c r="AY73" s="6">
        <v>188</v>
      </c>
      <c r="AZ73" s="9">
        <f>+Tabla1[[#This Row],[PAX Kilómetro]]/Tabla1[[#This Row],[Coches Kilómetro (CK) (5+6+7)]]</f>
        <v>58.41741202195665</v>
      </c>
      <c r="BA73" s="15">
        <f>+Tabla1[[#This Row],[Ocupación Media (PaxKm/CocheKm)]]/AZ61-1</f>
        <v>6.2761768731751211E-2</v>
      </c>
      <c r="BB73" s="15">
        <f>+Tabla1[[#This Row],[Ocupación Media (PaxKm/CocheKm)]]/Tabla1[[#This Row],[Capacidad x Coche (4xm2)]]</f>
        <v>0.31073091501040773</v>
      </c>
      <c r="BC73" s="15">
        <f>+Tabla1[[#This Row],[% de Ocupación Media PAX]]/BB61-1</f>
        <v>6.2761768731751433E-2</v>
      </c>
      <c r="BD73" s="35">
        <f>+Tabla1[[#This Row],[Pasajeros Pagos (PAX)]]*Tabla1[[#This Row],[PAX Recorrido Medio]]</f>
        <v>101730173.76000001</v>
      </c>
      <c r="BE73" s="36">
        <v>24.16</v>
      </c>
      <c r="BF73" s="34">
        <f>+Tabla1[[#This Row],[PAX Recorrido Medio]]/BE61-1</f>
        <v>-2.6591458501208698E-2</v>
      </c>
      <c r="BG73" s="35">
        <f>+Tabla1[[#This Row],[Pasajeros Pagos (PAX)]]*CN73</f>
        <v>4118249.9302254873</v>
      </c>
      <c r="BH73" s="123">
        <f t="shared" si="2"/>
        <v>0.19999984800573556</v>
      </c>
      <c r="BI73" s="89">
        <f t="shared" si="3"/>
        <v>5263356.5</v>
      </c>
      <c r="BJ73" s="34">
        <f>+(Tabla1[[#This Row],[Variación % TC]]*0.2)-(Tabla1[[#This Row],[Vaciación % PAX Recorrido Medio]]*0.1)-(Tabla1[[#This Row],[Variación % Ocupación PAX]]*0.5)+(Tabla1[[#This Row],[Variación % RA]]*0.1)+(Tabla1[[#This Row],[Variación % Velocidad Comercial TE]]*0.1)</f>
        <v>-3.7733938038847316E-2</v>
      </c>
      <c r="BL73" s="10"/>
      <c r="BN73" s="47"/>
      <c r="BO73" s="80">
        <v>26.14</v>
      </c>
      <c r="BP73" s="74">
        <v>55.44</v>
      </c>
      <c r="BQ73" s="74">
        <f>+Tabla1[[#This Row],[Km. Línea (entre cabeceras) en Servicio]]</f>
        <v>55.44</v>
      </c>
      <c r="BR73" s="35">
        <v>20</v>
      </c>
      <c r="BS73" s="35">
        <v>634</v>
      </c>
      <c r="BT73" s="70">
        <f>+Tabla1[[#This Row],[Recaudación Vta. Boletos $]]/Tabla1[[#This Row],[Km. Línea (entre cabeceras) en Servicio]]</f>
        <v>0</v>
      </c>
      <c r="BU73" s="71">
        <f>+Tabla1[[#This Row],[Recaudación/Km. Línea (PESOS)]]/CP73</f>
        <v>0</v>
      </c>
      <c r="BV73" s="70">
        <f>+Tabla1[[#This Row],[Recaudación Vta. Boletos $]]/Tabla1[[#This Row],[Trenes Corridos (TC)]]</f>
        <v>0</v>
      </c>
      <c r="BW73" s="71">
        <f>+Tabla1[[#This Row],[Recaudación/Trenes Corridos (PESOS)]]/CP73</f>
        <v>0</v>
      </c>
      <c r="BX73" s="70">
        <f>+Tabla1[[#This Row],[Recaudación Vta. Boletos $]]/Tabla1[[#This Row],[Coches Kilómetro (CK) (5+6+7)]]</f>
        <v>0</v>
      </c>
      <c r="BY73" s="71">
        <f>+Tabla1[[#This Row],[Recaudación/Coche Kilómetro (PESOS)]]/CP73</f>
        <v>0</v>
      </c>
      <c r="BZ73" s="72">
        <f>+Tabla1[[#This Row],[Recaudación Vta. Boletos $]]/Tabla1[[#This Row],[PAX Kilómetro]]</f>
        <v>0</v>
      </c>
      <c r="CA73" s="73">
        <f>+Tabla1[[#This Row],[Recaudación/Pasajeros Kilómetro (PESOS)]]/CP73</f>
        <v>0</v>
      </c>
      <c r="CB73" s="70">
        <f>+Tabla1[[#This Row],[Recaudación Vta. Boletos $]]/Tabla1[[#This Row],[Personal]]</f>
        <v>0</v>
      </c>
      <c r="CC73" s="71">
        <f>+Tabla1[[#This Row],[Recaudación/Personal (PESOS)]]/CP73</f>
        <v>0</v>
      </c>
      <c r="CD73" s="35">
        <f>+Tabla1[[#This Row],[Pasajeros Pagos (PAX)]]/Tabla1[[#This Row],[Personal]]</f>
        <v>6641.4605678233438</v>
      </c>
      <c r="CE73" s="74">
        <f>+Tabla1[[#This Row],[Trenes Corridos (TC)]]/Tabla1[[#This Row],[Personal]]</f>
        <v>7.8517350157728707</v>
      </c>
      <c r="CF73" s="35">
        <f>+Tabla1[[#This Row],[Pasajeros Pagos (PAX)]]/Tabla1[[#This Row],[Km. Línea (entre cabeceras) en Servicio]]</f>
        <v>75950.324675324679</v>
      </c>
      <c r="CG73" s="35">
        <f>+Tabla1[[#This Row],[Pasajeros Pagos (PAX)]]/Tabla1[[#This Row],[Cantidad de Estaciones en Servicio]]</f>
        <v>210534.3</v>
      </c>
      <c r="CH73" s="35">
        <f>+Tabla1[[#This Row],[PAX Kilómetro]]/Tabla1[[#This Row],[Km. Línea (entre cabeceras) en Servicio]]</f>
        <v>1834959.8441558443</v>
      </c>
      <c r="CI73" s="35">
        <f>+Tabla1[[#This Row],[Coches Kilómetro (CK) (5+6+7)]]/Tabla1[[#This Row],[Km. Línea (entre cabeceras) en Servicio]]</f>
        <v>31411.18</v>
      </c>
      <c r="CJ73" s="35">
        <f>+[1]!SMar_InfraMR[[#This Row],[Total Coches Remolcados]]</f>
        <v>146</v>
      </c>
      <c r="CK73" s="35">
        <f>+Tabla1[[#This Row],[Pasajeros Pagos (PAX)]]/Tabla1[[#This Row],[Coches en Servicio]]</f>
        <v>28840.31506849315</v>
      </c>
      <c r="CM73" s="12">
        <f>+Tabla1[[#This Row],[PAX x Tren]]</f>
        <v>845.85897950984327</v>
      </c>
      <c r="CN73" s="11">
        <v>0.97804726598599068</v>
      </c>
      <c r="CP73" s="10">
        <v>1.0009999999999999</v>
      </c>
      <c r="CQ73" s="67">
        <v>689.19195692162077</v>
      </c>
      <c r="EA73" s="2">
        <v>1998</v>
      </c>
      <c r="EB73" s="2" t="s">
        <v>7</v>
      </c>
    </row>
    <row r="74" spans="1:132" ht="12.75" customHeight="1" x14ac:dyDescent="0.2">
      <c r="A74" s="91" t="s">
        <v>206</v>
      </c>
      <c r="B74" s="2" t="s">
        <v>8</v>
      </c>
      <c r="C74" s="94">
        <v>36161</v>
      </c>
      <c r="D74" s="4" t="s">
        <v>253</v>
      </c>
      <c r="E74" s="4" t="s">
        <v>251</v>
      </c>
      <c r="F74" s="4" t="s">
        <v>252</v>
      </c>
      <c r="G74" s="4" t="s">
        <v>112</v>
      </c>
      <c r="H74" s="6">
        <f>Tabla1[[#This Row],[Trenes Corridos (TC)]]*Tabla1[[#This Row],[Km. Línea (entre cabeceras) en Servicio]]</f>
        <v>296105.03999999998</v>
      </c>
      <c r="K74" s="89">
        <f>+Tabla1[[#This Row],[TK Remolcados (1)]]+Tabla1[[#This Row],[TK Coche Motor (2)]]+Tabla1[[#This Row],[TK Eléctricos (3)]]</f>
        <v>296105.03999999998</v>
      </c>
      <c r="L74" s="15">
        <f>Tabla1[[#This Row],[Trenes Kilómetro (TK) (1+2+3)]]/K62-1</f>
        <v>-6.6951831876511658E-3</v>
      </c>
      <c r="M74" s="6">
        <f>Tabla1[[#This Row],[TK Remolcados (1)]]</f>
        <v>296105.03999999998</v>
      </c>
      <c r="N74" s="35">
        <f>Tabla1[[#This Row],[TK Remolcados (1)]]*Tabla1[[#This Row],[Form. Media Trenes Remolcados]]</f>
        <v>1859539.6512</v>
      </c>
      <c r="O74" s="6"/>
      <c r="P74" s="6"/>
      <c r="Q74" s="89">
        <f>Tabla1[[#This Row],[CK Remolcados (5)]]+Tabla1[[#This Row],[CK Coche Motor (6)]]+Tabla1[[#This Row],[CK Eléctricos (7)]]</f>
        <v>1859539.6512</v>
      </c>
      <c r="R74" s="34">
        <f>IFERROR(Tabla1[[#This Row],[Coches Kilómetro (CK) (5+6+7)]]/Q62-1,0)</f>
        <v>-9.8485318124522658E-3</v>
      </c>
      <c r="S74" s="36">
        <v>37.5</v>
      </c>
      <c r="T74" s="34">
        <f>Tabla1[[#This Row],[Velocidad Comercial Trenes Diésel]]/S62-1</f>
        <v>5.3619302949061698E-3</v>
      </c>
      <c r="U74" s="36"/>
      <c r="V74" s="34"/>
      <c r="W74" s="36">
        <v>6.28</v>
      </c>
      <c r="X74" s="6"/>
      <c r="Y74" s="6"/>
      <c r="Z74" s="35">
        <f>Tabla1[[#This Row],[Form. Media Trenes Remolcados]]*Tabla1[[#This Row],[Asientos Prom. x C. Remolcados]]*Tabla1[[#This Row],[Trenes Corridos (TC)]]</f>
        <v>3219982.08</v>
      </c>
      <c r="AC74" s="6">
        <v>96</v>
      </c>
      <c r="AF74" s="6">
        <f>+'[2]SM TAB'!$H78</f>
        <v>5357</v>
      </c>
      <c r="AG74" s="6">
        <f>+Tabla1[[#This Row],[Trenes Programados]]-Tabla1[[#This Row],[Trenes Corridos (TC)]]</f>
        <v>16</v>
      </c>
      <c r="AH74" s="89">
        <f>+'[2]SM TAB'!$J78</f>
        <v>5341</v>
      </c>
      <c r="AI74" s="15">
        <f>IFERROR(+Tabla1[[#This Row],[Trenes Corridos (TC)]]/AH62-1,0)</f>
        <v>-6.6951831876510548E-3</v>
      </c>
      <c r="AJ74" s="6">
        <f>+'[2]SM TAB'!$K78</f>
        <v>5304</v>
      </c>
      <c r="AK74" s="6">
        <f>+Tabla1[[#This Row],[Trenes Corridos (TC)]]-Tabla1[[#This Row],[Trenes Puntuales]]</f>
        <v>37</v>
      </c>
      <c r="AL74" s="92">
        <f>Tabla1[[#This Row],[Trenes Puntuales]]/Tabla1[[#This Row],[Trenes Programados]]</f>
        <v>0.99010640283740903</v>
      </c>
      <c r="AM74" s="92">
        <v>0.95</v>
      </c>
      <c r="AN74" s="92">
        <f>+IF(Tabla1[[#This Row],[Regularidad Absoluta]]&gt;=Tabla1[[#This Row],[RA 95%]],Tabla1[[#This Row],[Regularidad Absoluta]],"")</f>
        <v>0.99010640283740903</v>
      </c>
      <c r="AO74" s="92">
        <f>Tabla1[[#This Row],[Trenes Puntuales]]/Tabla1[[#This Row],[Trenes Corridos (TC)]]</f>
        <v>0.99307245834113467</v>
      </c>
      <c r="AP74" s="92">
        <f>Tabla1[[#This Row],[Trenes Corridos (TC)]]/Tabla1[[#This Row],[Trenes Programados]]</f>
        <v>0.99701325368676497</v>
      </c>
      <c r="AQ74" s="92">
        <f>IFERROR(Tabla1[[#This Row],[Regularidad Relativa]]/AO62-1,0)</f>
        <v>3.4434445660651125E-2</v>
      </c>
      <c r="AR74" s="7">
        <f>+'[3]DATOS SM#Bol por Estación'!$AE58</f>
        <v>3748084</v>
      </c>
      <c r="AS74" s="15">
        <f>+Tabla1[[#This Row],[Pasajeros Pagos (PAX)]]/AR62-1</f>
        <v>-1.1913712579838642E-2</v>
      </c>
      <c r="AT74" s="6">
        <f>+Tabla1[[#This Row],[Pasajeros Pagos (PAX)]]/Tabla1[[#This Row],[Indice Dia Habil]]</f>
        <v>138817.92592592593</v>
      </c>
      <c r="AU74" s="15">
        <f>+Tabla1[[#This Row],[PAX Día Habil]]/AT62-1</f>
        <v>-1.3009339371776729E-3</v>
      </c>
      <c r="AV74" s="6">
        <f>+Tabla1[[#This Row],[Pasajeros Pagos (PAX)]]/Tabla1[[#This Row],[Trenes Corridos (TC)]]</f>
        <v>701.75697434937274</v>
      </c>
      <c r="AW74" s="6">
        <f>+Tabla1[[#This Row],[PAX x Tren]]/Tabla1[[#This Row],[Form. Media Trenes Remolcados]]</f>
        <v>111.74474113843515</v>
      </c>
      <c r="AX74" s="15">
        <f>+Tabla1[[#This Row],[PAX x Coche]]/AW62-1</f>
        <v>-2.0857220675205568E-3</v>
      </c>
      <c r="AY74" s="6">
        <v>188</v>
      </c>
      <c r="AZ74" s="9">
        <f>+Tabla1[[#This Row],[PAX Kilómetro]]/Tabla1[[#This Row],[Coches Kilómetro (CK) (5+6+7)]]</f>
        <v>49.160429948889494</v>
      </c>
      <c r="BA74" s="15">
        <f>+Tabla1[[#This Row],[Ocupación Media (PaxKm/CocheKm)]]/AZ62-1</f>
        <v>-2.7601708398994118E-2</v>
      </c>
      <c r="BB74" s="15">
        <f>+Tabla1[[#This Row],[Ocupación Media (PaxKm/CocheKm)]]/Tabla1[[#This Row],[Capacidad x Coche (4xm2)]]</f>
        <v>0.2614916486643058</v>
      </c>
      <c r="BC74" s="15">
        <f>+Tabla1[[#This Row],[% de Ocupación Media PAX]]/BB62-1</f>
        <v>-2.7601708398994118E-2</v>
      </c>
      <c r="BD74" s="35">
        <f>+Tabla1[[#This Row],[Pasajeros Pagos (PAX)]]*Tabla1[[#This Row],[PAX Recorrido Medio]]</f>
        <v>91415768.760000005</v>
      </c>
      <c r="BE74" s="36">
        <v>24.39</v>
      </c>
      <c r="BF74" s="34">
        <f>+Tabla1[[#This Row],[PAX Recorrido Medio]]/BE62-1</f>
        <v>-2.5569316819816224E-2</v>
      </c>
      <c r="BG74" s="35">
        <f>+Tabla1[[#This Row],[Pasajeros Pagos (PAX)]]*CN74</f>
        <v>4118338.9351898469</v>
      </c>
      <c r="BH74" s="123">
        <f t="shared" si="2"/>
        <v>0.19999982924605297</v>
      </c>
      <c r="BI74" s="89">
        <f t="shared" si="3"/>
        <v>4685104</v>
      </c>
      <c r="BJ74" s="34">
        <f>+(Tabla1[[#This Row],[Variación % TC]]*0.2)-(Tabla1[[#This Row],[Vaciación % PAX Recorrido Medio]]*0.1)-(Tabla1[[#This Row],[Variación % Ocupación PAX]]*0.5)+(Tabla1[[#This Row],[Variación % RA]]*0.1)+(Tabla1[[#This Row],[Variación % Velocidad Comercial TE]]*0.1)</f>
        <v>1.8462193810013582E-2</v>
      </c>
      <c r="BL74" s="10"/>
      <c r="BN74" s="47"/>
      <c r="BO74" s="80">
        <v>27</v>
      </c>
      <c r="BP74" s="74">
        <v>55.44</v>
      </c>
      <c r="BQ74" s="74">
        <f>+Tabla1[[#This Row],[Km. Línea (entre cabeceras) en Servicio]]</f>
        <v>55.44</v>
      </c>
      <c r="BR74" s="35">
        <v>20</v>
      </c>
      <c r="BS74" s="35">
        <v>606</v>
      </c>
      <c r="BT74" s="70">
        <f>+Tabla1[[#This Row],[Recaudación Vta. Boletos $]]/Tabla1[[#This Row],[Km. Línea (entre cabeceras) en Servicio]]</f>
        <v>0</v>
      </c>
      <c r="BU74" s="71">
        <f>+Tabla1[[#This Row],[Recaudación/Km. Línea (PESOS)]]/CP74</f>
        <v>0</v>
      </c>
      <c r="BV74" s="70">
        <f>+Tabla1[[#This Row],[Recaudación Vta. Boletos $]]/Tabla1[[#This Row],[Trenes Corridos (TC)]]</f>
        <v>0</v>
      </c>
      <c r="BW74" s="71">
        <f>+Tabla1[[#This Row],[Recaudación/Trenes Corridos (PESOS)]]/CP74</f>
        <v>0</v>
      </c>
      <c r="BX74" s="70">
        <f>+Tabla1[[#This Row],[Recaudación Vta. Boletos $]]/Tabla1[[#This Row],[Coches Kilómetro (CK) (5+6+7)]]</f>
        <v>0</v>
      </c>
      <c r="BY74" s="71">
        <f>+Tabla1[[#This Row],[Recaudación/Coche Kilómetro (PESOS)]]/CP74</f>
        <v>0</v>
      </c>
      <c r="BZ74" s="72">
        <f>+Tabla1[[#This Row],[Recaudación Vta. Boletos $]]/Tabla1[[#This Row],[PAX Kilómetro]]</f>
        <v>0</v>
      </c>
      <c r="CA74" s="73">
        <f>+Tabla1[[#This Row],[Recaudación/Pasajeros Kilómetro (PESOS)]]/CP74</f>
        <v>0</v>
      </c>
      <c r="CB74" s="70">
        <f>+Tabla1[[#This Row],[Recaudación Vta. Boletos $]]/Tabla1[[#This Row],[Personal]]</f>
        <v>0</v>
      </c>
      <c r="CC74" s="71">
        <f>+Tabla1[[#This Row],[Recaudación/Personal (PESOS)]]/CP74</f>
        <v>0</v>
      </c>
      <c r="CD74" s="35">
        <f>+Tabla1[[#This Row],[Pasajeros Pagos (PAX)]]/Tabla1[[#This Row],[Personal]]</f>
        <v>6184.9570957095711</v>
      </c>
      <c r="CE74" s="74">
        <f>+Tabla1[[#This Row],[Trenes Corridos (TC)]]/Tabla1[[#This Row],[Personal]]</f>
        <v>8.8135313531353141</v>
      </c>
      <c r="CF74" s="35">
        <f>+Tabla1[[#This Row],[Pasajeros Pagos (PAX)]]/Tabla1[[#This Row],[Km. Línea (entre cabeceras) en Servicio]]</f>
        <v>67606.132756132763</v>
      </c>
      <c r="CG74" s="35">
        <f>+Tabla1[[#This Row],[Pasajeros Pagos (PAX)]]/Tabla1[[#This Row],[Cantidad de Estaciones en Servicio]]</f>
        <v>187404.2</v>
      </c>
      <c r="CH74" s="35">
        <f>+Tabla1[[#This Row],[PAX Kilómetro]]/Tabla1[[#This Row],[Km. Línea (entre cabeceras) en Servicio]]</f>
        <v>1648913.5779220781</v>
      </c>
      <c r="CI74" s="35">
        <f>+Tabla1[[#This Row],[Coches Kilómetro (CK) (5+6+7)]]/Tabla1[[#This Row],[Km. Línea (entre cabeceras) en Servicio]]</f>
        <v>33541.480000000003</v>
      </c>
      <c r="CJ74" s="35">
        <f>+[1]!SMar_InfraMR[[#This Row],[Total Coches Remolcados]]</f>
        <v>146</v>
      </c>
      <c r="CK74" s="35">
        <f>+Tabla1[[#This Row],[Pasajeros Pagos (PAX)]]/Tabla1[[#This Row],[Coches en Servicio]]</f>
        <v>25671.808219178081</v>
      </c>
      <c r="CM74" s="12">
        <f>+Tabla1[[#This Row],[PAX x Tren]]</f>
        <v>701.75697434937274</v>
      </c>
      <c r="CN74" s="11">
        <v>1.0987851219956242</v>
      </c>
      <c r="CP74" s="10">
        <v>1.0003</v>
      </c>
      <c r="CQ74" s="67">
        <v>685.71561986406459</v>
      </c>
      <c r="EA74" s="2">
        <v>1999</v>
      </c>
      <c r="EB74" s="2" t="s">
        <v>8</v>
      </c>
    </row>
    <row r="75" spans="1:132" ht="12.75" customHeight="1" x14ac:dyDescent="0.2">
      <c r="A75" s="91" t="s">
        <v>206</v>
      </c>
      <c r="B75" s="2" t="s">
        <v>9</v>
      </c>
      <c r="C75" s="94">
        <v>36192</v>
      </c>
      <c r="D75" s="4" t="s">
        <v>253</v>
      </c>
      <c r="E75" s="4" t="s">
        <v>251</v>
      </c>
      <c r="F75" s="4" t="s">
        <v>252</v>
      </c>
      <c r="G75" s="4" t="s">
        <v>112</v>
      </c>
      <c r="H75" s="6">
        <f>Tabla1[[#This Row],[Trenes Corridos (TC)]]*Tabla1[[#This Row],[Km. Línea (entre cabeceras) en Servicio]]</f>
        <v>274095.35999999999</v>
      </c>
      <c r="K75" s="89">
        <f>+Tabla1[[#This Row],[TK Remolcados (1)]]+Tabla1[[#This Row],[TK Coche Motor (2)]]+Tabla1[[#This Row],[TK Eléctricos (3)]]</f>
        <v>274095.35999999999</v>
      </c>
      <c r="L75" s="15">
        <f>Tabla1[[#This Row],[Trenes Kilómetro (TK) (1+2+3)]]/K63-1</f>
        <v>1.0423053341508393E-2</v>
      </c>
      <c r="M75" s="6">
        <f>Tabla1[[#This Row],[TK Remolcados (1)]]</f>
        <v>274095.35999999999</v>
      </c>
      <c r="N75" s="35">
        <f>Tabla1[[#This Row],[TK Remolcados (1)]]*Tabla1[[#This Row],[Form. Media Trenes Remolcados]]</f>
        <v>1718577.9071999998</v>
      </c>
      <c r="O75" s="6"/>
      <c r="P75" s="6"/>
      <c r="Q75" s="89">
        <f>Tabla1[[#This Row],[CK Remolcados (5)]]+Tabla1[[#This Row],[CK Coche Motor (6)]]+Tabla1[[#This Row],[CK Eléctricos (7)]]</f>
        <v>1718577.9071999998</v>
      </c>
      <c r="R75" s="34">
        <f>IFERROR(Tabla1[[#This Row],[Coches Kilómetro (CK) (5+6+7)]]/Q63-1,0)</f>
        <v>4.0178358876794551E-3</v>
      </c>
      <c r="S75" s="36">
        <v>37.5</v>
      </c>
      <c r="T75" s="34">
        <f>Tabla1[[#This Row],[Velocidad Comercial Trenes Diésel]]/S63-1</f>
        <v>5.3619302949061698E-3</v>
      </c>
      <c r="U75" s="36"/>
      <c r="V75" s="34"/>
      <c r="W75" s="36">
        <v>6.27</v>
      </c>
      <c r="X75" s="6"/>
      <c r="Y75" s="6"/>
      <c r="Z75" s="35">
        <f>Tabla1[[#This Row],[Form. Media Trenes Remolcados]]*Tabla1[[#This Row],[Asientos Prom. x C. Remolcados]]*Tabla1[[#This Row],[Trenes Corridos (TC)]]</f>
        <v>2975892.48</v>
      </c>
      <c r="AC75" s="6">
        <v>96</v>
      </c>
      <c r="AF75" s="6">
        <f>+'[2]SM TAB'!$H79</f>
        <v>4960</v>
      </c>
      <c r="AG75" s="6">
        <f>+Tabla1[[#This Row],[Trenes Programados]]-Tabla1[[#This Row],[Trenes Corridos (TC)]]</f>
        <v>16</v>
      </c>
      <c r="AH75" s="89">
        <f>+'[2]SM TAB'!$J79</f>
        <v>4944</v>
      </c>
      <c r="AI75" s="15">
        <f>IFERROR(+Tabla1[[#This Row],[Trenes Corridos (TC)]]/AH63-1,0)</f>
        <v>1.0423053341508171E-2</v>
      </c>
      <c r="AJ75" s="6">
        <f>+'[2]SM TAB'!$K79</f>
        <v>4877</v>
      </c>
      <c r="AK75" s="6">
        <f>+Tabla1[[#This Row],[Trenes Corridos (TC)]]-Tabla1[[#This Row],[Trenes Puntuales]]</f>
        <v>67</v>
      </c>
      <c r="AL75" s="92">
        <f>Tabla1[[#This Row],[Trenes Puntuales]]/Tabla1[[#This Row],[Trenes Programados]]</f>
        <v>0.98326612903225807</v>
      </c>
      <c r="AM75" s="92">
        <v>0.95</v>
      </c>
      <c r="AN75" s="92">
        <f>+IF(Tabla1[[#This Row],[Regularidad Absoluta]]&gt;=Tabla1[[#This Row],[RA 95%]],Tabla1[[#This Row],[Regularidad Absoluta]],"")</f>
        <v>0.98326612903225807</v>
      </c>
      <c r="AO75" s="92">
        <f>Tabla1[[#This Row],[Trenes Puntuales]]/Tabla1[[#This Row],[Trenes Corridos (TC)]]</f>
        <v>0.98644822006472488</v>
      </c>
      <c r="AP75" s="92">
        <f>Tabla1[[#This Row],[Trenes Corridos (TC)]]/Tabla1[[#This Row],[Trenes Programados]]</f>
        <v>0.99677419354838714</v>
      </c>
      <c r="AQ75" s="92">
        <f>IFERROR(Tabla1[[#This Row],[Regularidad Relativa]]/AO63-1,0)</f>
        <v>3.3774071702012964E-2</v>
      </c>
      <c r="AR75" s="7">
        <f>+'[3]DATOS SM#Bol por Estación'!$AE59</f>
        <v>3666180</v>
      </c>
      <c r="AS75" s="15">
        <f>+Tabla1[[#This Row],[Pasajeros Pagos (PAX)]]/AR63-1</f>
        <v>6.9906329199453943E-3</v>
      </c>
      <c r="AT75" s="6">
        <f>+Tabla1[[#This Row],[Pasajeros Pagos (PAX)]]/Tabla1[[#This Row],[Indice Dia Habil]]</f>
        <v>148068.6591276252</v>
      </c>
      <c r="AU75" s="15">
        <f>+Tabla1[[#This Row],[PAX Día Habil]]/AT63-1</f>
        <v>6.9906329199453943E-3</v>
      </c>
      <c r="AV75" s="6">
        <f>+Tabla1[[#This Row],[Pasajeros Pagos (PAX)]]/Tabla1[[#This Row],[Trenes Corridos (TC)]]</f>
        <v>741.54126213592235</v>
      </c>
      <c r="AW75" s="6">
        <f>+Tabla1[[#This Row],[PAX x Tren]]/Tabla1[[#This Row],[Form. Media Trenes Remolcados]]</f>
        <v>118.26814388132733</v>
      </c>
      <c r="AX75" s="15">
        <f>+Tabla1[[#This Row],[PAX x Coche]]/AW63-1</f>
        <v>2.9609006194972753E-3</v>
      </c>
      <c r="AY75" s="6">
        <v>188</v>
      </c>
      <c r="AZ75" s="9">
        <f>+Tabla1[[#This Row],[PAX Kilómetro]]/Tabla1[[#This Row],[Coches Kilómetro (CK) (5+6+7)]]</f>
        <v>52.072968833751808</v>
      </c>
      <c r="BA75" s="15">
        <f>+Tabla1[[#This Row],[Ocupación Media (PaxKm/CocheKm)]]/AZ63-1</f>
        <v>-1.6381053269508783E-2</v>
      </c>
      <c r="BB75" s="15">
        <f>+Tabla1[[#This Row],[Ocupación Media (PaxKm/CocheKm)]]/Tabla1[[#This Row],[Capacidad x Coche (4xm2)]]</f>
        <v>0.27698387677527558</v>
      </c>
      <c r="BC75" s="15">
        <f>+Tabla1[[#This Row],[% de Ocupación Media PAX]]/BB63-1</f>
        <v>-1.6381053269508783E-2</v>
      </c>
      <c r="BD75" s="35">
        <f>+Tabla1[[#This Row],[Pasajeros Pagos (PAX)]]*Tabla1[[#This Row],[PAX Recorrido Medio]]</f>
        <v>89491453.799999997</v>
      </c>
      <c r="BE75" s="36">
        <v>24.41</v>
      </c>
      <c r="BF75" s="34">
        <f>+Tabla1[[#This Row],[PAX Recorrido Medio]]/BE63-1</f>
        <v>-1.9284853354760934E-2</v>
      </c>
      <c r="BG75" s="35">
        <f>+Tabla1[[#This Row],[Pasajeros Pagos (PAX)]]*CN75</f>
        <v>4090043.056436087</v>
      </c>
      <c r="BH75" s="123">
        <f t="shared" si="2"/>
        <v>0.19999982543133732</v>
      </c>
      <c r="BI75" s="89">
        <f t="shared" si="3"/>
        <v>4582724</v>
      </c>
      <c r="BJ75" s="34">
        <f>+(Tabla1[[#This Row],[Variación % TC]]*0.2)-(Tabla1[[#This Row],[Vaciación % PAX Recorrido Medio]]*0.1)-(Tabla1[[#This Row],[Variación % Ocupación PAX]]*0.5)+(Tabla1[[#This Row],[Variación % RA]]*0.1)+(Tabla1[[#This Row],[Variación % Velocidad Comercial TE]]*0.1)</f>
        <v>1.5581029808733417E-2</v>
      </c>
      <c r="BL75" s="10"/>
      <c r="BN75" s="47"/>
      <c r="BO75" s="80">
        <v>24.76</v>
      </c>
      <c r="BP75" s="74">
        <v>55.44</v>
      </c>
      <c r="BQ75" s="74">
        <f>+Tabla1[[#This Row],[Km. Línea (entre cabeceras) en Servicio]]</f>
        <v>55.44</v>
      </c>
      <c r="BR75" s="35">
        <v>20</v>
      </c>
      <c r="BS75" s="35">
        <v>606</v>
      </c>
      <c r="BT75" s="70">
        <f>+Tabla1[[#This Row],[Recaudación Vta. Boletos $]]/Tabla1[[#This Row],[Km. Línea (entre cabeceras) en Servicio]]</f>
        <v>0</v>
      </c>
      <c r="BU75" s="71">
        <f>+Tabla1[[#This Row],[Recaudación/Km. Línea (PESOS)]]/CP75</f>
        <v>0</v>
      </c>
      <c r="BV75" s="70">
        <f>+Tabla1[[#This Row],[Recaudación Vta. Boletos $]]/Tabla1[[#This Row],[Trenes Corridos (TC)]]</f>
        <v>0</v>
      </c>
      <c r="BW75" s="71">
        <f>+Tabla1[[#This Row],[Recaudación/Trenes Corridos (PESOS)]]/CP75</f>
        <v>0</v>
      </c>
      <c r="BX75" s="70">
        <f>+Tabla1[[#This Row],[Recaudación Vta. Boletos $]]/Tabla1[[#This Row],[Coches Kilómetro (CK) (5+6+7)]]</f>
        <v>0</v>
      </c>
      <c r="BY75" s="71">
        <f>+Tabla1[[#This Row],[Recaudación/Coche Kilómetro (PESOS)]]/CP75</f>
        <v>0</v>
      </c>
      <c r="BZ75" s="72">
        <f>+Tabla1[[#This Row],[Recaudación Vta. Boletos $]]/Tabla1[[#This Row],[PAX Kilómetro]]</f>
        <v>0</v>
      </c>
      <c r="CA75" s="73">
        <f>+Tabla1[[#This Row],[Recaudación/Pasajeros Kilómetro (PESOS)]]/CP75</f>
        <v>0</v>
      </c>
      <c r="CB75" s="70">
        <f>+Tabla1[[#This Row],[Recaudación Vta. Boletos $]]/Tabla1[[#This Row],[Personal]]</f>
        <v>0</v>
      </c>
      <c r="CC75" s="71">
        <f>+Tabla1[[#This Row],[Recaudación/Personal (PESOS)]]/CP75</f>
        <v>0</v>
      </c>
      <c r="CD75" s="35">
        <f>+Tabla1[[#This Row],[Pasajeros Pagos (PAX)]]/Tabla1[[#This Row],[Personal]]</f>
        <v>6049.8019801980199</v>
      </c>
      <c r="CE75" s="74">
        <f>+Tabla1[[#This Row],[Trenes Corridos (TC)]]/Tabla1[[#This Row],[Personal]]</f>
        <v>8.1584158415841586</v>
      </c>
      <c r="CF75" s="35">
        <f>+Tabla1[[#This Row],[Pasajeros Pagos (PAX)]]/Tabla1[[#This Row],[Km. Línea (entre cabeceras) en Servicio]]</f>
        <v>66128.787878787887</v>
      </c>
      <c r="CG75" s="35">
        <f>+Tabla1[[#This Row],[Pasajeros Pagos (PAX)]]/Tabla1[[#This Row],[Cantidad de Estaciones en Servicio]]</f>
        <v>183309</v>
      </c>
      <c r="CH75" s="35">
        <f>+Tabla1[[#This Row],[PAX Kilómetro]]/Tabla1[[#This Row],[Km. Línea (entre cabeceras) en Servicio]]</f>
        <v>1614203.7121212122</v>
      </c>
      <c r="CI75" s="35">
        <f>+Tabla1[[#This Row],[Coches Kilómetro (CK) (5+6+7)]]/Tabla1[[#This Row],[Km. Línea (entre cabeceras) en Servicio]]</f>
        <v>30998.879999999997</v>
      </c>
      <c r="CJ75" s="35">
        <f>+[1]!SMar_InfraMR[[#This Row],[Total Coches Remolcados]]</f>
        <v>146</v>
      </c>
      <c r="CK75" s="35">
        <f>+Tabla1[[#This Row],[Pasajeros Pagos (PAX)]]/Tabla1[[#This Row],[Coches en Servicio]]</f>
        <v>25110.821917808218</v>
      </c>
      <c r="CM75" s="12">
        <f>+Tabla1[[#This Row],[PAX x Tren]]</f>
        <v>741.54126213592235</v>
      </c>
      <c r="CN75" s="11">
        <v>1.1156143605704267</v>
      </c>
      <c r="CP75" s="10">
        <v>0.99990000000000001</v>
      </c>
      <c r="CQ75" s="67">
        <v>682.23928280650841</v>
      </c>
      <c r="EA75" s="2">
        <v>1999</v>
      </c>
      <c r="EB75" s="2" t="s">
        <v>9</v>
      </c>
    </row>
    <row r="76" spans="1:132" ht="12.75" customHeight="1" x14ac:dyDescent="0.2">
      <c r="A76" s="91" t="s">
        <v>206</v>
      </c>
      <c r="B76" s="2" t="s">
        <v>10</v>
      </c>
      <c r="C76" s="94">
        <v>36220</v>
      </c>
      <c r="D76" s="4" t="s">
        <v>253</v>
      </c>
      <c r="E76" s="4" t="s">
        <v>251</v>
      </c>
      <c r="F76" s="4" t="s">
        <v>252</v>
      </c>
      <c r="G76" s="4" t="s">
        <v>112</v>
      </c>
      <c r="H76" s="6">
        <f>Tabla1[[#This Row],[Trenes Corridos (TC)]]*Tabla1[[#This Row],[Km. Línea (entre cabeceras) en Servicio]]</f>
        <v>304587.36</v>
      </c>
      <c r="K76" s="89">
        <f>+Tabla1[[#This Row],[TK Remolcados (1)]]+Tabla1[[#This Row],[TK Coche Motor (2)]]+Tabla1[[#This Row],[TK Eléctricos (3)]]</f>
        <v>304587.36</v>
      </c>
      <c r="L76" s="15">
        <f>Tabla1[[#This Row],[Trenes Kilómetro (TK) (1+2+3)]]/K64-1</f>
        <v>2.0810107766629393E-2</v>
      </c>
      <c r="M76" s="6">
        <f>Tabla1[[#This Row],[TK Remolcados (1)]]</f>
        <v>304587.36</v>
      </c>
      <c r="N76" s="35">
        <f>Tabla1[[#This Row],[TK Remolcados (1)]]*Tabla1[[#This Row],[Form. Media Trenes Remolcados]]</f>
        <v>1909762.7471999999</v>
      </c>
      <c r="O76" s="6"/>
      <c r="P76" s="6"/>
      <c r="Q76" s="89">
        <f>Tabla1[[#This Row],[CK Remolcados (5)]]+Tabla1[[#This Row],[CK Coche Motor (6)]]+Tabla1[[#This Row],[CK Eléctricos (7)]]</f>
        <v>1909762.7471999999</v>
      </c>
      <c r="R76" s="34">
        <f>IFERROR(Tabla1[[#This Row],[Coches Kilómetro (CK) (5+6+7)]]/Q64-1,0)</f>
        <v>3.4003130161028405E-2</v>
      </c>
      <c r="S76" s="36">
        <v>37.4</v>
      </c>
      <c r="T76" s="34">
        <f>Tabla1[[#This Row],[Velocidad Comercial Trenes Diésel]]/S64-1</f>
        <v>0</v>
      </c>
      <c r="U76" s="36"/>
      <c r="V76" s="34"/>
      <c r="W76" s="36">
        <v>6.27</v>
      </c>
      <c r="X76" s="6"/>
      <c r="Y76" s="6"/>
      <c r="Z76" s="35">
        <f>Tabla1[[#This Row],[Form. Media Trenes Remolcados]]*Tabla1[[#This Row],[Asientos Prom. x C. Remolcados]]*Tabla1[[#This Row],[Trenes Corridos (TC)]]</f>
        <v>3306948.48</v>
      </c>
      <c r="AC76" s="6">
        <v>96</v>
      </c>
      <c r="AF76" s="6">
        <f>+'[2]SM TAB'!$H80</f>
        <v>5533</v>
      </c>
      <c r="AG76" s="6">
        <f>+Tabla1[[#This Row],[Trenes Programados]]-Tabla1[[#This Row],[Trenes Corridos (TC)]]</f>
        <v>39</v>
      </c>
      <c r="AH76" s="89">
        <f>+'[2]SM TAB'!$J80</f>
        <v>5494</v>
      </c>
      <c r="AI76" s="15">
        <f>IFERROR(+Tabla1[[#This Row],[Trenes Corridos (TC)]]/AH64-1,0)</f>
        <v>2.0810107766629615E-2</v>
      </c>
      <c r="AJ76" s="6">
        <f>+'[2]SM TAB'!$K80</f>
        <v>5392</v>
      </c>
      <c r="AK76" s="6">
        <f>+Tabla1[[#This Row],[Trenes Corridos (TC)]]-Tabla1[[#This Row],[Trenes Puntuales]]</f>
        <v>102</v>
      </c>
      <c r="AL76" s="92">
        <f>Tabla1[[#This Row],[Trenes Puntuales]]/Tabla1[[#This Row],[Trenes Programados]]</f>
        <v>0.97451653714079156</v>
      </c>
      <c r="AM76" s="92">
        <v>0.95</v>
      </c>
      <c r="AN76" s="92">
        <f>+IF(Tabla1[[#This Row],[Regularidad Absoluta]]&gt;=Tabla1[[#This Row],[RA 95%]],Tabla1[[#This Row],[Regularidad Absoluta]],"")</f>
        <v>0.97451653714079156</v>
      </c>
      <c r="AO76" s="92">
        <f>Tabla1[[#This Row],[Trenes Puntuales]]/Tabla1[[#This Row],[Trenes Corridos (TC)]]</f>
        <v>0.98143429195485987</v>
      </c>
      <c r="AP76" s="92">
        <f>Tabla1[[#This Row],[Trenes Corridos (TC)]]/Tabla1[[#This Row],[Trenes Programados]]</f>
        <v>0.99295138261341043</v>
      </c>
      <c r="AQ76" s="92">
        <f>IFERROR(Tabla1[[#This Row],[Regularidad Relativa]]/AO64-1,0)</f>
        <v>1.344577116290413E-2</v>
      </c>
      <c r="AR76" s="7">
        <f>+'[3]DATOS SM#Bol por Estación'!$AE60</f>
        <v>4473798</v>
      </c>
      <c r="AS76" s="15">
        <f>+Tabla1[[#This Row],[Pasajeros Pagos (PAX)]]/AR64-1</f>
        <v>3.3026713281965936E-2</v>
      </c>
      <c r="AT76" s="6">
        <f>+Tabla1[[#This Row],[Pasajeros Pagos (PAX)]]/Tabla1[[#This Row],[Indice Dia Habil]]</f>
        <v>164236.34361233481</v>
      </c>
      <c r="AU76" s="15">
        <f>+Tabla1[[#This Row],[PAX Día Habil]]/AT64-1</f>
        <v>3.3026713281965936E-2</v>
      </c>
      <c r="AV76" s="6">
        <f>+Tabla1[[#This Row],[Pasajeros Pagos (PAX)]]/Tabla1[[#This Row],[Trenes Corridos (TC)]]</f>
        <v>814.30615216599926</v>
      </c>
      <c r="AW76" s="6">
        <f>+Tabla1[[#This Row],[PAX x Tren]]/Tabla1[[#This Row],[Form. Media Trenes Remolcados]]</f>
        <v>129.87338950015939</v>
      </c>
      <c r="AX76" s="15">
        <f>+Tabla1[[#This Row],[PAX x Coche]]/AW64-1</f>
        <v>-9.4430746927265385E-4</v>
      </c>
      <c r="AY76" s="6">
        <v>188</v>
      </c>
      <c r="AZ76" s="9">
        <f>+Tabla1[[#This Row],[PAX Kilómetro]]/Tabla1[[#This Row],[Coches Kilómetro (CK) (5+6+7)]]</f>
        <v>55.941135304181202</v>
      </c>
      <c r="BA76" s="15">
        <f>+Tabla1[[#This Row],[Ocupación Media (PaxKm/CocheKm)]]/AZ64-1</f>
        <v>-1.9019328222295684E-2</v>
      </c>
      <c r="BB76" s="15">
        <f>+Tabla1[[#This Row],[Ocupación Media (PaxKm/CocheKm)]]/Tabla1[[#This Row],[Capacidad x Coche (4xm2)]]</f>
        <v>0.29755923034138937</v>
      </c>
      <c r="BC76" s="15">
        <f>+Tabla1[[#This Row],[% de Ocupación Media PAX]]/BB64-1</f>
        <v>-1.9019328222295684E-2</v>
      </c>
      <c r="BD76" s="35">
        <f>+Tabla1[[#This Row],[Pasajeros Pagos (PAX)]]*Tabla1[[#This Row],[PAX Recorrido Medio]]</f>
        <v>106834296.23999999</v>
      </c>
      <c r="BE76" s="36">
        <v>23.88</v>
      </c>
      <c r="BF76" s="34">
        <f>+Tabla1[[#This Row],[PAX Recorrido Medio]]/BE64-1</f>
        <v>-1.8092105263157965E-2</v>
      </c>
      <c r="BG76" s="35">
        <f>+Tabla1[[#This Row],[Pasajeros Pagos (PAX)]]*CN76</f>
        <v>4394054.5569615141</v>
      </c>
      <c r="BH76" s="123">
        <f t="shared" si="2"/>
        <v>0.1999998569447895</v>
      </c>
      <c r="BI76" s="89">
        <f t="shared" si="3"/>
        <v>5592246.5</v>
      </c>
      <c r="BJ76" s="34">
        <f>+(Tabla1[[#This Row],[Variación % TC]]*0.2)-(Tabla1[[#This Row],[Vaciación % PAX Recorrido Medio]]*0.1)-(Tabla1[[#This Row],[Variación % Ocupación PAX]]*0.5)+(Tabla1[[#This Row],[Variación % RA]]*0.1)+(Tabla1[[#This Row],[Variación % Velocidad Comercial TE]]*0.1)</f>
        <v>1.6825473307079977E-2</v>
      </c>
      <c r="BL76" s="10"/>
      <c r="BN76" s="47"/>
      <c r="BO76" s="80">
        <v>27.24</v>
      </c>
      <c r="BP76" s="74">
        <v>55.44</v>
      </c>
      <c r="BQ76" s="74">
        <f>+Tabla1[[#This Row],[Km. Línea (entre cabeceras) en Servicio]]</f>
        <v>55.44</v>
      </c>
      <c r="BR76" s="35">
        <v>20</v>
      </c>
      <c r="BS76" s="35">
        <v>606</v>
      </c>
      <c r="BT76" s="70">
        <f>+Tabla1[[#This Row],[Recaudación Vta. Boletos $]]/Tabla1[[#This Row],[Km. Línea (entre cabeceras) en Servicio]]</f>
        <v>0</v>
      </c>
      <c r="BU76" s="71">
        <f>+Tabla1[[#This Row],[Recaudación/Km. Línea (PESOS)]]/CP76</f>
        <v>0</v>
      </c>
      <c r="BV76" s="70">
        <f>+Tabla1[[#This Row],[Recaudación Vta. Boletos $]]/Tabla1[[#This Row],[Trenes Corridos (TC)]]</f>
        <v>0</v>
      </c>
      <c r="BW76" s="71">
        <f>+Tabla1[[#This Row],[Recaudación/Trenes Corridos (PESOS)]]/CP76</f>
        <v>0</v>
      </c>
      <c r="BX76" s="70">
        <f>+Tabla1[[#This Row],[Recaudación Vta. Boletos $]]/Tabla1[[#This Row],[Coches Kilómetro (CK) (5+6+7)]]</f>
        <v>0</v>
      </c>
      <c r="BY76" s="71">
        <f>+Tabla1[[#This Row],[Recaudación/Coche Kilómetro (PESOS)]]/CP76</f>
        <v>0</v>
      </c>
      <c r="BZ76" s="72">
        <f>+Tabla1[[#This Row],[Recaudación Vta. Boletos $]]/Tabla1[[#This Row],[PAX Kilómetro]]</f>
        <v>0</v>
      </c>
      <c r="CA76" s="73">
        <f>+Tabla1[[#This Row],[Recaudación/Pasajeros Kilómetro (PESOS)]]/CP76</f>
        <v>0</v>
      </c>
      <c r="CB76" s="70">
        <f>+Tabla1[[#This Row],[Recaudación Vta. Boletos $]]/Tabla1[[#This Row],[Personal]]</f>
        <v>0</v>
      </c>
      <c r="CC76" s="71">
        <f>+Tabla1[[#This Row],[Recaudación/Personal (PESOS)]]/CP76</f>
        <v>0</v>
      </c>
      <c r="CD76" s="35">
        <f>+Tabla1[[#This Row],[Pasajeros Pagos (PAX)]]/Tabla1[[#This Row],[Personal]]</f>
        <v>7382.5049504950493</v>
      </c>
      <c r="CE76" s="74">
        <f>+Tabla1[[#This Row],[Trenes Corridos (TC)]]/Tabla1[[#This Row],[Personal]]</f>
        <v>9.0660066006600655</v>
      </c>
      <c r="CF76" s="35">
        <f>+Tabla1[[#This Row],[Pasajeros Pagos (PAX)]]/Tabla1[[#This Row],[Km. Línea (entre cabeceras) en Servicio]]</f>
        <v>80696.212121212127</v>
      </c>
      <c r="CG76" s="35">
        <f>+Tabla1[[#This Row],[Pasajeros Pagos (PAX)]]/Tabla1[[#This Row],[Cantidad de Estaciones en Servicio]]</f>
        <v>223689.9</v>
      </c>
      <c r="CH76" s="35">
        <f>+Tabla1[[#This Row],[PAX Kilómetro]]/Tabla1[[#This Row],[Km. Línea (entre cabeceras) en Servicio]]</f>
        <v>1927025.5454545454</v>
      </c>
      <c r="CI76" s="35">
        <f>+Tabla1[[#This Row],[Coches Kilómetro (CK) (5+6+7)]]/Tabla1[[#This Row],[Km. Línea (entre cabeceras) en Servicio]]</f>
        <v>34447.379999999997</v>
      </c>
      <c r="CJ76" s="35">
        <f>+[1]!SMar_InfraMR[[#This Row],[Total Coches Remolcados]]</f>
        <v>146</v>
      </c>
      <c r="CK76" s="35">
        <f>+Tabla1[[#This Row],[Pasajeros Pagos (PAX)]]/Tabla1[[#This Row],[Coches en Servicio]]</f>
        <v>30642.452054794521</v>
      </c>
      <c r="CM76" s="12">
        <f>+Tabla1[[#This Row],[PAX x Tren]]</f>
        <v>814.30615216599926</v>
      </c>
      <c r="CN76" s="11">
        <v>0.98217544845822591</v>
      </c>
      <c r="CP76" s="10">
        <v>0.99870000000000003</v>
      </c>
      <c r="CQ76" s="67">
        <v>678.76294574895223</v>
      </c>
      <c r="EA76" s="2">
        <v>1999</v>
      </c>
      <c r="EB76" s="2" t="s">
        <v>10</v>
      </c>
    </row>
    <row r="77" spans="1:132" ht="12.75" customHeight="1" x14ac:dyDescent="0.2">
      <c r="A77" s="91" t="s">
        <v>206</v>
      </c>
      <c r="B77" s="2" t="s">
        <v>0</v>
      </c>
      <c r="C77" s="94">
        <v>36251</v>
      </c>
      <c r="D77" s="4" t="s">
        <v>253</v>
      </c>
      <c r="E77" s="4" t="s">
        <v>251</v>
      </c>
      <c r="F77" s="4" t="s">
        <v>252</v>
      </c>
      <c r="G77" s="4" t="s">
        <v>112</v>
      </c>
      <c r="H77" s="6">
        <f>Tabla1[[#This Row],[Trenes Corridos (TC)]]*Tabla1[[#This Row],[Km. Línea (entre cabeceras) en Servicio]]</f>
        <v>287899.92</v>
      </c>
      <c r="K77" s="89">
        <f>+Tabla1[[#This Row],[TK Remolcados (1)]]+Tabla1[[#This Row],[TK Coche Motor (2)]]+Tabla1[[#This Row],[TK Eléctricos (3)]]</f>
        <v>287899.92</v>
      </c>
      <c r="L77" s="15">
        <f>Tabla1[[#This Row],[Trenes Kilómetro (TK) (1+2+3)]]/K65-1</f>
        <v>-3.8498556304145115E-4</v>
      </c>
      <c r="M77" s="6">
        <f>Tabla1[[#This Row],[TK Remolcados (1)]]</f>
        <v>287899.92</v>
      </c>
      <c r="N77" s="35">
        <f>Tabla1[[#This Row],[TK Remolcados (1)]]*Tabla1[[#This Row],[Form. Media Trenes Remolcados]]</f>
        <v>1796495.5008</v>
      </c>
      <c r="O77" s="6"/>
      <c r="P77" s="6"/>
      <c r="Q77" s="89">
        <f>Tabla1[[#This Row],[CK Remolcados (5)]]+Tabla1[[#This Row],[CK Coche Motor (6)]]+Tabla1[[#This Row],[CK Eléctricos (7)]]</f>
        <v>1796495.5008</v>
      </c>
      <c r="R77" s="34">
        <f>IFERROR(Tabla1[[#This Row],[Coches Kilómetro (CK) (5+6+7)]]/Q65-1,0)</f>
        <v>-1.3038340176167451E-2</v>
      </c>
      <c r="S77" s="36">
        <v>37.4</v>
      </c>
      <c r="T77" s="34">
        <f>Tabla1[[#This Row],[Velocidad Comercial Trenes Diésel]]/S65-1</f>
        <v>0</v>
      </c>
      <c r="U77" s="36"/>
      <c r="V77" s="34"/>
      <c r="W77" s="36">
        <v>6.24</v>
      </c>
      <c r="X77" s="6"/>
      <c r="Y77" s="6"/>
      <c r="Z77" s="35">
        <f>Tabla1[[#This Row],[Form. Media Trenes Remolcados]]*Tabla1[[#This Row],[Asientos Prom. x C. Remolcados]]*Tabla1[[#This Row],[Trenes Corridos (TC)]]</f>
        <v>3110814.7199999997</v>
      </c>
      <c r="AC77" s="6">
        <v>96</v>
      </c>
      <c r="AF77" s="6">
        <f>+'[2]SM TAB'!$H81</f>
        <v>5245</v>
      </c>
      <c r="AG77" s="6">
        <f>+Tabla1[[#This Row],[Trenes Programados]]-Tabla1[[#This Row],[Trenes Corridos (TC)]]</f>
        <v>52</v>
      </c>
      <c r="AH77" s="89">
        <f>+'[2]SM TAB'!$J81</f>
        <v>5193</v>
      </c>
      <c r="AI77" s="15">
        <f>IFERROR(+Tabla1[[#This Row],[Trenes Corridos (TC)]]/AH65-1,0)</f>
        <v>-3.8498556304134013E-4</v>
      </c>
      <c r="AJ77" s="6">
        <f>+'[2]SM TAB'!$K81</f>
        <v>5063</v>
      </c>
      <c r="AK77" s="6">
        <f>+Tabla1[[#This Row],[Trenes Corridos (TC)]]-Tabla1[[#This Row],[Trenes Puntuales]]</f>
        <v>130</v>
      </c>
      <c r="AL77" s="92">
        <f>Tabla1[[#This Row],[Trenes Puntuales]]/Tabla1[[#This Row],[Trenes Programados]]</f>
        <v>0.96530028598665396</v>
      </c>
      <c r="AM77" s="92">
        <v>0.95</v>
      </c>
      <c r="AN77" s="92">
        <f>+IF(Tabla1[[#This Row],[Regularidad Absoluta]]&gt;=Tabla1[[#This Row],[RA 95%]],Tabla1[[#This Row],[Regularidad Absoluta]],"")</f>
        <v>0.96530028598665396</v>
      </c>
      <c r="AO77" s="92">
        <f>Tabla1[[#This Row],[Trenes Puntuales]]/Tabla1[[#This Row],[Trenes Corridos (TC)]]</f>
        <v>0.9749663007895244</v>
      </c>
      <c r="AP77" s="92">
        <f>Tabla1[[#This Row],[Trenes Corridos (TC)]]/Tabla1[[#This Row],[Trenes Programados]]</f>
        <v>0.99008579599618685</v>
      </c>
      <c r="AQ77" s="92">
        <f>IFERROR(Tabla1[[#This Row],[Regularidad Relativa]]/AO65-1,0)</f>
        <v>-9.8849750089780031E-6</v>
      </c>
      <c r="AR77" s="7">
        <f>+'[3]DATOS SM#Bol por Estación'!$AE61</f>
        <v>4237542</v>
      </c>
      <c r="AS77" s="15">
        <f>+Tabla1[[#This Row],[Pasajeros Pagos (PAX)]]/AR65-1</f>
        <v>6.0084520490675253E-3</v>
      </c>
      <c r="AT77" s="6">
        <f>+Tabla1[[#This Row],[Pasajeros Pagos (PAX)]]/Tabla1[[#This Row],[Indice Dia Habil]]</f>
        <v>164756.68740279938</v>
      </c>
      <c r="AU77" s="15">
        <f>+Tabla1[[#This Row],[PAX Día Habil]]/AT65-1</f>
        <v>6.0084520490675253E-3</v>
      </c>
      <c r="AV77" s="6">
        <f>+Tabla1[[#This Row],[Pasajeros Pagos (PAX)]]/Tabla1[[#This Row],[Trenes Corridos (TC)]]</f>
        <v>816.01039861351819</v>
      </c>
      <c r="AW77" s="6">
        <f>+Tabla1[[#This Row],[PAX x Tren]]/Tabla1[[#This Row],[Form. Media Trenes Remolcados]]</f>
        <v>130.77089721370484</v>
      </c>
      <c r="AX77" s="15">
        <f>+Tabla1[[#This Row],[PAX x Coche]]/AW65-1</f>
        <v>1.9298411478957389E-2</v>
      </c>
      <c r="AY77" s="6">
        <v>188</v>
      </c>
      <c r="AZ77" s="9">
        <f>+Tabla1[[#This Row],[PAX Kilómetro]]/Tabla1[[#This Row],[Coches Kilómetro (CK) (5+6+7)]]</f>
        <v>55.785204168544723</v>
      </c>
      <c r="BA77" s="15">
        <f>+Tabla1[[#This Row],[Ocupación Media (PaxKm/CocheKm)]]/AZ65-1</f>
        <v>-2.6310537245619603E-3</v>
      </c>
      <c r="BB77" s="15">
        <f>+Tabla1[[#This Row],[Ocupación Media (PaxKm/CocheKm)]]/Tabla1[[#This Row],[Capacidad x Coche (4xm2)]]</f>
        <v>0.29672980940715277</v>
      </c>
      <c r="BC77" s="15">
        <f>+Tabla1[[#This Row],[% de Ocupación Media PAX]]/BB65-1</f>
        <v>-2.6310537245619603E-3</v>
      </c>
      <c r="BD77" s="35">
        <f>+Tabla1[[#This Row],[Pasajeros Pagos (PAX)]]*Tabla1[[#This Row],[PAX Recorrido Medio]]</f>
        <v>100217868.3</v>
      </c>
      <c r="BE77" s="36">
        <v>23.65</v>
      </c>
      <c r="BF77" s="34">
        <f>+Tabla1[[#This Row],[PAX Recorrido Medio]]/BE65-1</f>
        <v>-2.1514273893256219E-2</v>
      </c>
      <c r="BG77" s="35">
        <f>+Tabla1[[#This Row],[Pasajeros Pagos (PAX)]]*CN77</f>
        <v>4211107.9852826856</v>
      </c>
      <c r="BH77" s="123">
        <f t="shared" si="2"/>
        <v>0.19999984896902001</v>
      </c>
      <c r="BI77" s="89">
        <f t="shared" si="3"/>
        <v>5296926.5</v>
      </c>
      <c r="BJ77" s="34">
        <f>+(Tabla1[[#This Row],[Variación % TC]]*0.2)-(Tabla1[[#This Row],[Vaciación % PAX Recorrido Medio]]*0.1)-(Tabla1[[#This Row],[Variación % Ocupación PAX]]*0.5)+(Tabla1[[#This Row],[Variación % RA]]*0.1)+(Tabla1[[#This Row],[Variación % Velocidad Comercial TE]]*0.1)</f>
        <v>3.3889686414974368E-3</v>
      </c>
      <c r="BL77" s="10"/>
      <c r="BN77" s="47"/>
      <c r="BO77" s="80">
        <v>25.72</v>
      </c>
      <c r="BP77" s="74">
        <v>55.44</v>
      </c>
      <c r="BQ77" s="74">
        <f>+Tabla1[[#This Row],[Km. Línea (entre cabeceras) en Servicio]]</f>
        <v>55.44</v>
      </c>
      <c r="BR77" s="35">
        <v>20</v>
      </c>
      <c r="BS77" s="35">
        <v>606</v>
      </c>
      <c r="BT77" s="70">
        <f>+Tabla1[[#This Row],[Recaudación Vta. Boletos $]]/Tabla1[[#This Row],[Km. Línea (entre cabeceras) en Servicio]]</f>
        <v>0</v>
      </c>
      <c r="BU77" s="71">
        <f>+Tabla1[[#This Row],[Recaudación/Km. Línea (PESOS)]]/CP77</f>
        <v>0</v>
      </c>
      <c r="BV77" s="70">
        <f>+Tabla1[[#This Row],[Recaudación Vta. Boletos $]]/Tabla1[[#This Row],[Trenes Corridos (TC)]]</f>
        <v>0</v>
      </c>
      <c r="BW77" s="71">
        <f>+Tabla1[[#This Row],[Recaudación/Trenes Corridos (PESOS)]]/CP77</f>
        <v>0</v>
      </c>
      <c r="BX77" s="70">
        <f>+Tabla1[[#This Row],[Recaudación Vta. Boletos $]]/Tabla1[[#This Row],[Coches Kilómetro (CK) (5+6+7)]]</f>
        <v>0</v>
      </c>
      <c r="BY77" s="71">
        <f>+Tabla1[[#This Row],[Recaudación/Coche Kilómetro (PESOS)]]/CP77</f>
        <v>0</v>
      </c>
      <c r="BZ77" s="72">
        <f>+Tabla1[[#This Row],[Recaudación Vta. Boletos $]]/Tabla1[[#This Row],[PAX Kilómetro]]</f>
        <v>0</v>
      </c>
      <c r="CA77" s="73">
        <f>+Tabla1[[#This Row],[Recaudación/Pasajeros Kilómetro (PESOS)]]/CP77</f>
        <v>0</v>
      </c>
      <c r="CB77" s="70">
        <f>+Tabla1[[#This Row],[Recaudación Vta. Boletos $]]/Tabla1[[#This Row],[Personal]]</f>
        <v>0</v>
      </c>
      <c r="CC77" s="71">
        <f>+Tabla1[[#This Row],[Recaudación/Personal (PESOS)]]/CP77</f>
        <v>0</v>
      </c>
      <c r="CD77" s="35">
        <f>+Tabla1[[#This Row],[Pasajeros Pagos (PAX)]]/Tabla1[[#This Row],[Personal]]</f>
        <v>6992.6435643564355</v>
      </c>
      <c r="CE77" s="74">
        <f>+Tabla1[[#This Row],[Trenes Corridos (TC)]]/Tabla1[[#This Row],[Personal]]</f>
        <v>8.5693069306930685</v>
      </c>
      <c r="CF77" s="35">
        <f>+Tabla1[[#This Row],[Pasajeros Pagos (PAX)]]/Tabla1[[#This Row],[Km. Línea (entre cabeceras) en Servicio]]</f>
        <v>76434.740259740269</v>
      </c>
      <c r="CG77" s="35">
        <f>+Tabla1[[#This Row],[Pasajeros Pagos (PAX)]]/Tabla1[[#This Row],[Cantidad de Estaciones en Servicio]]</f>
        <v>211877.1</v>
      </c>
      <c r="CH77" s="35">
        <f>+Tabla1[[#This Row],[PAX Kilómetro]]/Tabla1[[#This Row],[Km. Línea (entre cabeceras) en Servicio]]</f>
        <v>1807681.6071428573</v>
      </c>
      <c r="CI77" s="35">
        <f>+Tabla1[[#This Row],[Coches Kilómetro (CK) (5+6+7)]]/Tabla1[[#This Row],[Km. Línea (entre cabeceras) en Servicio]]</f>
        <v>32404.320000000003</v>
      </c>
      <c r="CJ77" s="35">
        <f>+[1]!SMar_InfraMR[[#This Row],[Total Coches Remolcados]]</f>
        <v>146</v>
      </c>
      <c r="CK77" s="35">
        <f>+Tabla1[[#This Row],[Pasajeros Pagos (PAX)]]/Tabla1[[#This Row],[Coches en Servicio]]</f>
        <v>29024.260273972603</v>
      </c>
      <c r="CM77" s="12">
        <f>+Tabla1[[#This Row],[PAX x Tren]]</f>
        <v>816.01039861351819</v>
      </c>
      <c r="CN77" s="11">
        <v>0.99376194626098935</v>
      </c>
      <c r="CP77" s="10">
        <v>0.99939999999999996</v>
      </c>
      <c r="CQ77" s="67">
        <v>675.28660869139605</v>
      </c>
      <c r="EA77" s="2">
        <v>1999</v>
      </c>
      <c r="EB77" s="2" t="s">
        <v>0</v>
      </c>
    </row>
    <row r="78" spans="1:132" ht="12.75" customHeight="1" x14ac:dyDescent="0.2">
      <c r="A78" s="91" t="s">
        <v>206</v>
      </c>
      <c r="B78" s="2" t="s">
        <v>1</v>
      </c>
      <c r="C78" s="94">
        <v>36281</v>
      </c>
      <c r="D78" s="4" t="s">
        <v>253</v>
      </c>
      <c r="E78" s="4" t="s">
        <v>251</v>
      </c>
      <c r="F78" s="4" t="s">
        <v>252</v>
      </c>
      <c r="G78" s="4" t="s">
        <v>112</v>
      </c>
      <c r="H78" s="6">
        <f>Tabla1[[#This Row],[Trenes Corridos (TC)]]*Tabla1[[#This Row],[Km. Línea (entre cabeceras) en Servicio]]</f>
        <v>290505.59999999998</v>
      </c>
      <c r="K78" s="89">
        <f>+Tabla1[[#This Row],[TK Remolcados (1)]]+Tabla1[[#This Row],[TK Coche Motor (2)]]+Tabla1[[#This Row],[TK Eléctricos (3)]]</f>
        <v>290505.59999999998</v>
      </c>
      <c r="L78" s="15">
        <f>Tabla1[[#This Row],[Trenes Kilómetro (TK) (1+2+3)]]/K66-1</f>
        <v>3.8182512409323799E-4</v>
      </c>
      <c r="M78" s="6">
        <f>Tabla1[[#This Row],[TK Remolcados (1)]]</f>
        <v>290505.59999999998</v>
      </c>
      <c r="N78" s="35">
        <f>Tabla1[[#This Row],[TK Remolcados (1)]]*Tabla1[[#This Row],[Form. Media Trenes Remolcados]]</f>
        <v>1824375.1679999998</v>
      </c>
      <c r="O78" s="6"/>
      <c r="P78" s="6"/>
      <c r="Q78" s="89">
        <f>Tabla1[[#This Row],[CK Remolcados (5)]]+Tabla1[[#This Row],[CK Coche Motor (6)]]+Tabla1[[#This Row],[CK Eléctricos (7)]]</f>
        <v>1824375.1679999998</v>
      </c>
      <c r="R78" s="34">
        <f>IFERROR(Tabla1[[#This Row],[Coches Kilómetro (CK) (5+6+7)]]/Q66-1,0)</f>
        <v>3.8182512409301594E-4</v>
      </c>
      <c r="S78" s="36">
        <v>37.4</v>
      </c>
      <c r="T78" s="34">
        <f>Tabla1[[#This Row],[Velocidad Comercial Trenes Diésel]]/S66-1</f>
        <v>-2.666666666666706E-3</v>
      </c>
      <c r="U78" s="36"/>
      <c r="V78" s="34"/>
      <c r="W78" s="36">
        <v>6.28</v>
      </c>
      <c r="X78" s="6"/>
      <c r="Y78" s="6"/>
      <c r="Z78" s="35">
        <f>Tabla1[[#This Row],[Form. Media Trenes Remolcados]]*Tabla1[[#This Row],[Asientos Prom. x C. Remolcados]]*Tabla1[[#This Row],[Trenes Corridos (TC)]]</f>
        <v>3159091.2000000002</v>
      </c>
      <c r="AC78" s="6">
        <v>96</v>
      </c>
      <c r="AF78" s="6">
        <f>+'[2]SM TAB'!$H82</f>
        <v>5296</v>
      </c>
      <c r="AG78" s="6">
        <f>+Tabla1[[#This Row],[Trenes Programados]]-Tabla1[[#This Row],[Trenes Corridos (TC)]]</f>
        <v>56</v>
      </c>
      <c r="AH78" s="89">
        <f>+'[2]SM TAB'!$J82</f>
        <v>5240</v>
      </c>
      <c r="AI78" s="15">
        <f>IFERROR(+Tabla1[[#This Row],[Trenes Corridos (TC)]]/AH66-1,0)</f>
        <v>3.8182512409323799E-4</v>
      </c>
      <c r="AJ78" s="6">
        <f>+'[2]SM TAB'!$K82</f>
        <v>5113</v>
      </c>
      <c r="AK78" s="6">
        <f>+Tabla1[[#This Row],[Trenes Corridos (TC)]]-Tabla1[[#This Row],[Trenes Puntuales]]</f>
        <v>127</v>
      </c>
      <c r="AL78" s="92">
        <f>Tabla1[[#This Row],[Trenes Puntuales]]/Tabla1[[#This Row],[Trenes Programados]]</f>
        <v>0.96544561933534745</v>
      </c>
      <c r="AM78" s="92">
        <v>0.95</v>
      </c>
      <c r="AN78" s="92">
        <f>+IF(Tabla1[[#This Row],[Regularidad Absoluta]]&gt;=Tabla1[[#This Row],[RA 95%]],Tabla1[[#This Row],[Regularidad Absoluta]],"")</f>
        <v>0.96544561933534745</v>
      </c>
      <c r="AO78" s="92">
        <f>Tabla1[[#This Row],[Trenes Puntuales]]/Tabla1[[#This Row],[Trenes Corridos (TC)]]</f>
        <v>0.97576335877862597</v>
      </c>
      <c r="AP78" s="92">
        <f>Tabla1[[#This Row],[Trenes Corridos (TC)]]/Tabla1[[#This Row],[Trenes Programados]]</f>
        <v>0.98942598187311182</v>
      </c>
      <c r="AQ78" s="92">
        <f>IFERROR(Tabla1[[#This Row],[Regularidad Relativa]]/AO66-1,0)</f>
        <v>-1.1784904624431047E-2</v>
      </c>
      <c r="AR78" s="7">
        <f>+'[3]DATOS SM#Bol por Estación'!$AE62</f>
        <v>4325454</v>
      </c>
      <c r="AS78" s="15">
        <f>+Tabla1[[#This Row],[Pasajeros Pagos (PAX)]]/AR66-1</f>
        <v>2.5259991680266269E-2</v>
      </c>
      <c r="AT78" s="6">
        <f>+Tabla1[[#This Row],[Pasajeros Pagos (PAX)]]/Tabla1[[#This Row],[Indice Dia Habil]]</f>
        <v>166941.48977228868</v>
      </c>
      <c r="AU78" s="15">
        <f>+Tabla1[[#This Row],[PAX Día Habil]]/AT66-1</f>
        <v>2.5259991680266047E-2</v>
      </c>
      <c r="AV78" s="6">
        <f>+Tabla1[[#This Row],[Pasajeros Pagos (PAX)]]/Tabla1[[#This Row],[Trenes Corridos (TC)]]</f>
        <v>825.46832061068699</v>
      </c>
      <c r="AW78" s="6">
        <f>+Tabla1[[#This Row],[PAX x Tren]]/Tabla1[[#This Row],[Form. Media Trenes Remolcados]]</f>
        <v>131.44400009724313</v>
      </c>
      <c r="AX78" s="15">
        <f>+Tabla1[[#This Row],[PAX x Coche]]/AW66-1</f>
        <v>2.4868671072754589E-2</v>
      </c>
      <c r="AY78" s="6">
        <v>188</v>
      </c>
      <c r="AZ78" s="9">
        <f>+Tabla1[[#This Row],[PAX Kilómetro]]/Tabla1[[#This Row],[Coches Kilómetro (CK) (5+6+7)]]</f>
        <v>55.930085899963316</v>
      </c>
      <c r="BA78" s="15">
        <f>+Tabla1[[#This Row],[Ocupación Media (PaxKm/CocheKm)]]/AZ66-1</f>
        <v>7.7804064446138632E-3</v>
      </c>
      <c r="BB78" s="15">
        <f>+Tabla1[[#This Row],[Ocupación Media (PaxKm/CocheKm)]]/Tabla1[[#This Row],[Capacidad x Coche (4xm2)]]</f>
        <v>0.29750045691469851</v>
      </c>
      <c r="BC78" s="15">
        <f>+Tabla1[[#This Row],[% de Ocupación Media PAX]]/BB66-1</f>
        <v>7.7804064446138632E-3</v>
      </c>
      <c r="BD78" s="35">
        <f>+Tabla1[[#This Row],[Pasajeros Pagos (PAX)]]*Tabla1[[#This Row],[PAX Recorrido Medio]]</f>
        <v>102037459.86</v>
      </c>
      <c r="BE78" s="36">
        <v>23.59</v>
      </c>
      <c r="BF78" s="34">
        <f>+Tabla1[[#This Row],[PAX Recorrido Medio]]/BE66-1</f>
        <v>-1.6673614005835669E-2</v>
      </c>
      <c r="BG78" s="35">
        <f>+Tabla1[[#This Row],[Pasajeros Pagos (PAX)]]*CN78</f>
        <v>4224778.2069474142</v>
      </c>
      <c r="BH78" s="123">
        <f t="shared" si="2"/>
        <v>0.19999985203862569</v>
      </c>
      <c r="BI78" s="89">
        <f t="shared" si="3"/>
        <v>5406816.5</v>
      </c>
      <c r="BJ78" s="34">
        <f>+(Tabla1[[#This Row],[Variación % TC]]*0.2)-(Tabla1[[#This Row],[Vaciación % PAX Recorrido Medio]]*0.1)-(Tabla1[[#This Row],[Variación % Ocupación PAX]]*0.5)+(Tabla1[[#This Row],[Variación % RA]]*0.1)+(Tabla1[[#This Row],[Variación % Velocidad Comercial TE]]*0.1)</f>
        <v>-3.3249672593478217E-3</v>
      </c>
      <c r="BL78" s="10"/>
      <c r="BN78" s="47"/>
      <c r="BO78" s="80">
        <v>25.91</v>
      </c>
      <c r="BP78" s="74">
        <v>55.44</v>
      </c>
      <c r="BQ78" s="74">
        <f>+Tabla1[[#This Row],[Km. Línea (entre cabeceras) en Servicio]]</f>
        <v>55.44</v>
      </c>
      <c r="BR78" s="35">
        <v>20</v>
      </c>
      <c r="BS78" s="35">
        <v>606</v>
      </c>
      <c r="BT78" s="70">
        <f>+Tabla1[[#This Row],[Recaudación Vta. Boletos $]]/Tabla1[[#This Row],[Km. Línea (entre cabeceras) en Servicio]]</f>
        <v>0</v>
      </c>
      <c r="BU78" s="71">
        <f>+Tabla1[[#This Row],[Recaudación/Km. Línea (PESOS)]]/CP78</f>
        <v>0</v>
      </c>
      <c r="BV78" s="70">
        <f>+Tabla1[[#This Row],[Recaudación Vta. Boletos $]]/Tabla1[[#This Row],[Trenes Corridos (TC)]]</f>
        <v>0</v>
      </c>
      <c r="BW78" s="71">
        <f>+Tabla1[[#This Row],[Recaudación/Trenes Corridos (PESOS)]]/CP78</f>
        <v>0</v>
      </c>
      <c r="BX78" s="70">
        <f>+Tabla1[[#This Row],[Recaudación Vta. Boletos $]]/Tabla1[[#This Row],[Coches Kilómetro (CK) (5+6+7)]]</f>
        <v>0</v>
      </c>
      <c r="BY78" s="71">
        <f>+Tabla1[[#This Row],[Recaudación/Coche Kilómetro (PESOS)]]/CP78</f>
        <v>0</v>
      </c>
      <c r="BZ78" s="72">
        <f>+Tabla1[[#This Row],[Recaudación Vta. Boletos $]]/Tabla1[[#This Row],[PAX Kilómetro]]</f>
        <v>0</v>
      </c>
      <c r="CA78" s="73">
        <f>+Tabla1[[#This Row],[Recaudación/Pasajeros Kilómetro (PESOS)]]/CP78</f>
        <v>0</v>
      </c>
      <c r="CB78" s="70">
        <f>+Tabla1[[#This Row],[Recaudación Vta. Boletos $]]/Tabla1[[#This Row],[Personal]]</f>
        <v>0</v>
      </c>
      <c r="CC78" s="71">
        <f>+Tabla1[[#This Row],[Recaudación/Personal (PESOS)]]/CP78</f>
        <v>0</v>
      </c>
      <c r="CD78" s="35">
        <f>+Tabla1[[#This Row],[Pasajeros Pagos (PAX)]]/Tabla1[[#This Row],[Personal]]</f>
        <v>7137.712871287129</v>
      </c>
      <c r="CE78" s="74">
        <f>+Tabla1[[#This Row],[Trenes Corridos (TC)]]/Tabla1[[#This Row],[Personal]]</f>
        <v>8.6468646864686463</v>
      </c>
      <c r="CF78" s="35">
        <f>+Tabla1[[#This Row],[Pasajeros Pagos (PAX)]]/Tabla1[[#This Row],[Km. Línea (entre cabeceras) en Servicio]]</f>
        <v>78020.454545454544</v>
      </c>
      <c r="CG78" s="35">
        <f>+Tabla1[[#This Row],[Pasajeros Pagos (PAX)]]/Tabla1[[#This Row],[Cantidad de Estaciones en Servicio]]</f>
        <v>216272.7</v>
      </c>
      <c r="CH78" s="35">
        <f>+Tabla1[[#This Row],[PAX Kilómetro]]/Tabla1[[#This Row],[Km. Línea (entre cabeceras) en Servicio]]</f>
        <v>1840502.5227272727</v>
      </c>
      <c r="CI78" s="35">
        <f>+Tabla1[[#This Row],[Coches Kilómetro (CK) (5+6+7)]]/Tabla1[[#This Row],[Km. Línea (entre cabeceras) en Servicio]]</f>
        <v>32907.199999999997</v>
      </c>
      <c r="CJ78" s="35">
        <f>+[1]!SMar_InfraMR[[#This Row],[Total Coches Remolcados]]</f>
        <v>146</v>
      </c>
      <c r="CK78" s="35">
        <f>+Tabla1[[#This Row],[Pasajeros Pagos (PAX)]]/Tabla1[[#This Row],[Coches en Servicio]]</f>
        <v>29626.397260273974</v>
      </c>
      <c r="CM78" s="12">
        <f>+Tabla1[[#This Row],[PAX x Tren]]</f>
        <v>825.46832061068699</v>
      </c>
      <c r="CN78" s="11">
        <v>0.97672480321081068</v>
      </c>
      <c r="CP78" s="10">
        <v>1.0014000000000001</v>
      </c>
      <c r="CQ78" s="67">
        <v>671.81027163383965</v>
      </c>
      <c r="EA78" s="2">
        <v>1999</v>
      </c>
      <c r="EB78" s="2" t="s">
        <v>1</v>
      </c>
    </row>
    <row r="79" spans="1:132" ht="12.75" customHeight="1" x14ac:dyDescent="0.2">
      <c r="A79" s="91" t="s">
        <v>206</v>
      </c>
      <c r="B79" s="2" t="s">
        <v>2</v>
      </c>
      <c r="C79" s="94">
        <v>36312</v>
      </c>
      <c r="D79" s="4" t="s">
        <v>253</v>
      </c>
      <c r="E79" s="4" t="s">
        <v>251</v>
      </c>
      <c r="F79" s="4" t="s">
        <v>252</v>
      </c>
      <c r="G79" s="4" t="s">
        <v>112</v>
      </c>
      <c r="H79" s="6">
        <f>Tabla1[[#This Row],[Trenes Corridos (TC)]]*Tabla1[[#This Row],[Km. Línea (entre cabeceras) en Servicio]]</f>
        <v>284518.08</v>
      </c>
      <c r="K79" s="89">
        <f>+Tabla1[[#This Row],[TK Remolcados (1)]]+Tabla1[[#This Row],[TK Coche Motor (2)]]+Tabla1[[#This Row],[TK Eléctricos (3)]]</f>
        <v>284518.08</v>
      </c>
      <c r="L79" s="15">
        <f>Tabla1[[#This Row],[Trenes Kilómetro (TK) (1+2+3)]]/K67-1</f>
        <v>-1.362132710643893E-3</v>
      </c>
      <c r="M79" s="6">
        <f>Tabla1[[#This Row],[TK Remolcados (1)]]</f>
        <v>284518.08</v>
      </c>
      <c r="N79" s="35">
        <f>Tabla1[[#This Row],[TK Remolcados (1)]]*Tabla1[[#This Row],[Form. Media Trenes Remolcados]]</f>
        <v>1783928.3615999999</v>
      </c>
      <c r="O79" s="6"/>
      <c r="P79" s="6"/>
      <c r="Q79" s="89">
        <f>Tabla1[[#This Row],[CK Remolcados (5)]]+Tabla1[[#This Row],[CK Coche Motor (6)]]+Tabla1[[#This Row],[CK Eléctricos (7)]]</f>
        <v>1783928.3615999999</v>
      </c>
      <c r="R79" s="34">
        <f>IFERROR(Tabla1[[#This Row],[Coches Kilómetro (CK) (5+6+7)]]/Q67-1,0)</f>
        <v>-4.5374518435196132E-3</v>
      </c>
      <c r="S79" s="36">
        <v>37.5</v>
      </c>
      <c r="T79" s="34">
        <f>Tabla1[[#This Row],[Velocidad Comercial Trenes Diésel]]/S67-1</f>
        <v>2.673796791443861E-3</v>
      </c>
      <c r="U79" s="36"/>
      <c r="V79" s="34"/>
      <c r="W79" s="36">
        <v>6.27</v>
      </c>
      <c r="X79" s="6"/>
      <c r="Y79" s="6"/>
      <c r="Z79" s="35">
        <f>Tabla1[[#This Row],[Form. Media Trenes Remolcados]]*Tabla1[[#This Row],[Asientos Prom. x C. Remolcados]]*Tabla1[[#This Row],[Trenes Corridos (TC)]]</f>
        <v>3089053.44</v>
      </c>
      <c r="AC79" s="6">
        <v>96</v>
      </c>
      <c r="AF79" s="6">
        <f>+'[2]SM TAB'!$H83</f>
        <v>5184</v>
      </c>
      <c r="AG79" s="6">
        <f>+Tabla1[[#This Row],[Trenes Programados]]-Tabla1[[#This Row],[Trenes Corridos (TC)]]</f>
        <v>52</v>
      </c>
      <c r="AH79" s="89">
        <f>+'[2]SM TAB'!$J83</f>
        <v>5132</v>
      </c>
      <c r="AI79" s="15">
        <f>IFERROR(+Tabla1[[#This Row],[Trenes Corridos (TC)]]/AH67-1,0)</f>
        <v>-1.362132710644115E-3</v>
      </c>
      <c r="AJ79" s="6">
        <f>+'[2]SM TAB'!$K83</f>
        <v>5031</v>
      </c>
      <c r="AK79" s="6">
        <f>+Tabla1[[#This Row],[Trenes Corridos (TC)]]-Tabla1[[#This Row],[Trenes Puntuales]]</f>
        <v>101</v>
      </c>
      <c r="AL79" s="92">
        <f>Tabla1[[#This Row],[Trenes Puntuales]]/Tabla1[[#This Row],[Trenes Programados]]</f>
        <v>0.97048611111111116</v>
      </c>
      <c r="AM79" s="92">
        <v>0.95</v>
      </c>
      <c r="AN79" s="92">
        <f>+IF(Tabla1[[#This Row],[Regularidad Absoluta]]&gt;=Tabla1[[#This Row],[RA 95%]],Tabla1[[#This Row],[Regularidad Absoluta]],"")</f>
        <v>0.97048611111111116</v>
      </c>
      <c r="AO79" s="92">
        <f>Tabla1[[#This Row],[Trenes Puntuales]]/Tabla1[[#This Row],[Trenes Corridos (TC)]]</f>
        <v>0.98031956352299299</v>
      </c>
      <c r="AP79" s="92">
        <f>Tabla1[[#This Row],[Trenes Corridos (TC)]]/Tabla1[[#This Row],[Trenes Programados]]</f>
        <v>0.98996913580246915</v>
      </c>
      <c r="AQ79" s="92">
        <f>IFERROR(Tabla1[[#This Row],[Regularidad Relativa]]/AO67-1,0)</f>
        <v>4.358500188329506E-3</v>
      </c>
      <c r="AR79" s="7">
        <f>+'[3]DATOS SM#Bol por Estación'!$AE63</f>
        <v>4152760</v>
      </c>
      <c r="AS79" s="15">
        <f>+Tabla1[[#This Row],[Pasajeros Pagos (PAX)]]/AR67-1</f>
        <v>2.4334846861353343E-2</v>
      </c>
      <c r="AT79" s="6">
        <f>+Tabla1[[#This Row],[Pasajeros Pagos (PAX)]]/Tabla1[[#This Row],[Indice Dia Habil]]</f>
        <v>161460.34214618974</v>
      </c>
      <c r="AU79" s="15">
        <f>+Tabla1[[#This Row],[PAX Día Habil]]/AT67-1</f>
        <v>2.4334846861353121E-2</v>
      </c>
      <c r="AV79" s="6">
        <f>+Tabla1[[#This Row],[Pasajeros Pagos (PAX)]]/Tabla1[[#This Row],[Trenes Corridos (TC)]]</f>
        <v>809.18939984411531</v>
      </c>
      <c r="AW79" s="6">
        <f>+Tabla1[[#This Row],[PAX x Tren]]/Tabla1[[#This Row],[Form. Media Trenes Remolcados]]</f>
        <v>129.0573205493007</v>
      </c>
      <c r="AX79" s="15">
        <f>+Tabla1[[#This Row],[PAX x Coche]]/AW67-1</f>
        <v>2.9003902515812641E-2</v>
      </c>
      <c r="AY79" s="6">
        <v>188</v>
      </c>
      <c r="AZ79" s="9">
        <f>+Tabla1[[#This Row],[PAX Kilómetro]]/Tabla1[[#This Row],[Coches Kilómetro (CK) (5+6+7)]]</f>
        <v>54.844705485958229</v>
      </c>
      <c r="BA79" s="15">
        <f>+Tabla1[[#This Row],[Ocupación Media (PaxKm/CocheKm)]]/AZ67-1</f>
        <v>1.2247680303655306E-2</v>
      </c>
      <c r="BB79" s="15">
        <f>+Tabla1[[#This Row],[Ocupación Media (PaxKm/CocheKm)]]/Tabla1[[#This Row],[Capacidad x Coche (4xm2)]]</f>
        <v>0.29172715684020334</v>
      </c>
      <c r="BC79" s="15">
        <f>+Tabla1[[#This Row],[% de Ocupación Media PAX]]/BB67-1</f>
        <v>1.2247680303655306E-2</v>
      </c>
      <c r="BD79" s="35">
        <f>+Tabla1[[#This Row],[Pasajeros Pagos (PAX)]]*Tabla1[[#This Row],[PAX Recorrido Medio]]</f>
        <v>97839025.599999994</v>
      </c>
      <c r="BE79" s="36">
        <v>23.56</v>
      </c>
      <c r="BF79" s="34">
        <f>+Tabla1[[#This Row],[PAX Recorrido Medio]]/BE67-1</f>
        <v>-1.628392484342378E-2</v>
      </c>
      <c r="BG79" s="35">
        <f>+Tabla1[[#This Row],[Pasajeros Pagos (PAX)]]*CN79</f>
        <v>4230476.4273207504</v>
      </c>
      <c r="BH79" s="123">
        <f t="shared" si="2"/>
        <v>0.19999984588559816</v>
      </c>
      <c r="BI79" s="89">
        <f t="shared" si="3"/>
        <v>5190949</v>
      </c>
      <c r="BJ79" s="34">
        <f>+(Tabla1[[#This Row],[Variación % TC]]*0.2)-(Tabla1[[#This Row],[Vaciación % PAX Recorrido Medio]]*0.1)-(Tabla1[[#This Row],[Variación % Ocupación PAX]]*0.5)+(Tabla1[[#This Row],[Variación % RA]]*0.1)+(Tabla1[[#This Row],[Variación % Velocidad Comercial TE]]*0.1)</f>
        <v>-4.3320241907811472E-3</v>
      </c>
      <c r="BL79" s="10"/>
      <c r="BN79" s="47"/>
      <c r="BO79" s="80">
        <v>25.72</v>
      </c>
      <c r="BP79" s="74">
        <v>55.44</v>
      </c>
      <c r="BQ79" s="74">
        <f>+Tabla1[[#This Row],[Km. Línea (entre cabeceras) en Servicio]]</f>
        <v>55.44</v>
      </c>
      <c r="BR79" s="35">
        <v>20</v>
      </c>
      <c r="BS79" s="35">
        <v>606</v>
      </c>
      <c r="BT79" s="70">
        <f>+Tabla1[[#This Row],[Recaudación Vta. Boletos $]]/Tabla1[[#This Row],[Km. Línea (entre cabeceras) en Servicio]]</f>
        <v>0</v>
      </c>
      <c r="BU79" s="71">
        <f>+Tabla1[[#This Row],[Recaudación/Km. Línea (PESOS)]]/CP79</f>
        <v>0</v>
      </c>
      <c r="BV79" s="70">
        <f>+Tabla1[[#This Row],[Recaudación Vta. Boletos $]]/Tabla1[[#This Row],[Trenes Corridos (TC)]]</f>
        <v>0</v>
      </c>
      <c r="BW79" s="71">
        <f>+Tabla1[[#This Row],[Recaudación/Trenes Corridos (PESOS)]]/CP79</f>
        <v>0</v>
      </c>
      <c r="BX79" s="70">
        <f>+Tabla1[[#This Row],[Recaudación Vta. Boletos $]]/Tabla1[[#This Row],[Coches Kilómetro (CK) (5+6+7)]]</f>
        <v>0</v>
      </c>
      <c r="BY79" s="71">
        <f>+Tabla1[[#This Row],[Recaudación/Coche Kilómetro (PESOS)]]/CP79</f>
        <v>0</v>
      </c>
      <c r="BZ79" s="72">
        <f>+Tabla1[[#This Row],[Recaudación Vta. Boletos $]]/Tabla1[[#This Row],[PAX Kilómetro]]</f>
        <v>0</v>
      </c>
      <c r="CA79" s="73">
        <f>+Tabla1[[#This Row],[Recaudación/Pasajeros Kilómetro (PESOS)]]/CP79</f>
        <v>0</v>
      </c>
      <c r="CB79" s="70">
        <f>+Tabla1[[#This Row],[Recaudación Vta. Boletos $]]/Tabla1[[#This Row],[Personal]]</f>
        <v>0</v>
      </c>
      <c r="CC79" s="71">
        <f>+Tabla1[[#This Row],[Recaudación/Personal (PESOS)]]/CP79</f>
        <v>0</v>
      </c>
      <c r="CD79" s="35">
        <f>+Tabla1[[#This Row],[Pasajeros Pagos (PAX)]]/Tabla1[[#This Row],[Personal]]</f>
        <v>6852.7392739273928</v>
      </c>
      <c r="CE79" s="74">
        <f>+Tabla1[[#This Row],[Trenes Corridos (TC)]]/Tabla1[[#This Row],[Personal]]</f>
        <v>8.4686468646864679</v>
      </c>
      <c r="CF79" s="35">
        <f>+Tabla1[[#This Row],[Pasajeros Pagos (PAX)]]/Tabla1[[#This Row],[Km. Línea (entre cabeceras) en Servicio]]</f>
        <v>74905.483405483406</v>
      </c>
      <c r="CG79" s="35">
        <f>+Tabla1[[#This Row],[Pasajeros Pagos (PAX)]]/Tabla1[[#This Row],[Cantidad de Estaciones en Servicio]]</f>
        <v>207638</v>
      </c>
      <c r="CH79" s="35">
        <f>+Tabla1[[#This Row],[PAX Kilómetro]]/Tabla1[[#This Row],[Km. Línea (entre cabeceras) en Servicio]]</f>
        <v>1764773.1890331891</v>
      </c>
      <c r="CI79" s="35">
        <f>+Tabla1[[#This Row],[Coches Kilómetro (CK) (5+6+7)]]/Tabla1[[#This Row],[Km. Línea (entre cabeceras) en Servicio]]</f>
        <v>32177.64</v>
      </c>
      <c r="CJ79" s="35">
        <f>+[1]!SMar_InfraMR[[#This Row],[Total Coches Remolcados]]</f>
        <v>146</v>
      </c>
      <c r="CK79" s="35">
        <f>+Tabla1[[#This Row],[Pasajeros Pagos (PAX)]]/Tabla1[[#This Row],[Coches en Servicio]]</f>
        <v>28443.561643835616</v>
      </c>
      <c r="CM79" s="12">
        <f>+Tabla1[[#This Row],[PAX x Tren]]</f>
        <v>809.18939984411531</v>
      </c>
      <c r="CN79" s="11">
        <v>1.0187144037509392</v>
      </c>
      <c r="CP79" s="10">
        <v>1.0048999999999999</v>
      </c>
      <c r="CQ79" s="67">
        <v>684.82671241866376</v>
      </c>
      <c r="EA79" s="2">
        <v>1999</v>
      </c>
      <c r="EB79" s="2" t="s">
        <v>2</v>
      </c>
    </row>
    <row r="80" spans="1:132" ht="12.75" customHeight="1" x14ac:dyDescent="0.2">
      <c r="A80" s="91" t="s">
        <v>206</v>
      </c>
      <c r="B80" s="2" t="s">
        <v>3</v>
      </c>
      <c r="C80" s="94">
        <v>36342</v>
      </c>
      <c r="D80" s="4" t="s">
        <v>253</v>
      </c>
      <c r="E80" s="4" t="s">
        <v>251</v>
      </c>
      <c r="F80" s="4" t="s">
        <v>252</v>
      </c>
      <c r="G80" s="4" t="s">
        <v>112</v>
      </c>
      <c r="H80" s="6">
        <f>Tabla1[[#This Row],[Trenes Corridos (TC)]]*Tabla1[[#This Row],[Km. Línea (entre cabeceras) en Servicio]]</f>
        <v>298100.88</v>
      </c>
      <c r="K80" s="89">
        <f>+Tabla1[[#This Row],[TK Remolcados (1)]]+Tabla1[[#This Row],[TK Coche Motor (2)]]+Tabla1[[#This Row],[TK Eléctricos (3)]]</f>
        <v>298100.88</v>
      </c>
      <c r="L80" s="15">
        <f>Tabla1[[#This Row],[Trenes Kilómetro (TK) (1+2+3)]]/K68-1</f>
        <v>-8.4823898211321413E-3</v>
      </c>
      <c r="M80" s="6">
        <f>Tabla1[[#This Row],[TK Remolcados (1)]]</f>
        <v>298100.88</v>
      </c>
      <c r="N80" s="35">
        <f>Tabla1[[#This Row],[TK Remolcados (1)]]*Tabla1[[#This Row],[Form. Media Trenes Remolcados]]</f>
        <v>1878035.544</v>
      </c>
      <c r="O80" s="6"/>
      <c r="P80" s="6"/>
      <c r="Q80" s="89">
        <f>Tabla1[[#This Row],[CK Remolcados (5)]]+Tabla1[[#This Row],[CK Coche Motor (6)]]+Tabla1[[#This Row],[CK Eléctricos (7)]]</f>
        <v>1878035.544</v>
      </c>
      <c r="R80" s="34">
        <f>IFERROR(Tabla1[[#This Row],[Coches Kilómetro (CK) (5+6+7)]]/Q68-1,0)</f>
        <v>-8.4823898211321413E-3</v>
      </c>
      <c r="S80" s="36">
        <v>37.4</v>
      </c>
      <c r="T80" s="34">
        <f>Tabla1[[#This Row],[Velocidad Comercial Trenes Diésel]]/S68-1</f>
        <v>0</v>
      </c>
      <c r="U80" s="36"/>
      <c r="V80" s="34"/>
      <c r="W80" s="36">
        <v>6.3</v>
      </c>
      <c r="X80" s="6"/>
      <c r="Y80" s="6"/>
      <c r="Z80" s="35">
        <f>Tabla1[[#This Row],[Form. Media Trenes Remolcados]]*Tabla1[[#This Row],[Asientos Prom. x C. Remolcados]]*Tabla1[[#This Row],[Trenes Corridos (TC)]]</f>
        <v>3252009.5999999996</v>
      </c>
      <c r="AC80" s="6">
        <v>96</v>
      </c>
      <c r="AF80" s="6">
        <f>+'[2]SM TAB'!$H84</f>
        <v>5436</v>
      </c>
      <c r="AG80" s="6">
        <f>+Tabla1[[#This Row],[Trenes Programados]]-Tabla1[[#This Row],[Trenes Corridos (TC)]]</f>
        <v>59</v>
      </c>
      <c r="AH80" s="89">
        <f>+'[2]SM TAB'!$J84</f>
        <v>5377</v>
      </c>
      <c r="AI80" s="15">
        <f>IFERROR(+Tabla1[[#This Row],[Trenes Corridos (TC)]]/AH68-1,0)</f>
        <v>-8.4823898211322524E-3</v>
      </c>
      <c r="AJ80" s="6">
        <f>+'[2]SM TAB'!$K84</f>
        <v>5237</v>
      </c>
      <c r="AK80" s="6">
        <f>+Tabla1[[#This Row],[Trenes Corridos (TC)]]-Tabla1[[#This Row],[Trenes Puntuales]]</f>
        <v>140</v>
      </c>
      <c r="AL80" s="92">
        <f>Tabla1[[#This Row],[Trenes Puntuales]]/Tabla1[[#This Row],[Trenes Programados]]</f>
        <v>0.96339220014716709</v>
      </c>
      <c r="AM80" s="92">
        <v>0.95</v>
      </c>
      <c r="AN80" s="92">
        <f>+IF(Tabla1[[#This Row],[Regularidad Absoluta]]&gt;=Tabla1[[#This Row],[RA 95%]],Tabla1[[#This Row],[Regularidad Absoluta]],"")</f>
        <v>0.96339220014716709</v>
      </c>
      <c r="AO80" s="92">
        <f>Tabla1[[#This Row],[Trenes Puntuales]]/Tabla1[[#This Row],[Trenes Corridos (TC)]]</f>
        <v>0.97396317649246789</v>
      </c>
      <c r="AP80" s="92">
        <f>Tabla1[[#This Row],[Trenes Corridos (TC)]]/Tabla1[[#This Row],[Trenes Programados]]</f>
        <v>0.98914643119941137</v>
      </c>
      <c r="AQ80" s="92">
        <f>IFERROR(Tabla1[[#This Row],[Regularidad Relativa]]/AO68-1,0)</f>
        <v>-7.9259379942424601E-3</v>
      </c>
      <c r="AR80" s="7">
        <f>+'[3]DATOS SM#Bol por Estación'!$AE64</f>
        <v>4351738</v>
      </c>
      <c r="AS80" s="15">
        <f>+Tabla1[[#This Row],[Pasajeros Pagos (PAX)]]/AR68-1</f>
        <v>-9.5777920113138126E-4</v>
      </c>
      <c r="AT80" s="6">
        <f>+Tabla1[[#This Row],[Pasajeros Pagos (PAX)]]/Tabla1[[#This Row],[Indice Dia Habil]]</f>
        <v>159755.43318649047</v>
      </c>
      <c r="AU80" s="15">
        <f>+Tabla1[[#This Row],[PAX Día Habil]]/AT68-1</f>
        <v>-9.5777920113127024E-4</v>
      </c>
      <c r="AV80" s="6">
        <f>+Tabla1[[#This Row],[Pasajeros Pagos (PAX)]]/Tabla1[[#This Row],[Trenes Corridos (TC)]]</f>
        <v>809.32453040729035</v>
      </c>
      <c r="AW80" s="6">
        <f>+Tabla1[[#This Row],[PAX x Tren]]/Tabla1[[#This Row],[Form. Media Trenes Remolcados]]</f>
        <v>128.46421117576037</v>
      </c>
      <c r="AX80" s="15">
        <f>+Tabla1[[#This Row],[PAX x Coche]]/AW68-1</f>
        <v>7.5889833349944702E-3</v>
      </c>
      <c r="AY80" s="6">
        <v>188</v>
      </c>
      <c r="AZ80" s="9">
        <f>+Tabla1[[#This Row],[PAX Kilómetro]]/Tabla1[[#This Row],[Coches Kilómetro (CK) (5+6+7)]]</f>
        <v>55.241464545997964</v>
      </c>
      <c r="BA80" s="15">
        <f>+Tabla1[[#This Row],[Ocupación Media (PaxKm/CocheKm)]]/AZ68-1</f>
        <v>-8.6289161078718646E-3</v>
      </c>
      <c r="BB80" s="15">
        <f>+Tabla1[[#This Row],[Ocupación Media (PaxKm/CocheKm)]]/Tabla1[[#This Row],[Capacidad x Coche (4xm2)]]</f>
        <v>0.29383757737232957</v>
      </c>
      <c r="BC80" s="15">
        <f>+Tabla1[[#This Row],[% de Ocupación Media PAX]]/BB68-1</f>
        <v>-8.6289161078718646E-3</v>
      </c>
      <c r="BD80" s="35">
        <f>+Tabla1[[#This Row],[Pasajeros Pagos (PAX)]]*Tabla1[[#This Row],[PAX Recorrido Medio]]</f>
        <v>103745433.92</v>
      </c>
      <c r="BE80" s="36">
        <v>23.84</v>
      </c>
      <c r="BF80" s="34">
        <f>+Tabla1[[#This Row],[PAX Recorrido Medio]]/BE68-1</f>
        <v>-1.6095749071399101E-2</v>
      </c>
      <c r="BG80" s="35">
        <f>+Tabla1[[#This Row],[Pasajeros Pagos (PAX)]]*CN80</f>
        <v>4240109.1113771461</v>
      </c>
      <c r="BH80" s="123">
        <f t="shared" si="2"/>
        <v>0.19999985293229561</v>
      </c>
      <c r="BI80" s="89">
        <f t="shared" si="3"/>
        <v>5439671.5</v>
      </c>
      <c r="BJ80" s="34">
        <f>+(Tabla1[[#This Row],[Variación % TC]]*0.2)-(Tabla1[[#This Row],[Vaciación % PAX Recorrido Medio]]*0.1)-(Tabla1[[#This Row],[Variación % Ocupación PAX]]*0.5)+(Tabla1[[#This Row],[Variación % RA]]*0.1)+(Tabla1[[#This Row],[Variación % Velocidad Comercial TE]]*0.1)</f>
        <v>3.4349611974251459E-3</v>
      </c>
      <c r="BL80" s="10"/>
      <c r="BN80" s="47"/>
      <c r="BO80" s="80">
        <v>27.24</v>
      </c>
      <c r="BP80" s="74">
        <v>55.44</v>
      </c>
      <c r="BQ80" s="74">
        <f>+Tabla1[[#This Row],[Km. Línea (entre cabeceras) en Servicio]]</f>
        <v>55.44</v>
      </c>
      <c r="BR80" s="35">
        <v>20</v>
      </c>
      <c r="BS80" s="35">
        <v>606</v>
      </c>
      <c r="BT80" s="70">
        <f>+Tabla1[[#This Row],[Recaudación Vta. Boletos $]]/Tabla1[[#This Row],[Km. Línea (entre cabeceras) en Servicio]]</f>
        <v>0</v>
      </c>
      <c r="BU80" s="71">
        <f>+Tabla1[[#This Row],[Recaudación/Km. Línea (PESOS)]]/CP80</f>
        <v>0</v>
      </c>
      <c r="BV80" s="70">
        <f>+Tabla1[[#This Row],[Recaudación Vta. Boletos $]]/Tabla1[[#This Row],[Trenes Corridos (TC)]]</f>
        <v>0</v>
      </c>
      <c r="BW80" s="71">
        <f>+Tabla1[[#This Row],[Recaudación/Trenes Corridos (PESOS)]]/CP80</f>
        <v>0</v>
      </c>
      <c r="BX80" s="70">
        <f>+Tabla1[[#This Row],[Recaudación Vta. Boletos $]]/Tabla1[[#This Row],[Coches Kilómetro (CK) (5+6+7)]]</f>
        <v>0</v>
      </c>
      <c r="BY80" s="71">
        <f>+Tabla1[[#This Row],[Recaudación/Coche Kilómetro (PESOS)]]/CP80</f>
        <v>0</v>
      </c>
      <c r="BZ80" s="72">
        <f>+Tabla1[[#This Row],[Recaudación Vta. Boletos $]]/Tabla1[[#This Row],[PAX Kilómetro]]</f>
        <v>0</v>
      </c>
      <c r="CA80" s="73">
        <f>+Tabla1[[#This Row],[Recaudación/Pasajeros Kilómetro (PESOS)]]/CP80</f>
        <v>0</v>
      </c>
      <c r="CB80" s="70">
        <f>+Tabla1[[#This Row],[Recaudación Vta. Boletos $]]/Tabla1[[#This Row],[Personal]]</f>
        <v>0</v>
      </c>
      <c r="CC80" s="71">
        <f>+Tabla1[[#This Row],[Recaudación/Personal (PESOS)]]/CP80</f>
        <v>0</v>
      </c>
      <c r="CD80" s="35">
        <f>+Tabla1[[#This Row],[Pasajeros Pagos (PAX)]]/Tabla1[[#This Row],[Personal]]</f>
        <v>7181.0858085808577</v>
      </c>
      <c r="CE80" s="74">
        <f>+Tabla1[[#This Row],[Trenes Corridos (TC)]]/Tabla1[[#This Row],[Personal]]</f>
        <v>8.8729372937293736</v>
      </c>
      <c r="CF80" s="35">
        <f>+Tabla1[[#This Row],[Pasajeros Pagos (PAX)]]/Tabla1[[#This Row],[Km. Línea (entre cabeceras) en Servicio]]</f>
        <v>78494.552669552679</v>
      </c>
      <c r="CG80" s="35">
        <f>+Tabla1[[#This Row],[Pasajeros Pagos (PAX)]]/Tabla1[[#This Row],[Cantidad de Estaciones en Servicio]]</f>
        <v>217586.9</v>
      </c>
      <c r="CH80" s="35">
        <f>+Tabla1[[#This Row],[PAX Kilómetro]]/Tabla1[[#This Row],[Km. Línea (entre cabeceras) en Servicio]]</f>
        <v>1871310.1356421357</v>
      </c>
      <c r="CI80" s="35">
        <f>+Tabla1[[#This Row],[Coches Kilómetro (CK) (5+6+7)]]/Tabla1[[#This Row],[Km. Línea (entre cabeceras) en Servicio]]</f>
        <v>33875.1</v>
      </c>
      <c r="CJ80" s="35">
        <f>+[1]!SMar_InfraMR[[#This Row],[Total Coches Remolcados]]</f>
        <v>146</v>
      </c>
      <c r="CK80" s="35">
        <f>+Tabla1[[#This Row],[Pasajeros Pagos (PAX)]]/Tabla1[[#This Row],[Coches en Servicio]]</f>
        <v>29806.424657534248</v>
      </c>
      <c r="CM80" s="12">
        <f>+Tabla1[[#This Row],[PAX x Tren]]</f>
        <v>809.32453040729035</v>
      </c>
      <c r="CN80" s="11">
        <v>0.97434843535551685</v>
      </c>
      <c r="CP80" s="10">
        <v>0.99970000000000003</v>
      </c>
      <c r="CQ80" s="67">
        <v>697.84315320348787</v>
      </c>
      <c r="EA80" s="2">
        <v>1999</v>
      </c>
      <c r="EB80" s="2" t="s">
        <v>3</v>
      </c>
    </row>
    <row r="81" spans="1:132" ht="12.75" customHeight="1" x14ac:dyDescent="0.2">
      <c r="A81" s="91" t="s">
        <v>206</v>
      </c>
      <c r="B81" s="2" t="s">
        <v>4</v>
      </c>
      <c r="C81" s="94">
        <v>36373</v>
      </c>
      <c r="D81" s="4" t="s">
        <v>253</v>
      </c>
      <c r="E81" s="4" t="s">
        <v>251</v>
      </c>
      <c r="F81" s="4" t="s">
        <v>252</v>
      </c>
      <c r="G81" s="4" t="s">
        <v>112</v>
      </c>
      <c r="H81" s="6">
        <f>Tabla1[[#This Row],[Trenes Corridos (TC)]]*Tabla1[[#This Row],[Km. Línea (entre cabeceras) en Servicio]]</f>
        <v>296160.48</v>
      </c>
      <c r="K81" s="89">
        <f>+Tabla1[[#This Row],[TK Remolcados (1)]]+Tabla1[[#This Row],[TK Coche Motor (2)]]+Tabla1[[#This Row],[TK Eléctricos (3)]]</f>
        <v>296160.48</v>
      </c>
      <c r="L81" s="15">
        <f>Tabla1[[#This Row],[Trenes Kilómetro (TK) (1+2+3)]]/K69-1</f>
        <v>5.2691004892735371E-3</v>
      </c>
      <c r="M81" s="6">
        <f>Tabla1[[#This Row],[TK Remolcados (1)]]</f>
        <v>296160.48</v>
      </c>
      <c r="N81" s="35">
        <f>Tabla1[[#This Row],[TK Remolcados (1)]]*Tabla1[[#This Row],[Form. Media Trenes Remolcados]]</f>
        <v>1865811.0239999997</v>
      </c>
      <c r="O81" s="6"/>
      <c r="P81" s="6"/>
      <c r="Q81" s="89">
        <f>Tabla1[[#This Row],[CK Remolcados (5)]]+Tabla1[[#This Row],[CK Coche Motor (6)]]+Tabla1[[#This Row],[CK Eléctricos (7)]]</f>
        <v>1865811.0239999997</v>
      </c>
      <c r="R81" s="34">
        <f>IFERROR(Tabla1[[#This Row],[Coches Kilómetro (CK) (5+6+7)]]/Q69-1,0)</f>
        <v>6.8673025568239954E-3</v>
      </c>
      <c r="S81" s="36">
        <v>37.4</v>
      </c>
      <c r="T81" s="34">
        <f>Tabla1[[#This Row],[Velocidad Comercial Trenes Diésel]]/S69-1</f>
        <v>0</v>
      </c>
      <c r="U81" s="36"/>
      <c r="V81" s="34"/>
      <c r="W81" s="36">
        <v>6.3</v>
      </c>
      <c r="X81" s="6"/>
      <c r="Y81" s="6"/>
      <c r="Z81" s="35">
        <f>Tabla1[[#This Row],[Form. Media Trenes Remolcados]]*Tabla1[[#This Row],[Asientos Prom. x C. Remolcados]]*Tabla1[[#This Row],[Trenes Corridos (TC)]]</f>
        <v>3230841.5999999996</v>
      </c>
      <c r="AC81" s="6">
        <v>96</v>
      </c>
      <c r="AF81" s="6">
        <f>+'[2]SM TAB'!$H85</f>
        <v>5375</v>
      </c>
      <c r="AG81" s="6">
        <f>+Tabla1[[#This Row],[Trenes Programados]]-Tabla1[[#This Row],[Trenes Corridos (TC)]]</f>
        <v>33</v>
      </c>
      <c r="AH81" s="89">
        <f>+'[2]SM TAB'!$J85</f>
        <v>5342</v>
      </c>
      <c r="AI81" s="15">
        <f>IFERROR(+Tabla1[[#This Row],[Trenes Corridos (TC)]]/AH69-1,0)</f>
        <v>5.2691004892735371E-3</v>
      </c>
      <c r="AJ81" s="6">
        <f>+'[2]SM TAB'!$K85</f>
        <v>5244</v>
      </c>
      <c r="AK81" s="6">
        <f>+Tabla1[[#This Row],[Trenes Corridos (TC)]]-Tabla1[[#This Row],[Trenes Puntuales]]</f>
        <v>98</v>
      </c>
      <c r="AL81" s="92">
        <f>Tabla1[[#This Row],[Trenes Puntuales]]/Tabla1[[#This Row],[Trenes Programados]]</f>
        <v>0.97562790697674417</v>
      </c>
      <c r="AM81" s="92">
        <v>0.95</v>
      </c>
      <c r="AN81" s="92">
        <f>+IF(Tabla1[[#This Row],[Regularidad Absoluta]]&gt;=Tabla1[[#This Row],[RA 95%]],Tabla1[[#This Row],[Regularidad Absoluta]],"")</f>
        <v>0.97562790697674417</v>
      </c>
      <c r="AO81" s="92">
        <f>Tabla1[[#This Row],[Trenes Puntuales]]/Tabla1[[#This Row],[Trenes Corridos (TC)]]</f>
        <v>0.98165481093223517</v>
      </c>
      <c r="AP81" s="92">
        <f>Tabla1[[#This Row],[Trenes Corridos (TC)]]/Tabla1[[#This Row],[Trenes Programados]]</f>
        <v>0.99386046511627912</v>
      </c>
      <c r="AQ81" s="92">
        <f>IFERROR(Tabla1[[#This Row],[Regularidad Relativa]]/AO69-1,0)</f>
        <v>4.820992124852097E-4</v>
      </c>
      <c r="AR81" s="7">
        <f>+'[3]DATOS SM#Bol por Estación'!$AE65</f>
        <v>4322775</v>
      </c>
      <c r="AS81" s="15">
        <f>+Tabla1[[#This Row],[Pasajeros Pagos (PAX)]]/AR69-1</f>
        <v>-2.1147972631475942E-2</v>
      </c>
      <c r="AT81" s="6">
        <f>+Tabla1[[#This Row],[Pasajeros Pagos (PAX)]]/Tabla1[[#This Row],[Indice Dia Habil]]</f>
        <v>163555.61861521</v>
      </c>
      <c r="AU81" s="15">
        <f>+Tabla1[[#This Row],[PAX Día Habil]]/AT69-1</f>
        <v>-2.1147972631476053E-2</v>
      </c>
      <c r="AV81" s="6">
        <f>+Tabla1[[#This Row],[Pasajeros Pagos (PAX)]]/Tabla1[[#This Row],[Trenes Corridos (TC)]]</f>
        <v>809.20535380007493</v>
      </c>
      <c r="AW81" s="6">
        <f>+Tabla1[[#This Row],[PAX x Tren]]/Tabla1[[#This Row],[Form. Media Trenes Remolcados]]</f>
        <v>128.44529425398017</v>
      </c>
      <c r="AX81" s="15">
        <f>+Tabla1[[#This Row],[PAX x Coche]]/AW69-1</f>
        <v>-2.7824198002217582E-2</v>
      </c>
      <c r="AY81" s="6">
        <v>188</v>
      </c>
      <c r="AZ81" s="9">
        <f>+Tabla1[[#This Row],[PAX Kilómetro]]/Tabla1[[#This Row],[Coches Kilómetro (CK) (5+6+7)]]</f>
        <v>54.445606330601258</v>
      </c>
      <c r="BA81" s="15">
        <f>+Tabla1[[#This Row],[Ocupación Media (PaxKm/CocheKm)]]/AZ69-1</f>
        <v>-4.6090549187979835E-2</v>
      </c>
      <c r="BB81" s="15">
        <f>+Tabla1[[#This Row],[Ocupación Media (PaxKm/CocheKm)]]/Tabla1[[#This Row],[Capacidad x Coche (4xm2)]]</f>
        <v>0.28960428899255991</v>
      </c>
      <c r="BC81" s="15">
        <f>+Tabla1[[#This Row],[% de Ocupación Media PAX]]/BB69-1</f>
        <v>-4.6090549187979724E-2</v>
      </c>
      <c r="BD81" s="35">
        <f>+Tabla1[[#This Row],[Pasajeros Pagos (PAX)]]*Tabla1[[#This Row],[PAX Recorrido Medio]]</f>
        <v>101585212.5</v>
      </c>
      <c r="BE81" s="36">
        <v>23.5</v>
      </c>
      <c r="BF81" s="34">
        <f>+Tabla1[[#This Row],[PAX Recorrido Medio]]/BE69-1</f>
        <v>-1.8789144050104345E-2</v>
      </c>
      <c r="BG81" s="35">
        <f>+Tabla1[[#This Row],[Pasajeros Pagos (PAX)]]*CN81</f>
        <v>4182877.1490278216</v>
      </c>
      <c r="BH81" s="123">
        <f t="shared" si="2"/>
        <v>0.19999985194692793</v>
      </c>
      <c r="BI81" s="89">
        <f t="shared" si="3"/>
        <v>5403467.75</v>
      </c>
      <c r="BJ81" s="34">
        <f>+(Tabla1[[#This Row],[Variación % TC]]*0.2)-(Tabla1[[#This Row],[Vaciación % PAX Recorrido Medio]]*0.1)-(Tabla1[[#This Row],[Variación % Ocupación PAX]]*0.5)+(Tabla1[[#This Row],[Variación % RA]]*0.1)+(Tabla1[[#This Row],[Variación % Velocidad Comercial TE]]*0.1)</f>
        <v>2.6026219018103525E-2</v>
      </c>
      <c r="BL81" s="10"/>
      <c r="BN81" s="47"/>
      <c r="BO81" s="80">
        <v>26.43</v>
      </c>
      <c r="BP81" s="74">
        <v>55.44</v>
      </c>
      <c r="BQ81" s="74">
        <f>+Tabla1[[#This Row],[Km. Línea (entre cabeceras) en Servicio]]</f>
        <v>55.44</v>
      </c>
      <c r="BR81" s="35">
        <v>20</v>
      </c>
      <c r="BS81" s="35">
        <v>606</v>
      </c>
      <c r="BT81" s="70">
        <f>+Tabla1[[#This Row],[Recaudación Vta. Boletos $]]/Tabla1[[#This Row],[Km. Línea (entre cabeceras) en Servicio]]</f>
        <v>0</v>
      </c>
      <c r="BU81" s="71">
        <f>+Tabla1[[#This Row],[Recaudación/Km. Línea (PESOS)]]/CP81</f>
        <v>0</v>
      </c>
      <c r="BV81" s="70">
        <f>+Tabla1[[#This Row],[Recaudación Vta. Boletos $]]/Tabla1[[#This Row],[Trenes Corridos (TC)]]</f>
        <v>0</v>
      </c>
      <c r="BW81" s="71">
        <f>+Tabla1[[#This Row],[Recaudación/Trenes Corridos (PESOS)]]/CP81</f>
        <v>0</v>
      </c>
      <c r="BX81" s="70">
        <f>+Tabla1[[#This Row],[Recaudación Vta. Boletos $]]/Tabla1[[#This Row],[Coches Kilómetro (CK) (5+6+7)]]</f>
        <v>0</v>
      </c>
      <c r="BY81" s="71">
        <f>+Tabla1[[#This Row],[Recaudación/Coche Kilómetro (PESOS)]]/CP81</f>
        <v>0</v>
      </c>
      <c r="BZ81" s="72">
        <f>+Tabla1[[#This Row],[Recaudación Vta. Boletos $]]/Tabla1[[#This Row],[PAX Kilómetro]]</f>
        <v>0</v>
      </c>
      <c r="CA81" s="73">
        <f>+Tabla1[[#This Row],[Recaudación/Pasajeros Kilómetro (PESOS)]]/CP81</f>
        <v>0</v>
      </c>
      <c r="CB81" s="70">
        <f>+Tabla1[[#This Row],[Recaudación Vta. Boletos $]]/Tabla1[[#This Row],[Personal]]</f>
        <v>0</v>
      </c>
      <c r="CC81" s="71">
        <f>+Tabla1[[#This Row],[Recaudación/Personal (PESOS)]]/CP81</f>
        <v>0</v>
      </c>
      <c r="CD81" s="35">
        <f>+Tabla1[[#This Row],[Pasajeros Pagos (PAX)]]/Tabla1[[#This Row],[Personal]]</f>
        <v>7133.2920792079212</v>
      </c>
      <c r="CE81" s="74">
        <f>+Tabla1[[#This Row],[Trenes Corridos (TC)]]/Tabla1[[#This Row],[Personal]]</f>
        <v>8.8151815181518156</v>
      </c>
      <c r="CF81" s="35">
        <f>+Tabla1[[#This Row],[Pasajeros Pagos (PAX)]]/Tabla1[[#This Row],[Km. Línea (entre cabeceras) en Servicio]]</f>
        <v>77972.132034632043</v>
      </c>
      <c r="CG81" s="35">
        <f>+Tabla1[[#This Row],[Pasajeros Pagos (PAX)]]/Tabla1[[#This Row],[Cantidad de Estaciones en Servicio]]</f>
        <v>216138.75</v>
      </c>
      <c r="CH81" s="35">
        <f>+Tabla1[[#This Row],[PAX Kilómetro]]/Tabla1[[#This Row],[Km. Línea (entre cabeceras) en Servicio]]</f>
        <v>1832345.102813853</v>
      </c>
      <c r="CI81" s="35">
        <f>+Tabla1[[#This Row],[Coches Kilómetro (CK) (5+6+7)]]/Tabla1[[#This Row],[Km. Línea (entre cabeceras) en Servicio]]</f>
        <v>33654.6</v>
      </c>
      <c r="CJ81" s="35">
        <f>+[1]!SMar_InfraMR[[#This Row],[Total Coches Remolcados]]</f>
        <v>146</v>
      </c>
      <c r="CK81" s="35">
        <f>+Tabla1[[#This Row],[Pasajeros Pagos (PAX)]]/Tabla1[[#This Row],[Coches en Servicio]]</f>
        <v>29608.047945205479</v>
      </c>
      <c r="CM81" s="12">
        <f>+Tabla1[[#This Row],[PAX x Tren]]</f>
        <v>809.20535380007493</v>
      </c>
      <c r="CN81" s="11">
        <v>0.96763702691623354</v>
      </c>
      <c r="CP81" s="10">
        <v>1.0004</v>
      </c>
      <c r="CQ81" s="67">
        <v>710.8595939883121</v>
      </c>
      <c r="EA81" s="2">
        <v>1999</v>
      </c>
      <c r="EB81" s="2" t="s">
        <v>4</v>
      </c>
    </row>
    <row r="82" spans="1:132" ht="12.75" customHeight="1" x14ac:dyDescent="0.2">
      <c r="A82" s="91" t="s">
        <v>206</v>
      </c>
      <c r="B82" s="2" t="s">
        <v>11</v>
      </c>
      <c r="C82" s="94">
        <v>36404</v>
      </c>
      <c r="D82" s="4" t="s">
        <v>253</v>
      </c>
      <c r="E82" s="4" t="s">
        <v>251</v>
      </c>
      <c r="F82" s="4" t="s">
        <v>252</v>
      </c>
      <c r="G82" s="4" t="s">
        <v>112</v>
      </c>
      <c r="H82" s="6">
        <f>Tabla1[[#This Row],[Trenes Corridos (TC)]]*Tabla1[[#This Row],[Km. Línea (entre cabeceras) en Servicio]]</f>
        <v>292834.08</v>
      </c>
      <c r="K82" s="89">
        <f>+Tabla1[[#This Row],[TK Remolcados (1)]]+Tabla1[[#This Row],[TK Coche Motor (2)]]+Tabla1[[#This Row],[TK Eléctricos (3)]]</f>
        <v>292834.08</v>
      </c>
      <c r="L82" s="15">
        <f>Tabla1[[#This Row],[Trenes Kilómetro (TK) (1+2+3)]]/K70-1</f>
        <v>-7.1428571428570065E-3</v>
      </c>
      <c r="M82" s="6">
        <f>Tabla1[[#This Row],[TK Remolcados (1)]]</f>
        <v>292834.08</v>
      </c>
      <c r="N82" s="35">
        <f>Tabla1[[#This Row],[TK Remolcados (1)]]*Tabla1[[#This Row],[Form. Media Trenes Remolcados]]</f>
        <v>1844854.7040000001</v>
      </c>
      <c r="O82" s="6"/>
      <c r="P82" s="6"/>
      <c r="Q82" s="89">
        <f>Tabla1[[#This Row],[CK Remolcados (5)]]+Tabla1[[#This Row],[CK Coche Motor (6)]]+Tabla1[[#This Row],[CK Eléctricos (7)]]</f>
        <v>1844854.7040000001</v>
      </c>
      <c r="R82" s="34">
        <f>IFERROR(Tabla1[[#This Row],[Coches Kilómetro (CK) (5+6+7)]]/Q70-1,0)</f>
        <v>-8.7163232963548554E-3</v>
      </c>
      <c r="S82" s="36">
        <v>37.4</v>
      </c>
      <c r="T82" s="34">
        <f>Tabla1[[#This Row],[Velocidad Comercial Trenes Diésel]]/S70-1</f>
        <v>0</v>
      </c>
      <c r="U82" s="36"/>
      <c r="V82" s="34"/>
      <c r="W82" s="36">
        <v>6.3</v>
      </c>
      <c r="X82" s="6"/>
      <c r="Y82" s="6"/>
      <c r="Z82" s="35">
        <f>Tabla1[[#This Row],[Form. Media Trenes Remolcados]]*Tabla1[[#This Row],[Asientos Prom. x C. Remolcados]]*Tabla1[[#This Row],[Trenes Corridos (TC)]]</f>
        <v>3194553.5999999996</v>
      </c>
      <c r="AC82" s="6">
        <v>96</v>
      </c>
      <c r="AF82" s="6">
        <f>+'[2]SM TAB'!$H86</f>
        <v>5342</v>
      </c>
      <c r="AG82" s="6">
        <f>+Tabla1[[#This Row],[Trenes Programados]]-Tabla1[[#This Row],[Trenes Corridos (TC)]]</f>
        <v>60</v>
      </c>
      <c r="AH82" s="89">
        <f>+'[2]SM TAB'!$J86</f>
        <v>5282</v>
      </c>
      <c r="AI82" s="15">
        <f>IFERROR(+Tabla1[[#This Row],[Trenes Corridos (TC)]]/AH70-1,0)</f>
        <v>-7.1428571428571175E-3</v>
      </c>
      <c r="AJ82" s="6">
        <f>+'[2]SM TAB'!$K86</f>
        <v>5150</v>
      </c>
      <c r="AK82" s="6">
        <f>+Tabla1[[#This Row],[Trenes Corridos (TC)]]-Tabla1[[#This Row],[Trenes Puntuales]]</f>
        <v>132</v>
      </c>
      <c r="AL82" s="92">
        <f>Tabla1[[#This Row],[Trenes Puntuales]]/Tabla1[[#This Row],[Trenes Programados]]</f>
        <v>0.96405840509172591</v>
      </c>
      <c r="AM82" s="92">
        <v>0.95</v>
      </c>
      <c r="AN82" s="92">
        <f>+IF(Tabla1[[#This Row],[Regularidad Absoluta]]&gt;=Tabla1[[#This Row],[RA 95%]],Tabla1[[#This Row],[Regularidad Absoluta]],"")</f>
        <v>0.96405840509172591</v>
      </c>
      <c r="AO82" s="92">
        <f>Tabla1[[#This Row],[Trenes Puntuales]]/Tabla1[[#This Row],[Trenes Corridos (TC)]]</f>
        <v>0.97500946611132144</v>
      </c>
      <c r="AP82" s="92">
        <f>Tabla1[[#This Row],[Trenes Corridos (TC)]]/Tabla1[[#This Row],[Trenes Programados]]</f>
        <v>0.98876825159116433</v>
      </c>
      <c r="AQ82" s="92">
        <f>IFERROR(Tabla1[[#This Row],[Regularidad Relativa]]/AO70-1,0)</f>
        <v>-8.7807453253908596E-3</v>
      </c>
      <c r="AR82" s="7">
        <f>+'[3]DATOS SM#Bol por Estación'!$AE66</f>
        <v>4418310</v>
      </c>
      <c r="AS82" s="15">
        <f>+Tabla1[[#This Row],[Pasajeros Pagos (PAX)]]/AR70-1</f>
        <v>1.5484010351786148E-2</v>
      </c>
      <c r="AT82" s="6">
        <f>+Tabla1[[#This Row],[Pasajeros Pagos (PAX)]]/Tabla1[[#This Row],[Indice Dia Habil]]</f>
        <v>165108.74439461881</v>
      </c>
      <c r="AU82" s="15">
        <f>+Tabla1[[#This Row],[PAX Día Habil]]/AT70-1</f>
        <v>1.5484010351785926E-2</v>
      </c>
      <c r="AV82" s="6">
        <f>+Tabla1[[#This Row],[Pasajeros Pagos (PAX)]]/Tabla1[[#This Row],[Trenes Corridos (TC)]]</f>
        <v>836.48428625520637</v>
      </c>
      <c r="AW82" s="6">
        <f>+Tabla1[[#This Row],[PAX x Tren]]/Tabla1[[#This Row],[Form. Media Trenes Remolcados]]</f>
        <v>132.77528353257244</v>
      </c>
      <c r="AX82" s="15">
        <f>+Tabla1[[#This Row],[PAX x Coche]]/AW70-1</f>
        <v>2.4413126350083081E-2</v>
      </c>
      <c r="AY82" s="6">
        <v>188</v>
      </c>
      <c r="AZ82" s="9">
        <f>+Tabla1[[#This Row],[PAX Kilómetro]]/Tabla1[[#This Row],[Coches Kilómetro (CK) (5+6+7)]]</f>
        <v>56.304958799617211</v>
      </c>
      <c r="BA82" s="15">
        <f>+Tabla1[[#This Row],[Ocupación Media (PaxKm/CocheKm)]]/AZ70-1</f>
        <v>8.9632425844345942E-3</v>
      </c>
      <c r="BB82" s="15">
        <f>+Tabla1[[#This Row],[Ocupación Media (PaxKm/CocheKm)]]/Tabla1[[#This Row],[Capacidad x Coche (4xm2)]]</f>
        <v>0.29949446170009153</v>
      </c>
      <c r="BC82" s="15">
        <f>+Tabla1[[#This Row],[% de Ocupación Media PAX]]/BB70-1</f>
        <v>8.9632425844348163E-3</v>
      </c>
      <c r="BD82" s="35">
        <f>+Tabla1[[#This Row],[Pasajeros Pagos (PAX)]]*Tabla1[[#This Row],[PAX Recorrido Medio]]</f>
        <v>103874468.10000001</v>
      </c>
      <c r="BE82" s="36">
        <v>23.51</v>
      </c>
      <c r="BF82" s="34">
        <f>+Tabla1[[#This Row],[PAX Recorrido Medio]]/BE70-1</f>
        <v>-1.5081692501047295E-2</v>
      </c>
      <c r="BG82" s="35">
        <f>+Tabla1[[#This Row],[Pasajeros Pagos (PAX)]]*CN82</f>
        <v>4275023.215197728</v>
      </c>
      <c r="BH82" s="123">
        <f t="shared" si="2"/>
        <v>0.19999985514820917</v>
      </c>
      <c r="BI82" s="89">
        <f t="shared" si="3"/>
        <v>5522886.5</v>
      </c>
      <c r="BJ82" s="34">
        <f>+(Tabla1[[#This Row],[Variación % TC]]*0.2)-(Tabla1[[#This Row],[Vaciación % PAX Recorrido Medio]]*0.1)-(Tabla1[[#This Row],[Variación % Ocupación PAX]]*0.5)+(Tabla1[[#This Row],[Variación % RA]]*0.1)+(Tabla1[[#This Row],[Variación % Velocidad Comercial TE]]*0.1)</f>
        <v>-5.2800980032231886E-3</v>
      </c>
      <c r="BL82" s="10"/>
      <c r="BN82" s="47"/>
      <c r="BO82" s="80">
        <v>26.76</v>
      </c>
      <c r="BP82" s="74">
        <v>55.44</v>
      </c>
      <c r="BQ82" s="74">
        <f>+Tabla1[[#This Row],[Km. Línea (entre cabeceras) en Servicio]]</f>
        <v>55.44</v>
      </c>
      <c r="BR82" s="35">
        <v>20</v>
      </c>
      <c r="BS82" s="35">
        <v>606</v>
      </c>
      <c r="BT82" s="70">
        <f>+Tabla1[[#This Row],[Recaudación Vta. Boletos $]]/Tabla1[[#This Row],[Km. Línea (entre cabeceras) en Servicio]]</f>
        <v>0</v>
      </c>
      <c r="BU82" s="71">
        <f>+Tabla1[[#This Row],[Recaudación/Km. Línea (PESOS)]]/CP82</f>
        <v>0</v>
      </c>
      <c r="BV82" s="70">
        <f>+Tabla1[[#This Row],[Recaudación Vta. Boletos $]]/Tabla1[[#This Row],[Trenes Corridos (TC)]]</f>
        <v>0</v>
      </c>
      <c r="BW82" s="71">
        <f>+Tabla1[[#This Row],[Recaudación/Trenes Corridos (PESOS)]]/CP82</f>
        <v>0</v>
      </c>
      <c r="BX82" s="70">
        <f>+Tabla1[[#This Row],[Recaudación Vta. Boletos $]]/Tabla1[[#This Row],[Coches Kilómetro (CK) (5+6+7)]]</f>
        <v>0</v>
      </c>
      <c r="BY82" s="71">
        <f>+Tabla1[[#This Row],[Recaudación/Coche Kilómetro (PESOS)]]/CP82</f>
        <v>0</v>
      </c>
      <c r="BZ82" s="72">
        <f>+Tabla1[[#This Row],[Recaudación Vta. Boletos $]]/Tabla1[[#This Row],[PAX Kilómetro]]</f>
        <v>0</v>
      </c>
      <c r="CA82" s="73">
        <f>+Tabla1[[#This Row],[Recaudación/Pasajeros Kilómetro (PESOS)]]/CP82</f>
        <v>0</v>
      </c>
      <c r="CB82" s="70">
        <f>+Tabla1[[#This Row],[Recaudación Vta. Boletos $]]/Tabla1[[#This Row],[Personal]]</f>
        <v>0</v>
      </c>
      <c r="CC82" s="71">
        <f>+Tabla1[[#This Row],[Recaudación/Personal (PESOS)]]/CP82</f>
        <v>0</v>
      </c>
      <c r="CD82" s="35">
        <f>+Tabla1[[#This Row],[Pasajeros Pagos (PAX)]]/Tabla1[[#This Row],[Personal]]</f>
        <v>7290.9405940594061</v>
      </c>
      <c r="CE82" s="74">
        <f>+Tabla1[[#This Row],[Trenes Corridos (TC)]]/Tabla1[[#This Row],[Personal]]</f>
        <v>8.7161716171617165</v>
      </c>
      <c r="CF82" s="35">
        <f>+Tabla1[[#This Row],[Pasajeros Pagos (PAX)]]/Tabla1[[#This Row],[Km. Línea (entre cabeceras) en Servicio]]</f>
        <v>79695.346320346318</v>
      </c>
      <c r="CG82" s="35">
        <f>+Tabla1[[#This Row],[Pasajeros Pagos (PAX)]]/Tabla1[[#This Row],[Cantidad de Estaciones en Servicio]]</f>
        <v>220915.5</v>
      </c>
      <c r="CH82" s="35">
        <f>+Tabla1[[#This Row],[PAX Kilómetro]]/Tabla1[[#This Row],[Km. Línea (entre cabeceras) en Servicio]]</f>
        <v>1873637.5919913421</v>
      </c>
      <c r="CI82" s="35">
        <f>+Tabla1[[#This Row],[Coches Kilómetro (CK) (5+6+7)]]/Tabla1[[#This Row],[Km. Línea (entre cabeceras) en Servicio]]</f>
        <v>33276.600000000006</v>
      </c>
      <c r="CJ82" s="35">
        <f>+[1]!SMar_InfraMR[[#This Row],[Total Coches Remolcados]]</f>
        <v>146</v>
      </c>
      <c r="CK82" s="35">
        <f>+Tabla1[[#This Row],[Pasajeros Pagos (PAX)]]/Tabla1[[#This Row],[Coches en Servicio]]</f>
        <v>30262.397260273974</v>
      </c>
      <c r="CM82" s="12">
        <f>+Tabla1[[#This Row],[PAX x Tren]]</f>
        <v>836.48428625520637</v>
      </c>
      <c r="CN82" s="11">
        <v>0.96756977559241619</v>
      </c>
      <c r="CP82" s="10">
        <v>0.999</v>
      </c>
      <c r="CQ82" s="67">
        <v>688.60523924771167</v>
      </c>
      <c r="EA82" s="2">
        <v>1999</v>
      </c>
      <c r="EB82" s="2" t="s">
        <v>11</v>
      </c>
    </row>
    <row r="83" spans="1:132" ht="12.75" customHeight="1" x14ac:dyDescent="0.2">
      <c r="A83" s="91" t="s">
        <v>206</v>
      </c>
      <c r="B83" s="2" t="s">
        <v>5</v>
      </c>
      <c r="C83" s="94">
        <v>36434</v>
      </c>
      <c r="D83" s="4" t="s">
        <v>253</v>
      </c>
      <c r="E83" s="4" t="s">
        <v>251</v>
      </c>
      <c r="F83" s="4" t="s">
        <v>252</v>
      </c>
      <c r="G83" s="4" t="s">
        <v>112</v>
      </c>
      <c r="H83" s="6">
        <f>Tabla1[[#This Row],[Trenes Corridos (TC)]]*Tabla1[[#This Row],[Km. Línea (entre cabeceras) en Servicio]]</f>
        <v>295328.88</v>
      </c>
      <c r="K83" s="89">
        <f>+Tabla1[[#This Row],[TK Remolcados (1)]]+Tabla1[[#This Row],[TK Coche Motor (2)]]+Tabla1[[#This Row],[TK Eléctricos (3)]]</f>
        <v>295328.88</v>
      </c>
      <c r="L83" s="15">
        <f>Tabla1[[#This Row],[Trenes Kilómetro (TK) (1+2+3)]]/K71-1</f>
        <v>-1.1871637915043531E-2</v>
      </c>
      <c r="M83" s="6">
        <f>Tabla1[[#This Row],[TK Remolcados (1)]]</f>
        <v>295328.88</v>
      </c>
      <c r="N83" s="35">
        <f>Tabla1[[#This Row],[TK Remolcados (1)]]*Tabla1[[#This Row],[Form. Media Trenes Remolcados]]</f>
        <v>1860571.9439999999</v>
      </c>
      <c r="O83" s="6"/>
      <c r="P83" s="6"/>
      <c r="Q83" s="89">
        <f>Tabla1[[#This Row],[CK Remolcados (5)]]+Tabla1[[#This Row],[CK Coche Motor (6)]]+Tabla1[[#This Row],[CK Eléctricos (7)]]</f>
        <v>1860571.9439999999</v>
      </c>
      <c r="R83" s="34">
        <f>IFERROR(Tabla1[[#This Row],[Coches Kilómetro (CK) (5+6+7)]]/Q71-1,0)</f>
        <v>-1.1871637915043531E-2</v>
      </c>
      <c r="S83" s="36">
        <v>37.5</v>
      </c>
      <c r="T83" s="34">
        <f>Tabla1[[#This Row],[Velocidad Comercial Trenes Diésel]]/S71-1</f>
        <v>0</v>
      </c>
      <c r="U83" s="36"/>
      <c r="V83" s="34"/>
      <c r="W83" s="36">
        <v>6.3</v>
      </c>
      <c r="X83" s="6"/>
      <c r="Y83" s="6"/>
      <c r="Z83" s="35">
        <f>Tabla1[[#This Row],[Form. Media Trenes Remolcados]]*Tabla1[[#This Row],[Asientos Prom. x C. Remolcados]]*Tabla1[[#This Row],[Trenes Corridos (TC)]]</f>
        <v>3221769.5999999996</v>
      </c>
      <c r="AC83" s="6">
        <v>96</v>
      </c>
      <c r="AF83" s="6">
        <f>+'[2]SM TAB'!$H87</f>
        <v>5357</v>
      </c>
      <c r="AG83" s="6">
        <f>+Tabla1[[#This Row],[Trenes Programados]]-Tabla1[[#This Row],[Trenes Corridos (TC)]]</f>
        <v>30</v>
      </c>
      <c r="AH83" s="89">
        <f>+'[2]SM TAB'!$J87</f>
        <v>5327</v>
      </c>
      <c r="AI83" s="15">
        <f>IFERROR(+Tabla1[[#This Row],[Trenes Corridos (TC)]]/AH71-1,0)</f>
        <v>-1.1871637915043642E-2</v>
      </c>
      <c r="AJ83" s="6">
        <f>+'[2]SM TAB'!$K87</f>
        <v>5254</v>
      </c>
      <c r="AK83" s="6">
        <f>+Tabla1[[#This Row],[Trenes Corridos (TC)]]-Tabla1[[#This Row],[Trenes Puntuales]]</f>
        <v>73</v>
      </c>
      <c r="AL83" s="92">
        <f>Tabla1[[#This Row],[Trenes Puntuales]]/Tabla1[[#This Row],[Trenes Programados]]</f>
        <v>0.98077282060854953</v>
      </c>
      <c r="AM83" s="92">
        <v>0.95</v>
      </c>
      <c r="AN83" s="92">
        <f>+IF(Tabla1[[#This Row],[Regularidad Absoluta]]&gt;=Tabla1[[#This Row],[RA 95%]],Tabla1[[#This Row],[Regularidad Absoluta]],"")</f>
        <v>0.98077282060854953</v>
      </c>
      <c r="AO83" s="92">
        <f>Tabla1[[#This Row],[Trenes Puntuales]]/Tabla1[[#This Row],[Trenes Corridos (TC)]]</f>
        <v>0.98629622676928852</v>
      </c>
      <c r="AP83" s="92">
        <f>Tabla1[[#This Row],[Trenes Corridos (TC)]]/Tabla1[[#This Row],[Trenes Programados]]</f>
        <v>0.99439985066268433</v>
      </c>
      <c r="AQ83" s="92">
        <f>IFERROR(Tabla1[[#This Row],[Regularidad Relativa]]/AO71-1,0)</f>
        <v>-1.1040844423756413E-3</v>
      </c>
      <c r="AR83" s="7">
        <f>+'[3]DATOS SM#Bol por Estación'!$AE67</f>
        <v>4377213</v>
      </c>
      <c r="AS83" s="15">
        <f>+Tabla1[[#This Row],[Pasajeros Pagos (PAX)]]/AR71-1</f>
        <v>-2.1216673345116011E-2</v>
      </c>
      <c r="AT83" s="6">
        <f>+Tabla1[[#This Row],[Pasajeros Pagos (PAX)]]/Tabla1[[#This Row],[Indice Dia Habil]]</f>
        <v>162419.77736549167</v>
      </c>
      <c r="AU83" s="15">
        <f>+Tabla1[[#This Row],[PAX Día Habil]]/AT71-1</f>
        <v>-2.12166733451159E-2</v>
      </c>
      <c r="AV83" s="6">
        <f>+Tabla1[[#This Row],[Pasajeros Pagos (PAX)]]/Tabla1[[#This Row],[Trenes Corridos (TC)]]</f>
        <v>821.70321006194854</v>
      </c>
      <c r="AW83" s="6">
        <f>+Tabla1[[#This Row],[PAX x Tren]]/Tabla1[[#This Row],[Form. Media Trenes Remolcados]]</f>
        <v>130.42908096221404</v>
      </c>
      <c r="AX83" s="15">
        <f>+Tabla1[[#This Row],[PAX x Coche]]/AW71-1</f>
        <v>-9.4573091803118459E-3</v>
      </c>
      <c r="AY83" s="6">
        <v>188</v>
      </c>
      <c r="AZ83" s="9">
        <f>+Tabla1[[#This Row],[PAX Kilómetro]]/Tabla1[[#This Row],[Coches Kilómetro (CK) (5+6+7)]]</f>
        <v>55.262970992106929</v>
      </c>
      <c r="BA83" s="15">
        <f>+Tabla1[[#This Row],[Ocupación Media (PaxKm/CocheKm)]]/AZ71-1</f>
        <v>-2.1948389770724108E-2</v>
      </c>
      <c r="BB83" s="15">
        <f>+Tabla1[[#This Row],[Ocupación Media (PaxKm/CocheKm)]]/Tabla1[[#This Row],[Capacidad x Coche (4xm2)]]</f>
        <v>0.29395197336227091</v>
      </c>
      <c r="BC83" s="15">
        <f>+Tabla1[[#This Row],[% de Ocupación Media PAX]]/BB71-1</f>
        <v>-2.1948389770724108E-2</v>
      </c>
      <c r="BD83" s="35">
        <f>+Tabla1[[#This Row],[Pasajeros Pagos (PAX)]]*Tabla1[[#This Row],[PAX Recorrido Medio]]</f>
        <v>102820733.36999999</v>
      </c>
      <c r="BE83" s="36">
        <v>23.49</v>
      </c>
      <c r="BF83" s="34">
        <f>+Tabla1[[#This Row],[PAX Recorrido Medio]]/BE71-1</f>
        <v>-1.2610340479192961E-2</v>
      </c>
      <c r="BG83" s="35">
        <f>+Tabla1[[#This Row],[Pasajeros Pagos (PAX)]]*CN83</f>
        <v>4095532.1401146594</v>
      </c>
      <c r="BH83" s="123">
        <f t="shared" si="2"/>
        <v>0.19999985378821705</v>
      </c>
      <c r="BI83" s="89">
        <f t="shared" si="3"/>
        <v>5471515.25</v>
      </c>
      <c r="BJ83" s="34">
        <f>+(Tabla1[[#This Row],[Variación % TC]]*0.2)-(Tabla1[[#This Row],[Vaciación % PAX Recorrido Medio]]*0.1)-(Tabla1[[#This Row],[Variación % Ocupación PAX]]*0.5)+(Tabla1[[#This Row],[Variación % RA]]*0.1)+(Tabla1[[#This Row],[Variación % Velocidad Comercial TE]]*0.1)</f>
        <v>9.7504929060350572E-3</v>
      </c>
      <c r="BL83" s="10"/>
      <c r="BN83" s="47"/>
      <c r="BO83" s="80">
        <v>26.95</v>
      </c>
      <c r="BP83" s="74">
        <v>55.44</v>
      </c>
      <c r="BQ83" s="74">
        <f>+Tabla1[[#This Row],[Km. Línea (entre cabeceras) en Servicio]]</f>
        <v>55.44</v>
      </c>
      <c r="BR83" s="35">
        <v>20</v>
      </c>
      <c r="BS83" s="35">
        <v>606</v>
      </c>
      <c r="BT83" s="70">
        <f>+Tabla1[[#This Row],[Recaudación Vta. Boletos $]]/Tabla1[[#This Row],[Km. Línea (entre cabeceras) en Servicio]]</f>
        <v>0</v>
      </c>
      <c r="BU83" s="71">
        <f>+Tabla1[[#This Row],[Recaudación/Km. Línea (PESOS)]]/CP83</f>
        <v>0</v>
      </c>
      <c r="BV83" s="70">
        <f>+Tabla1[[#This Row],[Recaudación Vta. Boletos $]]/Tabla1[[#This Row],[Trenes Corridos (TC)]]</f>
        <v>0</v>
      </c>
      <c r="BW83" s="71">
        <f>+Tabla1[[#This Row],[Recaudación/Trenes Corridos (PESOS)]]/CP83</f>
        <v>0</v>
      </c>
      <c r="BX83" s="70">
        <f>+Tabla1[[#This Row],[Recaudación Vta. Boletos $]]/Tabla1[[#This Row],[Coches Kilómetro (CK) (5+6+7)]]</f>
        <v>0</v>
      </c>
      <c r="BY83" s="71">
        <f>+Tabla1[[#This Row],[Recaudación/Coche Kilómetro (PESOS)]]/CP83</f>
        <v>0</v>
      </c>
      <c r="BZ83" s="72">
        <f>+Tabla1[[#This Row],[Recaudación Vta. Boletos $]]/Tabla1[[#This Row],[PAX Kilómetro]]</f>
        <v>0</v>
      </c>
      <c r="CA83" s="73">
        <f>+Tabla1[[#This Row],[Recaudación/Pasajeros Kilómetro (PESOS)]]/CP83</f>
        <v>0</v>
      </c>
      <c r="CB83" s="70">
        <f>+Tabla1[[#This Row],[Recaudación Vta. Boletos $]]/Tabla1[[#This Row],[Personal]]</f>
        <v>0</v>
      </c>
      <c r="CC83" s="71">
        <f>+Tabla1[[#This Row],[Recaudación/Personal (PESOS)]]/CP83</f>
        <v>0</v>
      </c>
      <c r="CD83" s="35">
        <f>+Tabla1[[#This Row],[Pasajeros Pagos (PAX)]]/Tabla1[[#This Row],[Personal]]</f>
        <v>7223.1237623762372</v>
      </c>
      <c r="CE83" s="74">
        <f>+Tabla1[[#This Row],[Trenes Corridos (TC)]]/Tabla1[[#This Row],[Personal]]</f>
        <v>8.7904290429042913</v>
      </c>
      <c r="CF83" s="35">
        <f>+Tabla1[[#This Row],[Pasajeros Pagos (PAX)]]/Tabla1[[#This Row],[Km. Línea (entre cabeceras) en Servicio]]</f>
        <v>78954.058441558445</v>
      </c>
      <c r="CG83" s="35">
        <f>+Tabla1[[#This Row],[Pasajeros Pagos (PAX)]]/Tabla1[[#This Row],[Cantidad de Estaciones en Servicio]]</f>
        <v>218860.65</v>
      </c>
      <c r="CH83" s="35">
        <f>+Tabla1[[#This Row],[PAX Kilómetro]]/Tabla1[[#This Row],[Km. Línea (entre cabeceras) en Servicio]]</f>
        <v>1854630.8327922076</v>
      </c>
      <c r="CI83" s="35">
        <f>+Tabla1[[#This Row],[Coches Kilómetro (CK) (5+6+7)]]/Tabla1[[#This Row],[Km. Línea (entre cabeceras) en Servicio]]</f>
        <v>33560.1</v>
      </c>
      <c r="CJ83" s="35">
        <f>+[1]!SMar_InfraMR[[#This Row],[Total Coches Remolcados]]</f>
        <v>146</v>
      </c>
      <c r="CK83" s="35">
        <f>+Tabla1[[#This Row],[Pasajeros Pagos (PAX)]]/Tabla1[[#This Row],[Coches en Servicio]]</f>
        <v>29980.910958904111</v>
      </c>
      <c r="CM83" s="12">
        <f>+Tabla1[[#This Row],[PAX x Tren]]</f>
        <v>821.70321006194854</v>
      </c>
      <c r="CN83" s="11">
        <v>0.93564835435576466</v>
      </c>
      <c r="CP83" s="10">
        <v>1</v>
      </c>
      <c r="CQ83" s="67">
        <v>666.35088450711123</v>
      </c>
      <c r="EA83" s="2">
        <v>1999</v>
      </c>
      <c r="EB83" s="2" t="s">
        <v>5</v>
      </c>
    </row>
    <row r="84" spans="1:132" ht="12.75" customHeight="1" x14ac:dyDescent="0.2">
      <c r="A84" s="91" t="s">
        <v>206</v>
      </c>
      <c r="B84" s="2" t="s">
        <v>6</v>
      </c>
      <c r="C84" s="94">
        <v>36465</v>
      </c>
      <c r="D84" s="4" t="s">
        <v>253</v>
      </c>
      <c r="E84" s="4" t="s">
        <v>251</v>
      </c>
      <c r="F84" s="4" t="s">
        <v>252</v>
      </c>
      <c r="G84" s="4" t="s">
        <v>112</v>
      </c>
      <c r="H84" s="6">
        <f>Tabla1[[#This Row],[Trenes Corridos (TC)]]*Tabla1[[#This Row],[Km. Línea (entre cabeceras) en Servicio]]</f>
        <v>290838.24</v>
      </c>
      <c r="K84" s="89">
        <f>+Tabla1[[#This Row],[TK Remolcados (1)]]+Tabla1[[#This Row],[TK Coche Motor (2)]]+Tabla1[[#This Row],[TK Eléctricos (3)]]</f>
        <v>290838.24</v>
      </c>
      <c r="L84" s="15">
        <f>Tabla1[[#This Row],[Trenes Kilómetro (TK) (1+2+3)]]/K72-1</f>
        <v>7.4899174188591822E-3</v>
      </c>
      <c r="M84" s="6">
        <f>Tabla1[[#This Row],[TK Remolcados (1)]]</f>
        <v>290838.24</v>
      </c>
      <c r="N84" s="35">
        <f>Tabla1[[#This Row],[TK Remolcados (1)]]*Tabla1[[#This Row],[Form. Media Trenes Remolcados]]</f>
        <v>1841006.0592</v>
      </c>
      <c r="O84" s="6"/>
      <c r="P84" s="6"/>
      <c r="Q84" s="89">
        <f>Tabla1[[#This Row],[CK Remolcados (5)]]+Tabla1[[#This Row],[CK Coche Motor (6)]]+Tabla1[[#This Row],[CK Eléctricos (7)]]</f>
        <v>1841006.0592</v>
      </c>
      <c r="R84" s="34">
        <f>IFERROR(Tabla1[[#This Row],[Coches Kilómetro (CK) (5+6+7)]]/Q72-1,0)</f>
        <v>1.2287488454187034E-2</v>
      </c>
      <c r="S84" s="36">
        <v>37.299999999999997</v>
      </c>
      <c r="T84" s="34">
        <f>Tabla1[[#This Row],[Velocidad Comercial Trenes Diésel]]/S72-1</f>
        <v>-5.3333333333334121E-3</v>
      </c>
      <c r="U84" s="36"/>
      <c r="V84" s="34"/>
      <c r="W84" s="36">
        <v>6.33</v>
      </c>
      <c r="X84" s="6"/>
      <c r="Y84" s="6"/>
      <c r="Z84" s="35">
        <f>Tabla1[[#This Row],[Form. Media Trenes Remolcados]]*Tabla1[[#This Row],[Asientos Prom. x C. Remolcados]]*Tabla1[[#This Row],[Trenes Corridos (TC)]]</f>
        <v>3187889.2800000003</v>
      </c>
      <c r="AC84" s="6">
        <v>96</v>
      </c>
      <c r="AF84" s="6">
        <f>+'[2]SM TAB'!$H88</f>
        <v>5342</v>
      </c>
      <c r="AG84" s="6">
        <f>+Tabla1[[#This Row],[Trenes Programados]]-Tabla1[[#This Row],[Trenes Corridos (TC)]]</f>
        <v>96</v>
      </c>
      <c r="AH84" s="89">
        <f>+'[2]SM TAB'!$J88</f>
        <v>5246</v>
      </c>
      <c r="AI84" s="15">
        <f>IFERROR(+Tabla1[[#This Row],[Trenes Corridos (TC)]]/AH72-1,0)</f>
        <v>7.4899174188591822E-3</v>
      </c>
      <c r="AJ84" s="6">
        <f>+'[2]SM TAB'!$K88</f>
        <v>5125</v>
      </c>
      <c r="AK84" s="6">
        <f>+Tabla1[[#This Row],[Trenes Corridos (TC)]]-Tabla1[[#This Row],[Trenes Puntuales]]</f>
        <v>121</v>
      </c>
      <c r="AL84" s="92">
        <f>Tabla1[[#This Row],[Trenes Puntuales]]/Tabla1[[#This Row],[Trenes Programados]]</f>
        <v>0.95937850992137774</v>
      </c>
      <c r="AM84" s="92">
        <v>0.95</v>
      </c>
      <c r="AN84" s="92">
        <f>+IF(Tabla1[[#This Row],[Regularidad Absoluta]]&gt;=Tabla1[[#This Row],[RA 95%]],Tabla1[[#This Row],[Regularidad Absoluta]],"")</f>
        <v>0.95937850992137774</v>
      </c>
      <c r="AO84" s="92">
        <f>Tabla1[[#This Row],[Trenes Puntuales]]/Tabla1[[#This Row],[Trenes Corridos (TC)]]</f>
        <v>0.97693480747235995</v>
      </c>
      <c r="AP84" s="92">
        <f>Tabla1[[#This Row],[Trenes Corridos (TC)]]/Tabla1[[#This Row],[Trenes Programados]]</f>
        <v>0.98202920254586301</v>
      </c>
      <c r="AQ84" s="92">
        <f>IFERROR(Tabla1[[#This Row],[Regularidad Relativa]]/AO72-1,0)</f>
        <v>-1.5502314203874934E-2</v>
      </c>
      <c r="AR84" s="7">
        <f>+'[3]DATOS SM#Bol por Estación'!$AE68</f>
        <v>4381801</v>
      </c>
      <c r="AS84" s="15">
        <f>+Tabla1[[#This Row],[Pasajeros Pagos (PAX)]]/AR72-1</f>
        <v>1.6716723638182662E-2</v>
      </c>
      <c r="AT84" s="6">
        <f>+Tabla1[[#This Row],[Pasajeros Pagos (PAX)]]/Tabla1[[#This Row],[Indice Dia Habil]]</f>
        <v>166989.3673780488</v>
      </c>
      <c r="AU84" s="15">
        <f>+Tabla1[[#This Row],[PAX Día Habil]]/AT72-1</f>
        <v>1.6716723638182884E-2</v>
      </c>
      <c r="AV84" s="6">
        <f>+Tabla1[[#This Row],[Pasajeros Pagos (PAX)]]/Tabla1[[#This Row],[Trenes Corridos (TC)]]</f>
        <v>835.26515440335493</v>
      </c>
      <c r="AW84" s="6">
        <f>+Tabla1[[#This Row],[PAX x Tren]]/Tabla1[[#This Row],[Form. Media Trenes Remolcados]]</f>
        <v>131.95342091680172</v>
      </c>
      <c r="AX84" s="15">
        <f>+Tabla1[[#This Row],[PAX x Coche]]/AW72-1</f>
        <v>4.3754716268984417E-3</v>
      </c>
      <c r="AY84" s="6">
        <v>188</v>
      </c>
      <c r="AZ84" s="9">
        <f>+Tabla1[[#This Row],[PAX Kilómetro]]/Tabla1[[#This Row],[Coches Kilómetro (CK) (5+6+7)]]</f>
        <v>56.099244787319932</v>
      </c>
      <c r="BA84" s="15">
        <f>+Tabla1[[#This Row],[Ocupación Media (PaxKm/CocheKm)]]/AZ72-1</f>
        <v>-5.3306778888234652E-3</v>
      </c>
      <c r="BB84" s="15">
        <f>+Tabla1[[#This Row],[Ocupación Media (PaxKm/CocheKm)]]/Tabla1[[#This Row],[Capacidad x Coche (4xm2)]]</f>
        <v>0.29840023823042516</v>
      </c>
      <c r="BC84" s="15">
        <f>+Tabla1[[#This Row],[% de Ocupación Media PAX]]/BB72-1</f>
        <v>-5.3306778888234652E-3</v>
      </c>
      <c r="BD84" s="35">
        <f>+Tabla1[[#This Row],[Pasajeros Pagos (PAX)]]*Tabla1[[#This Row],[PAX Recorrido Medio]]</f>
        <v>103279049.57000001</v>
      </c>
      <c r="BE84" s="36">
        <v>23.57</v>
      </c>
      <c r="BF84" s="34">
        <f>+Tabla1[[#This Row],[PAX Recorrido Medio]]/BE72-1</f>
        <v>-9.6638655462184531E-3</v>
      </c>
      <c r="BG84" s="35">
        <f>+Tabla1[[#This Row],[Pasajeros Pagos (PAX)]]*CN84</f>
        <v>4191221.3587582591</v>
      </c>
      <c r="BH84" s="123">
        <f t="shared" ref="BH84:BH120" si="4">(+AR84/BI84-1)*-1</f>
        <v>0.19999985394130937</v>
      </c>
      <c r="BI84" s="89">
        <f t="shared" si="3"/>
        <v>5477250.25</v>
      </c>
      <c r="BJ84" s="34">
        <f>+(Tabla1[[#This Row],[Variación % TC]]*0.2)-(Tabla1[[#This Row],[Vaciación % PAX Recorrido Medio]]*0.1)-(Tabla1[[#This Row],[Variación % Ocupación PAX]]*0.5)+(Tabla1[[#This Row],[Variación % RA]]*0.1)+(Tabla1[[#This Row],[Variación % Velocidad Comercial TE]]*0.1)</f>
        <v>3.579477562417921E-3</v>
      </c>
      <c r="BL84" s="10"/>
      <c r="BN84" s="47"/>
      <c r="BO84" s="80">
        <v>26.24</v>
      </c>
      <c r="BP84" s="74">
        <v>55.44</v>
      </c>
      <c r="BQ84" s="74">
        <f>+Tabla1[[#This Row],[Km. Línea (entre cabeceras) en Servicio]]</f>
        <v>55.44</v>
      </c>
      <c r="BR84" s="35">
        <v>20</v>
      </c>
      <c r="BS84" s="35">
        <v>606</v>
      </c>
      <c r="BT84" s="70">
        <f>+Tabla1[[#This Row],[Recaudación Vta. Boletos $]]/Tabla1[[#This Row],[Km. Línea (entre cabeceras) en Servicio]]</f>
        <v>0</v>
      </c>
      <c r="BU84" s="71">
        <f>+Tabla1[[#This Row],[Recaudación/Km. Línea (PESOS)]]/CP84</f>
        <v>0</v>
      </c>
      <c r="BV84" s="70">
        <f>+Tabla1[[#This Row],[Recaudación Vta. Boletos $]]/Tabla1[[#This Row],[Trenes Corridos (TC)]]</f>
        <v>0</v>
      </c>
      <c r="BW84" s="71">
        <f>+Tabla1[[#This Row],[Recaudación/Trenes Corridos (PESOS)]]/CP84</f>
        <v>0</v>
      </c>
      <c r="BX84" s="70">
        <f>+Tabla1[[#This Row],[Recaudación Vta. Boletos $]]/Tabla1[[#This Row],[Coches Kilómetro (CK) (5+6+7)]]</f>
        <v>0</v>
      </c>
      <c r="BY84" s="71">
        <f>+Tabla1[[#This Row],[Recaudación/Coche Kilómetro (PESOS)]]/CP84</f>
        <v>0</v>
      </c>
      <c r="BZ84" s="72">
        <f>+Tabla1[[#This Row],[Recaudación Vta. Boletos $]]/Tabla1[[#This Row],[PAX Kilómetro]]</f>
        <v>0</v>
      </c>
      <c r="CA84" s="73">
        <f>+Tabla1[[#This Row],[Recaudación/Pasajeros Kilómetro (PESOS)]]/CP84</f>
        <v>0</v>
      </c>
      <c r="CB84" s="70">
        <f>+Tabla1[[#This Row],[Recaudación Vta. Boletos $]]/Tabla1[[#This Row],[Personal]]</f>
        <v>0</v>
      </c>
      <c r="CC84" s="71">
        <f>+Tabla1[[#This Row],[Recaudación/Personal (PESOS)]]/CP84</f>
        <v>0</v>
      </c>
      <c r="CD84" s="35">
        <f>+Tabla1[[#This Row],[Pasajeros Pagos (PAX)]]/Tabla1[[#This Row],[Personal]]</f>
        <v>7230.6947194719469</v>
      </c>
      <c r="CE84" s="74">
        <f>+Tabla1[[#This Row],[Trenes Corridos (TC)]]/Tabla1[[#This Row],[Personal]]</f>
        <v>8.6567656765676571</v>
      </c>
      <c r="CF84" s="35">
        <f>+Tabla1[[#This Row],[Pasajeros Pagos (PAX)]]/Tabla1[[#This Row],[Km. Línea (entre cabeceras) en Servicio]]</f>
        <v>79036.814574314572</v>
      </c>
      <c r="CG84" s="35">
        <f>+Tabla1[[#This Row],[Pasajeros Pagos (PAX)]]/Tabla1[[#This Row],[Cantidad de Estaciones en Servicio]]</f>
        <v>219090.05</v>
      </c>
      <c r="CH84" s="35">
        <f>+Tabla1[[#This Row],[PAX Kilómetro]]/Tabla1[[#This Row],[Km. Línea (entre cabeceras) en Servicio]]</f>
        <v>1862897.7195165947</v>
      </c>
      <c r="CI84" s="35">
        <f>+Tabla1[[#This Row],[Coches Kilómetro (CK) (5+6+7)]]/Tabla1[[#This Row],[Km. Línea (entre cabeceras) en Servicio]]</f>
        <v>33207.18</v>
      </c>
      <c r="CJ84" s="35">
        <f>+[1]!SMar_InfraMR[[#This Row],[Total Coches Remolcados]]</f>
        <v>146</v>
      </c>
      <c r="CK84" s="35">
        <f>+Tabla1[[#This Row],[Pasajeros Pagos (PAX)]]/Tabla1[[#This Row],[Coches en Servicio]]</f>
        <v>30012.335616438355</v>
      </c>
      <c r="CM84" s="12">
        <f>+Tabla1[[#This Row],[PAX x Tren]]</f>
        <v>835.26515440335493</v>
      </c>
      <c r="CN84" s="11">
        <v>0.95650655033358634</v>
      </c>
      <c r="CP84" s="10">
        <v>1.0069999999999999</v>
      </c>
      <c r="CQ84" s="67">
        <v>664.8114019553268</v>
      </c>
      <c r="EA84" s="2">
        <v>1999</v>
      </c>
      <c r="EB84" s="2" t="s">
        <v>6</v>
      </c>
    </row>
    <row r="85" spans="1:132" ht="12.75" customHeight="1" x14ac:dyDescent="0.2">
      <c r="A85" s="91" t="s">
        <v>206</v>
      </c>
      <c r="B85" s="2" t="s">
        <v>7</v>
      </c>
      <c r="C85" s="94">
        <v>36495</v>
      </c>
      <c r="D85" s="4" t="s">
        <v>253</v>
      </c>
      <c r="E85" s="4" t="s">
        <v>251</v>
      </c>
      <c r="F85" s="4" t="s">
        <v>252</v>
      </c>
      <c r="G85" s="4" t="s">
        <v>112</v>
      </c>
      <c r="H85" s="6">
        <f>Tabla1[[#This Row],[Trenes Corridos (TC)]]*Tabla1[[#This Row],[Km. Línea (entre cabeceras) en Servicio]]</f>
        <v>296881.2</v>
      </c>
      <c r="K85" s="89">
        <f>+Tabla1[[#This Row],[TK Remolcados (1)]]+Tabla1[[#This Row],[TK Coche Motor (2)]]+Tabla1[[#This Row],[TK Eléctricos (3)]]</f>
        <v>296881.2</v>
      </c>
      <c r="L85" s="15">
        <f>Tabla1[[#This Row],[Trenes Kilómetro (TK) (1+2+3)]]/K73-1</f>
        <v>7.573322619525924E-2</v>
      </c>
      <c r="M85" s="6">
        <f>Tabla1[[#This Row],[TK Remolcados (1)]]</f>
        <v>296881.2</v>
      </c>
      <c r="N85" s="35">
        <f>Tabla1[[#This Row],[TK Remolcados (1)]]*Tabla1[[#This Row],[Form. Media Trenes Remolcados]]</f>
        <v>1879257.996</v>
      </c>
      <c r="O85" s="6"/>
      <c r="P85" s="6"/>
      <c r="Q85" s="89">
        <f>Tabla1[[#This Row],[CK Remolcados (5)]]+Tabla1[[#This Row],[CK Coche Motor (6)]]+Tabla1[[#This Row],[CK Eléctricos (7)]]</f>
        <v>1879257.996</v>
      </c>
      <c r="R85" s="34">
        <f>IFERROR(Tabla1[[#This Row],[Coches Kilómetro (CK) (5+6+7)]]/Q73-1,0)</f>
        <v>7.9142840224404098E-2</v>
      </c>
      <c r="S85" s="36">
        <v>37.5</v>
      </c>
      <c r="T85" s="34">
        <f>Tabla1[[#This Row],[Velocidad Comercial Trenes Diésel]]/S73-1</f>
        <v>2.673796791443861E-3</v>
      </c>
      <c r="U85" s="36"/>
      <c r="V85" s="34"/>
      <c r="W85" s="36">
        <v>6.33</v>
      </c>
      <c r="X85" s="6"/>
      <c r="Y85" s="6"/>
      <c r="Z85" s="35">
        <f>Tabla1[[#This Row],[Form. Media Trenes Remolcados]]*Tabla1[[#This Row],[Asientos Prom. x C. Remolcados]]*Tabla1[[#This Row],[Trenes Corridos (TC)]]</f>
        <v>3254126.4000000004</v>
      </c>
      <c r="AC85" s="6">
        <v>96</v>
      </c>
      <c r="AF85" s="6">
        <f>+'[2]SM TAB'!$H89</f>
        <v>5393</v>
      </c>
      <c r="AG85" s="6">
        <f>+Tabla1[[#This Row],[Trenes Programados]]-Tabla1[[#This Row],[Trenes Corridos (TC)]]</f>
        <v>38</v>
      </c>
      <c r="AH85" s="89">
        <f>+'[2]SM TAB'!$J89</f>
        <v>5355</v>
      </c>
      <c r="AI85" s="15">
        <f>IFERROR(+Tabla1[[#This Row],[Trenes Corridos (TC)]]/AH73-1,0)</f>
        <v>7.573322619525924E-2</v>
      </c>
      <c r="AJ85" s="6">
        <f>+'[2]SM TAB'!$K89</f>
        <v>5276</v>
      </c>
      <c r="AK85" s="6">
        <f>+Tabla1[[#This Row],[Trenes Corridos (TC)]]-Tabla1[[#This Row],[Trenes Puntuales]]</f>
        <v>79</v>
      </c>
      <c r="AL85" s="92">
        <f>Tabla1[[#This Row],[Trenes Puntuales]]/Tabla1[[#This Row],[Trenes Programados]]</f>
        <v>0.97830521045800112</v>
      </c>
      <c r="AM85" s="92">
        <v>0.95</v>
      </c>
      <c r="AN85" s="92">
        <f>+IF(Tabla1[[#This Row],[Regularidad Absoluta]]&gt;=Tabla1[[#This Row],[RA 95%]],Tabla1[[#This Row],[Regularidad Absoluta]],"")</f>
        <v>0.97830521045800112</v>
      </c>
      <c r="AO85" s="92">
        <f>Tabla1[[#This Row],[Trenes Puntuales]]/Tabla1[[#This Row],[Trenes Corridos (TC)]]</f>
        <v>0.98524743230625589</v>
      </c>
      <c r="AP85" s="92">
        <f>Tabla1[[#This Row],[Trenes Corridos (TC)]]/Tabla1[[#This Row],[Trenes Programados]]</f>
        <v>0.9929538290376414</v>
      </c>
      <c r="AQ85" s="92">
        <f>IFERROR(Tabla1[[#This Row],[Regularidad Relativa]]/AO73-1,0)</f>
        <v>-6.7716245401899799E-3</v>
      </c>
      <c r="AR85" s="7">
        <f>+'[3]DATOS SM#Bol por Estación'!$AE69</f>
        <v>4291105</v>
      </c>
      <c r="AS85" s="15">
        <f>+Tabla1[[#This Row],[Pasajeros Pagos (PAX)]]/AR73-1</f>
        <v>1.9098788178458337E-2</v>
      </c>
      <c r="AT85" s="6">
        <f>+Tabla1[[#This Row],[Pasajeros Pagos (PAX)]]/Tabla1[[#This Row],[Indice Dia Habil]]</f>
        <v>164158.56924254016</v>
      </c>
      <c r="AU85" s="15">
        <f>+Tabla1[[#This Row],[PAX Día Habil]]/AT73-1</f>
        <v>1.9098788178458337E-2</v>
      </c>
      <c r="AV85" s="6">
        <f>+Tabla1[[#This Row],[Pasajeros Pagos (PAX)]]/Tabla1[[#This Row],[Trenes Corridos (TC)]]</f>
        <v>801.32679738562092</v>
      </c>
      <c r="AW85" s="6">
        <f>+Tabla1[[#This Row],[PAX x Tren]]/Tabla1[[#This Row],[Form. Media Trenes Remolcados]]</f>
        <v>126.59191111937139</v>
      </c>
      <c r="AX85" s="15">
        <f>+Tabla1[[#This Row],[PAX x Coche]]/AW73-1</f>
        <v>-5.5640504489155362E-2</v>
      </c>
      <c r="AY85" s="6">
        <v>188</v>
      </c>
      <c r="AZ85" s="9">
        <f>+Tabla1[[#This Row],[PAX Kilómetro]]/Tabla1[[#This Row],[Coches Kilómetro (CK) (5+6+7)]]</f>
        <v>54.071003883598749</v>
      </c>
      <c r="BA85" s="15">
        <f>+Tabla1[[#This Row],[Ocupación Media (PaxKm/CocheKm)]]/AZ73-1</f>
        <v>-7.4402613671490037E-2</v>
      </c>
      <c r="BB85" s="15">
        <f>+Tabla1[[#This Row],[Ocupación Media (PaxKm/CocheKm)]]/Tabla1[[#This Row],[Capacidad x Coche (4xm2)]]</f>
        <v>0.28761172278509972</v>
      </c>
      <c r="BC85" s="15">
        <f>+Tabla1[[#This Row],[% de Ocupación Media PAX]]/BB73-1</f>
        <v>-7.4402613671490148E-2</v>
      </c>
      <c r="BD85" s="35">
        <f>+Tabla1[[#This Row],[Pasajeros Pagos (PAX)]]*Tabla1[[#This Row],[PAX Recorrido Medio]]</f>
        <v>101613366.40000001</v>
      </c>
      <c r="BE85" s="36">
        <v>23.68</v>
      </c>
      <c r="BF85" s="34">
        <f>+Tabla1[[#This Row],[PAX Recorrido Medio]]/BE73-1</f>
        <v>-1.9867549668874163E-2</v>
      </c>
      <c r="BG85" s="35">
        <f>+Tabla1[[#This Row],[Pasajeros Pagos (PAX)]]*CN85</f>
        <v>4196903.5133088147</v>
      </c>
      <c r="BH85" s="123">
        <f t="shared" si="4"/>
        <v>0.19999985085423932</v>
      </c>
      <c r="BI85" s="89">
        <f t="shared" si="3"/>
        <v>5363880.25</v>
      </c>
      <c r="BJ85" s="34">
        <f>+(Tabla1[[#This Row],[Variación % TC]]*0.2)-(Tabla1[[#This Row],[Vaciación % PAX Recorrido Medio]]*0.1)-(Tabla1[[#This Row],[Variación % Ocupación PAX]]*0.5)+(Tabla1[[#This Row],[Variación % RA]]*0.1)+(Tabla1[[#This Row],[Variación % Velocidad Comercial TE]]*0.1)</f>
        <v>5.3657544587665341E-2</v>
      </c>
      <c r="BL85" s="10"/>
      <c r="BN85" s="47"/>
      <c r="BO85" s="80">
        <v>26.14</v>
      </c>
      <c r="BP85" s="74">
        <v>55.44</v>
      </c>
      <c r="BQ85" s="74">
        <f>+Tabla1[[#This Row],[Km. Línea (entre cabeceras) en Servicio]]</f>
        <v>55.44</v>
      </c>
      <c r="BR85" s="35">
        <v>20</v>
      </c>
      <c r="BS85" s="35">
        <v>606</v>
      </c>
      <c r="BT85" s="70">
        <f>+Tabla1[[#This Row],[Recaudación Vta. Boletos $]]/Tabla1[[#This Row],[Km. Línea (entre cabeceras) en Servicio]]</f>
        <v>0</v>
      </c>
      <c r="BU85" s="71">
        <f>+Tabla1[[#This Row],[Recaudación/Km. Línea (PESOS)]]/CP85</f>
        <v>0</v>
      </c>
      <c r="BV85" s="70">
        <f>+Tabla1[[#This Row],[Recaudación Vta. Boletos $]]/Tabla1[[#This Row],[Trenes Corridos (TC)]]</f>
        <v>0</v>
      </c>
      <c r="BW85" s="71">
        <f>+Tabla1[[#This Row],[Recaudación/Trenes Corridos (PESOS)]]/CP85</f>
        <v>0</v>
      </c>
      <c r="BX85" s="70">
        <f>+Tabla1[[#This Row],[Recaudación Vta. Boletos $]]/Tabla1[[#This Row],[Coches Kilómetro (CK) (5+6+7)]]</f>
        <v>0</v>
      </c>
      <c r="BY85" s="71">
        <f>+Tabla1[[#This Row],[Recaudación/Coche Kilómetro (PESOS)]]/CP85</f>
        <v>0</v>
      </c>
      <c r="BZ85" s="72">
        <f>+Tabla1[[#This Row],[Recaudación Vta. Boletos $]]/Tabla1[[#This Row],[PAX Kilómetro]]</f>
        <v>0</v>
      </c>
      <c r="CA85" s="73">
        <f>+Tabla1[[#This Row],[Recaudación/Pasajeros Kilómetro (PESOS)]]/CP85</f>
        <v>0</v>
      </c>
      <c r="CB85" s="70">
        <f>+Tabla1[[#This Row],[Recaudación Vta. Boletos $]]/Tabla1[[#This Row],[Personal]]</f>
        <v>0</v>
      </c>
      <c r="CC85" s="71">
        <f>+Tabla1[[#This Row],[Recaudación/Personal (PESOS)]]/CP85</f>
        <v>0</v>
      </c>
      <c r="CD85" s="35">
        <f>+Tabla1[[#This Row],[Pasajeros Pagos (PAX)]]/Tabla1[[#This Row],[Personal]]</f>
        <v>7081.0313531353131</v>
      </c>
      <c r="CE85" s="74">
        <f>+Tabla1[[#This Row],[Trenes Corridos (TC)]]/Tabla1[[#This Row],[Personal]]</f>
        <v>8.8366336633663369</v>
      </c>
      <c r="CF85" s="35">
        <f>+Tabla1[[#This Row],[Pasajeros Pagos (PAX)]]/Tabla1[[#This Row],[Km. Línea (entre cabeceras) en Servicio]]</f>
        <v>77400.883838383845</v>
      </c>
      <c r="CG85" s="35">
        <f>+Tabla1[[#This Row],[Pasajeros Pagos (PAX)]]/Tabla1[[#This Row],[Cantidad de Estaciones en Servicio]]</f>
        <v>214555.25</v>
      </c>
      <c r="CH85" s="35">
        <f>+Tabla1[[#This Row],[PAX Kilómetro]]/Tabla1[[#This Row],[Km. Línea (entre cabeceras) en Servicio]]</f>
        <v>1832852.9292929296</v>
      </c>
      <c r="CI85" s="35">
        <f>+Tabla1[[#This Row],[Coches Kilómetro (CK) (5+6+7)]]/Tabla1[[#This Row],[Km. Línea (entre cabeceras) en Servicio]]</f>
        <v>33897.15</v>
      </c>
      <c r="CJ85" s="35">
        <f>+[1]!SMar_InfraMR[[#This Row],[Total Coches Remolcados]]</f>
        <v>146</v>
      </c>
      <c r="CK85" s="35">
        <f>+Tabla1[[#This Row],[Pasajeros Pagos (PAX)]]/Tabla1[[#This Row],[Coches en Servicio]]</f>
        <v>29391.130136986303</v>
      </c>
      <c r="CM85" s="12">
        <f>+Tabla1[[#This Row],[PAX x Tren]]</f>
        <v>801.32679738562092</v>
      </c>
      <c r="CN85" s="11">
        <v>0.97804726598599068</v>
      </c>
      <c r="CP85" s="10">
        <v>1.0014000000000001</v>
      </c>
      <c r="CQ85" s="67">
        <v>663.27191940354237</v>
      </c>
      <c r="EA85" s="2">
        <v>1999</v>
      </c>
      <c r="EB85" s="2" t="s">
        <v>7</v>
      </c>
    </row>
    <row r="86" spans="1:132" ht="12.75" customHeight="1" x14ac:dyDescent="0.2">
      <c r="A86" s="91" t="s">
        <v>207</v>
      </c>
      <c r="B86" s="2" t="s">
        <v>8</v>
      </c>
      <c r="C86" s="94">
        <v>36526</v>
      </c>
      <c r="D86" s="4" t="s">
        <v>253</v>
      </c>
      <c r="E86" s="4" t="s">
        <v>251</v>
      </c>
      <c r="F86" s="4" t="s">
        <v>252</v>
      </c>
      <c r="G86" s="4" t="s">
        <v>112</v>
      </c>
      <c r="H86" s="6">
        <f>Tabla1[[#This Row],[Trenes Corridos (TC)]]*Tabla1[[#This Row],[Km. Línea (entre cabeceras) en Servicio]]</f>
        <v>296326.8</v>
      </c>
      <c r="K86" s="89">
        <f>+Tabla1[[#This Row],[TK Remolcados (1)]]+Tabla1[[#This Row],[TK Coche Motor (2)]]+Tabla1[[#This Row],[TK Eléctricos (3)]]</f>
        <v>296326.8</v>
      </c>
      <c r="L86" s="15">
        <f>Tabla1[[#This Row],[Trenes Kilómetro (TK) (1+2+3)]]/K74-1</f>
        <v>7.4892342258014999E-4</v>
      </c>
      <c r="M86" s="6">
        <f>Tabla1[[#This Row],[TK Remolcados (1)]]</f>
        <v>296326.8</v>
      </c>
      <c r="N86" s="35">
        <f>Tabla1[[#This Row],[TK Remolcados (1)]]*Tabla1[[#This Row],[Form. Media Trenes Remolcados]]</f>
        <v>1810556.7480000001</v>
      </c>
      <c r="O86" s="6"/>
      <c r="P86" s="6"/>
      <c r="Q86" s="89">
        <f>Tabla1[[#This Row],[CK Remolcados (5)]]+Tabla1[[#This Row],[CK Coche Motor (6)]]+Tabla1[[#This Row],[CK Eléctricos (7)]]</f>
        <v>1810556.7480000001</v>
      </c>
      <c r="R86" s="34">
        <f>IFERROR(Tabla1[[#This Row],[Coches Kilómetro (CK) (5+6+7)]]/Q74-1,0)</f>
        <v>-2.6341413676438719E-2</v>
      </c>
      <c r="S86" s="36">
        <v>37.5</v>
      </c>
      <c r="T86" s="34">
        <f>Tabla1[[#This Row],[Velocidad Comercial Trenes Diésel]]/S74-1</f>
        <v>0</v>
      </c>
      <c r="U86" s="36"/>
      <c r="V86" s="34"/>
      <c r="W86" s="36">
        <v>6.11</v>
      </c>
      <c r="X86" s="6"/>
      <c r="Y86" s="6"/>
      <c r="Z86" s="35">
        <f>Tabla1[[#This Row],[Form. Media Trenes Remolcados]]*Tabla1[[#This Row],[Asientos Prom. x C. Remolcados]]*Tabla1[[#This Row],[Trenes Corridos (TC)]]</f>
        <v>3135163.2</v>
      </c>
      <c r="AC86" s="6">
        <v>96</v>
      </c>
      <c r="AF86" s="6">
        <f>+'[2]SM TAB'!$H90</f>
        <v>5375</v>
      </c>
      <c r="AG86" s="6">
        <f>+Tabla1[[#This Row],[Trenes Programados]]-Tabla1[[#This Row],[Trenes Corridos (TC)]]</f>
        <v>30</v>
      </c>
      <c r="AH86" s="89">
        <f>+'[2]SM TAB'!$J90</f>
        <v>5345</v>
      </c>
      <c r="AI86" s="15">
        <f>IFERROR(+Tabla1[[#This Row],[Trenes Corridos (TC)]]/AH74-1,0)</f>
        <v>7.4892342258014999E-4</v>
      </c>
      <c r="AJ86" s="6">
        <f>+'[2]SM TAB'!$K90</f>
        <v>5265</v>
      </c>
      <c r="AK86" s="6">
        <f>+Tabla1[[#This Row],[Trenes Corridos (TC)]]-Tabla1[[#This Row],[Trenes Puntuales]]</f>
        <v>80</v>
      </c>
      <c r="AL86" s="92">
        <f>Tabla1[[#This Row],[Trenes Puntuales]]/Tabla1[[#This Row],[Trenes Programados]]</f>
        <v>0.97953488372093023</v>
      </c>
      <c r="AM86" s="92">
        <v>0.95</v>
      </c>
      <c r="AN86" s="92">
        <f>+IF(Tabla1[[#This Row],[Regularidad Absoluta]]&gt;=Tabla1[[#This Row],[RA 95%]],Tabla1[[#This Row],[Regularidad Absoluta]],"")</f>
        <v>0.97953488372093023</v>
      </c>
      <c r="AO86" s="92">
        <f>Tabla1[[#This Row],[Trenes Puntuales]]/Tabla1[[#This Row],[Trenes Corridos (TC)]]</f>
        <v>0.98503274087932646</v>
      </c>
      <c r="AP86" s="92">
        <f>Tabla1[[#This Row],[Trenes Corridos (TC)]]/Tabla1[[#This Row],[Trenes Programados]]</f>
        <v>0.99441860465116283</v>
      </c>
      <c r="AQ86" s="92">
        <f>IFERROR(Tabla1[[#This Row],[Regularidad Relativa]]/AO74-1,0)</f>
        <v>-8.0958014637099174E-3</v>
      </c>
      <c r="AR86" s="7">
        <f>+'[3]DATOS SM#Bol por Estación'!$AE70</f>
        <v>3729839</v>
      </c>
      <c r="AS86" s="15">
        <f>+Tabla1[[#This Row],[Pasajeros Pagos (PAX)]]/AR74-1</f>
        <v>-4.8678204650696166E-3</v>
      </c>
      <c r="AT86" s="6">
        <f>+Tabla1[[#This Row],[Pasajeros Pagos (PAX)]]/Tabla1[[#This Row],[Indice Dia Habil]]</f>
        <v>141872.91745910994</v>
      </c>
      <c r="AU86" s="15">
        <f>+Tabla1[[#This Row],[PAX Día Habil]]/AT74-1</f>
        <v>2.2007183242416239E-2</v>
      </c>
      <c r="AV86" s="6">
        <f>+Tabla1[[#This Row],[Pasajeros Pagos (PAX)]]/Tabla1[[#This Row],[Trenes Corridos (TC)]]</f>
        <v>697.81833489242285</v>
      </c>
      <c r="AW86" s="6">
        <f>+Tabla1[[#This Row],[PAX x Tren]]/Tabla1[[#This Row],[Form. Media Trenes Remolcados]]</f>
        <v>114.20922011332615</v>
      </c>
      <c r="AX86" s="15">
        <f>+Tabla1[[#This Row],[PAX x Coche]]/AW74-1</f>
        <v>2.2054540999275174E-2</v>
      </c>
      <c r="AY86" s="6">
        <v>188</v>
      </c>
      <c r="AZ86" s="9">
        <f>+Tabla1[[#This Row],[PAX Kilómetro]]/Tabla1[[#This Row],[Coches Kilómetro (CK) (5+6+7)]]</f>
        <v>49.441220828279718</v>
      </c>
      <c r="BA86" s="15">
        <f>+Tabla1[[#This Row],[Ocupación Media (PaxKm/CocheKm)]]/AZ74-1</f>
        <v>5.7117254605412171E-3</v>
      </c>
      <c r="BB86" s="15">
        <f>+Tabla1[[#This Row],[Ocupación Media (PaxKm/CocheKm)]]/Tabla1[[#This Row],[Capacidad x Coche (4xm2)]]</f>
        <v>0.26298521717170065</v>
      </c>
      <c r="BC86" s="15">
        <f>+Tabla1[[#This Row],[% de Ocupación Media PAX]]/BB74-1</f>
        <v>5.7117254605414391E-3</v>
      </c>
      <c r="BD86" s="35">
        <f>+Tabla1[[#This Row],[Pasajeros Pagos (PAX)]]*Tabla1[[#This Row],[PAX Recorrido Medio]]</f>
        <v>89516136</v>
      </c>
      <c r="BE86" s="36">
        <v>24</v>
      </c>
      <c r="BF86" s="34">
        <f>+Tabla1[[#This Row],[PAX Recorrido Medio]]/BE74-1</f>
        <v>-1.5990159901599021E-2</v>
      </c>
      <c r="BG86" s="35">
        <f>+Tabla1[[#This Row],[Pasajeros Pagos (PAX)]]*CN86</f>
        <v>4098291.6006390369</v>
      </c>
      <c r="BH86" s="123">
        <f t="shared" si="4"/>
        <v>0.19999982841078734</v>
      </c>
      <c r="BI86" s="89">
        <f t="shared" si="3"/>
        <v>4662297.75</v>
      </c>
      <c r="BJ86" s="34">
        <f>+(Tabla1[[#This Row],[Variación % TC]]*0.2)-(Tabla1[[#This Row],[Vaciación % PAX Recorrido Medio]]*0.1)-(Tabla1[[#This Row],[Variación % Ocupación PAX]]*0.5)+(Tabla1[[#This Row],[Variación % RA]]*0.1)+(Tabla1[[#This Row],[Variación % Velocidad Comercial TE]]*0.1)</f>
        <v>-1.916642201965779E-3</v>
      </c>
      <c r="BK86" s="84">
        <v>2378872.4500000002</v>
      </c>
      <c r="BL86" s="10">
        <f>+Tabla1[[#This Row],[Recaudación Vta. Boletos $]]/Tabla1[[#This Row],[Pasajeros Pagos (PAX)]]</f>
        <v>0.63779494235542078</v>
      </c>
      <c r="BM86" s="15">
        <f>+(Tabla1[[#This Row],[Tarifa Media $]]*44)/CQ86</f>
        <v>4.2408344975728027E-2</v>
      </c>
      <c r="BN86" s="47">
        <f>+Tabla1[[#This Row],[Tarifa Media $]]/CP86</f>
        <v>0.63805016242038892</v>
      </c>
      <c r="BO86" s="80">
        <v>26.29</v>
      </c>
      <c r="BP86" s="74">
        <v>55.44</v>
      </c>
      <c r="BQ86" s="74">
        <f>+Tabla1[[#This Row],[Km. Línea (entre cabeceras) en Servicio]]</f>
        <v>55.44</v>
      </c>
      <c r="BR86" s="35">
        <v>20</v>
      </c>
      <c r="BS86" s="35">
        <v>656</v>
      </c>
      <c r="BT86" s="70">
        <f>+Tabla1[[#This Row],[Recaudación Vta. Boletos $]]/Tabla1[[#This Row],[Km. Línea (entre cabeceras) en Servicio]]</f>
        <v>42908.954725829732</v>
      </c>
      <c r="BU86" s="71">
        <f>+Tabla1[[#This Row],[Recaudación/Km. Línea (PESOS)]]/CP86</f>
        <v>42926.125175900088</v>
      </c>
      <c r="BV86" s="70">
        <f>+Tabla1[[#This Row],[Recaudación Vta. Boletos $]]/Tabla1[[#This Row],[Trenes Corridos (TC)]]</f>
        <v>445.06500467726852</v>
      </c>
      <c r="BW86" s="71">
        <f>+Tabla1[[#This Row],[Recaudación/Trenes Corridos (PESOS)]]/CP86</f>
        <v>445.24310191803573</v>
      </c>
      <c r="BX86" s="70">
        <f>+Tabla1[[#This Row],[Recaudación Vta. Boletos $]]/Tabla1[[#This Row],[Coches Kilómetro (CK) (5+6+7)]]</f>
        <v>1.3138900245064289</v>
      </c>
      <c r="BY86" s="71">
        <f>+Tabla1[[#This Row],[Recaudación/Coche Kilómetro (PESOS)]]/CP86</f>
        <v>1.3144157908227578</v>
      </c>
      <c r="BZ86" s="72">
        <f>+Tabla1[[#This Row],[Recaudación Vta. Boletos $]]/Tabla1[[#This Row],[PAX Kilómetro]]</f>
        <v>2.6574789264809197E-2</v>
      </c>
      <c r="CA86" s="73">
        <f>+Tabla1[[#This Row],[Recaudación/Pasajeros Kilómetro (PESOS)]]/CP86</f>
        <v>2.6585423434182867E-2</v>
      </c>
      <c r="CB86" s="70">
        <f>+Tabla1[[#This Row],[Recaudación Vta. Boletos $]]/Tabla1[[#This Row],[Personal]]</f>
        <v>3626.329954268293</v>
      </c>
      <c r="CC86" s="71">
        <f>+Tabla1[[#This Row],[Recaudación/Personal (PESOS)]]/CP86</f>
        <v>3627.7810666949708</v>
      </c>
      <c r="CD86" s="35">
        <f>+Tabla1[[#This Row],[Pasajeros Pagos (PAX)]]/Tabla1[[#This Row],[Personal]]</f>
        <v>5685.730182926829</v>
      </c>
      <c r="CE86" s="74">
        <f>+Tabla1[[#This Row],[Trenes Corridos (TC)]]/Tabla1[[#This Row],[Personal]]</f>
        <v>8.1478658536585371</v>
      </c>
      <c r="CF86" s="35">
        <f>+Tabla1[[#This Row],[Pasajeros Pagos (PAX)]]/Tabla1[[#This Row],[Km. Línea (entre cabeceras) en Servicio]]</f>
        <v>67277.038239538248</v>
      </c>
      <c r="CG86" s="35">
        <f>+Tabla1[[#This Row],[Pasajeros Pagos (PAX)]]/Tabla1[[#This Row],[Cantidad de Estaciones en Servicio]]</f>
        <v>186491.95</v>
      </c>
      <c r="CH86" s="35">
        <f>+Tabla1[[#This Row],[PAX Kilómetro]]/Tabla1[[#This Row],[Km. Línea (entre cabeceras) en Servicio]]</f>
        <v>1614648.9177489178</v>
      </c>
      <c r="CI86" s="35">
        <f>+Tabla1[[#This Row],[Coches Kilómetro (CK) (5+6+7)]]/Tabla1[[#This Row],[Km. Línea (entre cabeceras) en Servicio]]</f>
        <v>32657.950000000004</v>
      </c>
      <c r="CJ86" s="35">
        <f>+[1]!SMar_InfraMR[[#This Row],[Total Coches Remolcados]]</f>
        <v>146</v>
      </c>
      <c r="CK86" s="35">
        <f>+Tabla1[[#This Row],[Pasajeros Pagos (PAX)]]/Tabla1[[#This Row],[Coches en Servicio]]</f>
        <v>25546.842465753423</v>
      </c>
      <c r="CM86" s="12">
        <f>+Tabla1[[#This Row],[PAX x Tren]]</f>
        <v>697.81833489242285</v>
      </c>
      <c r="CN86" s="11">
        <v>1.0987851219956242</v>
      </c>
      <c r="CP86" s="10">
        <v>0.99960000000000004</v>
      </c>
      <c r="CQ86" s="67">
        <v>661.73243685175794</v>
      </c>
      <c r="EA86" s="2">
        <v>2000</v>
      </c>
      <c r="EB86" s="2" t="s">
        <v>8</v>
      </c>
    </row>
    <row r="87" spans="1:132" ht="12.75" customHeight="1" x14ac:dyDescent="0.2">
      <c r="A87" s="91" t="s">
        <v>207</v>
      </c>
      <c r="B87" s="2" t="s">
        <v>9</v>
      </c>
      <c r="C87" s="94">
        <v>36557</v>
      </c>
      <c r="D87" s="4" t="s">
        <v>253</v>
      </c>
      <c r="E87" s="4" t="s">
        <v>251</v>
      </c>
      <c r="F87" s="4" t="s">
        <v>252</v>
      </c>
      <c r="G87" s="4" t="s">
        <v>112</v>
      </c>
      <c r="H87" s="6">
        <f>Tabla1[[#This Row],[Trenes Corridos (TC)]]*Tabla1[[#This Row],[Km. Línea (entre cabeceras) en Servicio]]</f>
        <v>283797.36</v>
      </c>
      <c r="K87" s="89">
        <f>+Tabla1[[#This Row],[TK Remolcados (1)]]+Tabla1[[#This Row],[TK Coche Motor (2)]]+Tabla1[[#This Row],[TK Eléctricos (3)]]</f>
        <v>283797.36</v>
      </c>
      <c r="L87" s="15">
        <f>Tabla1[[#This Row],[Trenes Kilómetro (TK) (1+2+3)]]/K75-1</f>
        <v>3.5396440129449758E-2</v>
      </c>
      <c r="M87" s="6">
        <f>Tabla1[[#This Row],[TK Remolcados (1)]]</f>
        <v>283797.36</v>
      </c>
      <c r="N87" s="35">
        <f>Tabla1[[#This Row],[TK Remolcados (1)]]*Tabla1[[#This Row],[Form. Media Trenes Remolcados]]</f>
        <v>1702784.16</v>
      </c>
      <c r="O87" s="6"/>
      <c r="P87" s="6"/>
      <c r="Q87" s="89">
        <f>Tabla1[[#This Row],[CK Remolcados (5)]]+Tabla1[[#This Row],[CK Coche Motor (6)]]+Tabla1[[#This Row],[CK Eléctricos (7)]]</f>
        <v>1702784.16</v>
      </c>
      <c r="R87" s="34">
        <f>IFERROR(Tabla1[[#This Row],[Coches Kilómetro (CK) (5+6+7)]]/Q75-1,0)</f>
        <v>-9.1900094455025227E-3</v>
      </c>
      <c r="S87" s="36">
        <v>37.5</v>
      </c>
      <c r="T87" s="34">
        <f>Tabla1[[#This Row],[Velocidad Comercial Trenes Diésel]]/S75-1</f>
        <v>0</v>
      </c>
      <c r="U87" s="36"/>
      <c r="V87" s="34"/>
      <c r="W87" s="36">
        <v>6</v>
      </c>
      <c r="X87" s="6"/>
      <c r="Y87" s="6"/>
      <c r="Z87" s="35">
        <f>Tabla1[[#This Row],[Form. Media Trenes Remolcados]]*Tabla1[[#This Row],[Asientos Prom. x C. Remolcados]]*Tabla1[[#This Row],[Trenes Corridos (TC)]]</f>
        <v>2948544</v>
      </c>
      <c r="AC87" s="6">
        <v>96</v>
      </c>
      <c r="AF87" s="6">
        <f>+'[2]SM TAB'!$H91</f>
        <v>5151</v>
      </c>
      <c r="AG87" s="6">
        <f>+Tabla1[[#This Row],[Trenes Programados]]-Tabla1[[#This Row],[Trenes Corridos (TC)]]</f>
        <v>32</v>
      </c>
      <c r="AH87" s="89">
        <f>+'[2]SM TAB'!$J91</f>
        <v>5119</v>
      </c>
      <c r="AI87" s="15">
        <f>IFERROR(+Tabla1[[#This Row],[Trenes Corridos (TC)]]/AH75-1,0)</f>
        <v>3.5396440129449758E-2</v>
      </c>
      <c r="AJ87" s="6">
        <f>+'[2]SM TAB'!$K91</f>
        <v>5043</v>
      </c>
      <c r="AK87" s="6">
        <f>+Tabla1[[#This Row],[Trenes Corridos (TC)]]-Tabla1[[#This Row],[Trenes Puntuales]]</f>
        <v>76</v>
      </c>
      <c r="AL87" s="92">
        <f>Tabla1[[#This Row],[Trenes Puntuales]]/Tabla1[[#This Row],[Trenes Programados]]</f>
        <v>0.97903319743739081</v>
      </c>
      <c r="AM87" s="92">
        <v>0.95</v>
      </c>
      <c r="AN87" s="92">
        <f>+IF(Tabla1[[#This Row],[Regularidad Absoluta]]&gt;=Tabla1[[#This Row],[RA 95%]],Tabla1[[#This Row],[Regularidad Absoluta]],"")</f>
        <v>0.97903319743739081</v>
      </c>
      <c r="AO87" s="92">
        <f>Tabla1[[#This Row],[Trenes Puntuales]]/Tabla1[[#This Row],[Trenes Corridos (TC)]]</f>
        <v>0.98515335026372342</v>
      </c>
      <c r="AP87" s="92">
        <f>Tabla1[[#This Row],[Trenes Corridos (TC)]]/Tabla1[[#This Row],[Trenes Programados]]</f>
        <v>0.99378761405552318</v>
      </c>
      <c r="AQ87" s="92">
        <f>IFERROR(Tabla1[[#This Row],[Regularidad Relativa]]/AO75-1,0)</f>
        <v>-1.3126586623234404E-3</v>
      </c>
      <c r="AR87" s="7">
        <f>+'[3]DATOS SM#Bol por Estación'!$AE71</f>
        <v>3769542</v>
      </c>
      <c r="AS87" s="15">
        <f>+Tabla1[[#This Row],[Pasajeros Pagos (PAX)]]/AR75-1</f>
        <v>2.8193378393859492E-2</v>
      </c>
      <c r="AT87" s="6">
        <f>+Tabla1[[#This Row],[Pasajeros Pagos (PAX)]]/Tabla1[[#This Row],[Indice Dia Habil]]</f>
        <v>146333.15217391303</v>
      </c>
      <c r="AU87" s="15">
        <f>+Tabla1[[#This Row],[PAX Día Habil]]/AT75-1</f>
        <v>-1.172096082950469E-2</v>
      </c>
      <c r="AV87" s="6">
        <f>+Tabla1[[#This Row],[Pasajeros Pagos (PAX)]]/Tabla1[[#This Row],[Trenes Corridos (TC)]]</f>
        <v>736.38249658136351</v>
      </c>
      <c r="AW87" s="6">
        <f>+Tabla1[[#This Row],[PAX x Tren]]/Tabla1[[#This Row],[Form. Media Trenes Remolcados]]</f>
        <v>122.73041609689392</v>
      </c>
      <c r="AX87" s="15">
        <f>+Tabla1[[#This Row],[PAX x Coche]]/AW75-1</f>
        <v>3.7730128072730462E-2</v>
      </c>
      <c r="AY87" s="6">
        <v>188</v>
      </c>
      <c r="AZ87" s="9">
        <f>+Tabla1[[#This Row],[PAX Kilómetro]]/Tabla1[[#This Row],[Coches Kilómetro (CK) (5+6+7)]]</f>
        <v>52.886537528044656</v>
      </c>
      <c r="BA87" s="15">
        <f>+Tabla1[[#This Row],[Ocupación Media (PaxKm/CocheKm)]]/AZ75-1</f>
        <v>1.5623628007272794E-2</v>
      </c>
      <c r="BB87" s="15">
        <f>+Tabla1[[#This Row],[Ocupación Media (PaxKm/CocheKm)]]/Tabla1[[#This Row],[Capacidad x Coche (4xm2)]]</f>
        <v>0.28131136983002475</v>
      </c>
      <c r="BC87" s="15">
        <f>+Tabla1[[#This Row],[% de Ocupación Media PAX]]/BB75-1</f>
        <v>1.5623628007272794E-2</v>
      </c>
      <c r="BD87" s="35">
        <f>+Tabla1[[#This Row],[Pasajeros Pagos (PAX)]]*Tabla1[[#This Row],[PAX Recorrido Medio]]</f>
        <v>90054358.379999995</v>
      </c>
      <c r="BE87" s="36">
        <v>23.89</v>
      </c>
      <c r="BF87" s="34">
        <f>+Tabla1[[#This Row],[PAX Recorrido Medio]]/BE75-1</f>
        <v>-2.1302744776730775E-2</v>
      </c>
      <c r="BG87" s="35">
        <f>+Tabla1[[#This Row],[Pasajeros Pagos (PAX)]]*CN87</f>
        <v>4205355.187973368</v>
      </c>
      <c r="BH87" s="123">
        <f t="shared" si="4"/>
        <v>0.19999983021806478</v>
      </c>
      <c r="BI87" s="89">
        <f t="shared" si="3"/>
        <v>4711926.5</v>
      </c>
      <c r="BJ87" s="34">
        <f>+(Tabla1[[#This Row],[Variación % TC]]*0.2)-(Tabla1[[#This Row],[Vaciación % PAX Recorrido Medio]]*0.1)-(Tabla1[[#This Row],[Variación % Ocupación PAX]]*0.5)+(Tabla1[[#This Row],[Variación % RA]]*0.1)+(Tabla1[[#This Row],[Variación % Velocidad Comercial TE]]*0.1)</f>
        <v>1.266482633694288E-3</v>
      </c>
      <c r="BK87" s="84">
        <v>2396921.5</v>
      </c>
      <c r="BL87" s="10">
        <f>+Tabla1[[#This Row],[Recaudación Vta. Boletos $]]/Tabla1[[#This Row],[Pasajeros Pagos (PAX)]]</f>
        <v>0.6358654446614469</v>
      </c>
      <c r="BM87" s="15">
        <f>+(Tabla1[[#This Row],[Tarifa Media $]]*44)/CQ87</f>
        <v>4.2378640036790205E-2</v>
      </c>
      <c r="BN87" s="47">
        <f>+Tabla1[[#This Row],[Tarifa Media $]]/CP87</f>
        <v>0.63669314575092306</v>
      </c>
      <c r="BO87" s="80">
        <v>25.76</v>
      </c>
      <c r="BP87" s="74">
        <v>55.44</v>
      </c>
      <c r="BQ87" s="74">
        <f>+Tabla1[[#This Row],[Km. Línea (entre cabeceras) en Servicio]]</f>
        <v>55.44</v>
      </c>
      <c r="BR87" s="35">
        <v>20</v>
      </c>
      <c r="BS87" s="35">
        <v>656</v>
      </c>
      <c r="BT87" s="70">
        <f>+Tabla1[[#This Row],[Recaudación Vta. Boletos $]]/Tabla1[[#This Row],[Km. Línea (entre cabeceras) en Servicio]]</f>
        <v>43234.514790764792</v>
      </c>
      <c r="BU87" s="71">
        <f>+Tabla1[[#This Row],[Recaudación/Km. Línea (PESOS)]]/CP87</f>
        <v>43290.792821432653</v>
      </c>
      <c r="BV87" s="70">
        <f>+Tabla1[[#This Row],[Recaudación Vta. Boletos $]]/Tabla1[[#This Row],[Trenes Corridos (TC)]]</f>
        <v>468.24018362961516</v>
      </c>
      <c r="BW87" s="71">
        <f>+Tabla1[[#This Row],[Recaudación/Trenes Corridos (PESOS)]]/CP87</f>
        <v>468.84968822430676</v>
      </c>
      <c r="BX87" s="70">
        <f>+Tabla1[[#This Row],[Recaudación Vta. Boletos $]]/Tabla1[[#This Row],[Coches Kilómetro (CK) (5+6+7)]]</f>
        <v>1.4076484596849903</v>
      </c>
      <c r="BY87" s="71">
        <f>+Tabla1[[#This Row],[Recaudación/Coche Kilómetro (PESOS)]]/CP87</f>
        <v>1.409480784705107</v>
      </c>
      <c r="BZ87" s="72">
        <f>+Tabla1[[#This Row],[Recaudación Vta. Boletos $]]/Tabla1[[#This Row],[PAX Kilómetro]]</f>
        <v>2.6616385293488781E-2</v>
      </c>
      <c r="CA87" s="73">
        <f>+Tabla1[[#This Row],[Recaudación/Pasajeros Kilómetro (PESOS)]]/CP87</f>
        <v>2.6651031634613777E-2</v>
      </c>
      <c r="CB87" s="70">
        <f>+Tabla1[[#This Row],[Recaudación Vta. Boletos $]]/Tabla1[[#This Row],[Personal]]</f>
        <v>3653.84375</v>
      </c>
      <c r="CC87" s="71">
        <f>+Tabla1[[#This Row],[Recaudación/Personal (PESOS)]]/CP87</f>
        <v>3658.5999299088812</v>
      </c>
      <c r="CD87" s="35">
        <f>+Tabla1[[#This Row],[Pasajeros Pagos (PAX)]]/Tabla1[[#This Row],[Personal]]</f>
        <v>5746.2530487804879</v>
      </c>
      <c r="CE87" s="74">
        <f>+Tabla1[[#This Row],[Trenes Corridos (TC)]]/Tabla1[[#This Row],[Personal]]</f>
        <v>7.8033536585365857</v>
      </c>
      <c r="CF87" s="35">
        <f>+Tabla1[[#This Row],[Pasajeros Pagos (PAX)]]/Tabla1[[#This Row],[Km. Línea (entre cabeceras) en Servicio]]</f>
        <v>67993.181818181823</v>
      </c>
      <c r="CG87" s="35">
        <f>+Tabla1[[#This Row],[Pasajeros Pagos (PAX)]]/Tabla1[[#This Row],[Cantidad de Estaciones en Servicio]]</f>
        <v>188477.1</v>
      </c>
      <c r="CH87" s="35">
        <f>+Tabla1[[#This Row],[PAX Kilómetro]]/Tabla1[[#This Row],[Km. Línea (entre cabeceras) en Servicio]]</f>
        <v>1624357.1136363635</v>
      </c>
      <c r="CI87" s="35">
        <f>+Tabla1[[#This Row],[Coches Kilómetro (CK) (5+6+7)]]/Tabla1[[#This Row],[Km. Línea (entre cabeceras) en Servicio]]</f>
        <v>30714</v>
      </c>
      <c r="CJ87" s="35">
        <f>+[1]!SMar_InfraMR[[#This Row],[Total Coches Remolcados]]</f>
        <v>146</v>
      </c>
      <c r="CK87" s="35">
        <f>+Tabla1[[#This Row],[Pasajeros Pagos (PAX)]]/Tabla1[[#This Row],[Coches en Servicio]]</f>
        <v>25818.780821917808</v>
      </c>
      <c r="CM87" s="12">
        <f>+Tabla1[[#This Row],[PAX x Tren]]</f>
        <v>736.38249658136351</v>
      </c>
      <c r="CN87" s="11">
        <v>1.1156143605704267</v>
      </c>
      <c r="CP87" s="10">
        <v>0.99870000000000003</v>
      </c>
      <c r="CQ87" s="67">
        <v>660.19295429997351</v>
      </c>
      <c r="EA87" s="2">
        <v>2000</v>
      </c>
      <c r="EB87" s="2" t="s">
        <v>9</v>
      </c>
    </row>
    <row r="88" spans="1:132" ht="12.75" customHeight="1" x14ac:dyDescent="0.2">
      <c r="A88" s="91" t="s">
        <v>207</v>
      </c>
      <c r="B88" s="2" t="s">
        <v>10</v>
      </c>
      <c r="C88" s="94">
        <v>36586</v>
      </c>
      <c r="D88" s="4" t="s">
        <v>253</v>
      </c>
      <c r="E88" s="4" t="s">
        <v>251</v>
      </c>
      <c r="F88" s="4" t="s">
        <v>252</v>
      </c>
      <c r="G88" s="4" t="s">
        <v>112</v>
      </c>
      <c r="H88" s="6">
        <f>Tabla1[[#This Row],[Trenes Corridos (TC)]]*Tabla1[[#This Row],[Km. Línea (entre cabeceras) en Servicio]]</f>
        <v>304310.15999999997</v>
      </c>
      <c r="K88" s="89">
        <f>+Tabla1[[#This Row],[TK Remolcados (1)]]+Tabla1[[#This Row],[TK Coche Motor (2)]]+Tabla1[[#This Row],[TK Eléctricos (3)]]</f>
        <v>304310.15999999997</v>
      </c>
      <c r="L88" s="15">
        <f>Tabla1[[#This Row],[Trenes Kilómetro (TK) (1+2+3)]]/K76-1</f>
        <v>-9.1008372770295942E-4</v>
      </c>
      <c r="M88" s="6">
        <f>Tabla1[[#This Row],[TK Remolcados (1)]]</f>
        <v>304310.15999999997</v>
      </c>
      <c r="N88" s="35">
        <f>Tabla1[[#This Row],[TK Remolcados (1)]]*Tabla1[[#This Row],[Form. Media Trenes Remolcados]]</f>
        <v>1880636.7887999997</v>
      </c>
      <c r="O88" s="6"/>
      <c r="P88" s="6"/>
      <c r="Q88" s="89">
        <f>Tabla1[[#This Row],[CK Remolcados (5)]]+Tabla1[[#This Row],[CK Coche Motor (6)]]+Tabla1[[#This Row],[CK Eléctricos (7)]]</f>
        <v>1880636.7887999997</v>
      </c>
      <c r="R88" s="34">
        <f>IFERROR(Tabla1[[#This Row],[Coches Kilómetro (CK) (5+6+7)]]/Q76-1,0)</f>
        <v>-1.5251087310558908E-2</v>
      </c>
      <c r="S88" s="36">
        <v>37.5</v>
      </c>
      <c r="T88" s="34">
        <f>Tabla1[[#This Row],[Velocidad Comercial Trenes Diésel]]/S76-1</f>
        <v>2.673796791443861E-3</v>
      </c>
      <c r="U88" s="36"/>
      <c r="V88" s="34"/>
      <c r="W88" s="36">
        <v>6.18</v>
      </c>
      <c r="X88" s="6"/>
      <c r="Y88" s="6"/>
      <c r="Z88" s="35">
        <f>Tabla1[[#This Row],[Form. Media Trenes Remolcados]]*Tabla1[[#This Row],[Asientos Prom. x C. Remolcados]]*Tabla1[[#This Row],[Trenes Corridos (TC)]]</f>
        <v>3256513.92</v>
      </c>
      <c r="AC88" s="6">
        <v>96</v>
      </c>
      <c r="AF88" s="6">
        <f>+'[2]SM TAB'!$H92</f>
        <v>5533</v>
      </c>
      <c r="AG88" s="6">
        <f>+Tabla1[[#This Row],[Trenes Programados]]-Tabla1[[#This Row],[Trenes Corridos (TC)]]</f>
        <v>44</v>
      </c>
      <c r="AH88" s="89">
        <f>+'[2]SM TAB'!$J92</f>
        <v>5489</v>
      </c>
      <c r="AI88" s="15">
        <f>IFERROR(+Tabla1[[#This Row],[Trenes Corridos (TC)]]/AH76-1,0)</f>
        <v>-9.1008372770295942E-4</v>
      </c>
      <c r="AJ88" s="6">
        <f>+'[2]SM TAB'!$K92</f>
        <v>5354</v>
      </c>
      <c r="AK88" s="6">
        <f>+Tabla1[[#This Row],[Trenes Corridos (TC)]]-Tabla1[[#This Row],[Trenes Puntuales]]</f>
        <v>135</v>
      </c>
      <c r="AL88" s="92">
        <f>Tabla1[[#This Row],[Trenes Puntuales]]/Tabla1[[#This Row],[Trenes Programados]]</f>
        <v>0.96764865353334539</v>
      </c>
      <c r="AM88" s="92">
        <v>0.95</v>
      </c>
      <c r="AN88" s="92">
        <f>+IF(Tabla1[[#This Row],[Regularidad Absoluta]]&gt;=Tabla1[[#This Row],[RA 95%]],Tabla1[[#This Row],[Regularidad Absoluta]],"")</f>
        <v>0.96764865353334539</v>
      </c>
      <c r="AO88" s="92">
        <f>Tabla1[[#This Row],[Trenes Puntuales]]/Tabla1[[#This Row],[Trenes Corridos (TC)]]</f>
        <v>0.97540535616687918</v>
      </c>
      <c r="AP88" s="92">
        <f>Tabla1[[#This Row],[Trenes Corridos (TC)]]/Tabla1[[#This Row],[Trenes Programados]]</f>
        <v>0.99204771371769385</v>
      </c>
      <c r="AQ88" s="92">
        <f>IFERROR(Tabla1[[#This Row],[Regularidad Relativa]]/AO76-1,0)</f>
        <v>-6.1429846474714278E-3</v>
      </c>
      <c r="AR88" s="7">
        <f>+'[3]DATOS SM#Bol por Estación'!$AE72</f>
        <v>4444030</v>
      </c>
      <c r="AS88" s="15">
        <f>+Tabla1[[#This Row],[Pasajeros Pagos (PAX)]]/AR76-1</f>
        <v>-6.6538542866709793E-3</v>
      </c>
      <c r="AT88" s="6">
        <f>+Tabla1[[#This Row],[Pasajeros Pagos (PAX)]]/Tabla1[[#This Row],[Indice Dia Habil]]</f>
        <v>160087.53602305474</v>
      </c>
      <c r="AU88" s="15">
        <f>+Tabla1[[#This Row],[PAX Día Habil]]/AT76-1</f>
        <v>-2.526120283749711E-2</v>
      </c>
      <c r="AV88" s="6">
        <f>+Tabla1[[#This Row],[Pasajeros Pagos (PAX)]]/Tabla1[[#This Row],[Trenes Corridos (TC)]]</f>
        <v>809.62470395336129</v>
      </c>
      <c r="AW88" s="6">
        <f>+Tabla1[[#This Row],[PAX x Tren]]/Tabla1[[#This Row],[Form. Media Trenes Remolcados]]</f>
        <v>131.00723364941121</v>
      </c>
      <c r="AX88" s="15">
        <f>+Tabla1[[#This Row],[PAX x Coche]]/AW76-1</f>
        <v>8.7303808240903891E-3</v>
      </c>
      <c r="AY88" s="6">
        <v>188</v>
      </c>
      <c r="AZ88" s="9">
        <f>+Tabla1[[#This Row],[PAX Kilómetro]]/Tabla1[[#This Row],[Coches Kilómetro (CK) (5+6+7)]]</f>
        <v>55.035325968520702</v>
      </c>
      <c r="BA88" s="15">
        <f>+Tabla1[[#This Row],[Ocupación Media (PaxKm/CocheKm)]]/AZ76-1</f>
        <v>-1.6192187211345299E-2</v>
      </c>
      <c r="BB88" s="15">
        <f>+Tabla1[[#This Row],[Ocupación Media (PaxKm/CocheKm)]]/Tabla1[[#This Row],[Capacidad x Coche (4xm2)]]</f>
        <v>0.29274109557723776</v>
      </c>
      <c r="BC88" s="15">
        <f>+Tabla1[[#This Row],[% de Ocupación Media PAX]]/BB76-1</f>
        <v>-1.6192187211345299E-2</v>
      </c>
      <c r="BD88" s="35">
        <f>+Tabla1[[#This Row],[Pasajeros Pagos (PAX)]]*Tabla1[[#This Row],[PAX Recorrido Medio]]</f>
        <v>103501458.7</v>
      </c>
      <c r="BE88" s="36">
        <v>23.29</v>
      </c>
      <c r="BF88" s="34">
        <f>+Tabla1[[#This Row],[PAX Recorrido Medio]]/BE76-1</f>
        <v>-2.4706867671691835E-2</v>
      </c>
      <c r="BG88" s="35">
        <f>+Tabla1[[#This Row],[Pasajeros Pagos (PAX)]]*CN88</f>
        <v>4364817.1582118096</v>
      </c>
      <c r="BH88" s="123">
        <f t="shared" si="4"/>
        <v>0.19999985598654479</v>
      </c>
      <c r="BI88" s="89">
        <f t="shared" si="3"/>
        <v>5555036.5</v>
      </c>
      <c r="BJ88" s="34">
        <f>+(Tabla1[[#This Row],[Variación % TC]]*0.2)-(Tabla1[[#This Row],[Vaciación % PAX Recorrido Medio]]*0.1)-(Tabla1[[#This Row],[Variación % Ocupación PAX]]*0.5)+(Tabla1[[#This Row],[Variación % RA]]*0.1)+(Tabla1[[#This Row],[Variación % Velocidad Comercial TE]]*0.1)</f>
        <v>9.7704651625540977E-3</v>
      </c>
      <c r="BK88" s="84">
        <v>2755944.5</v>
      </c>
      <c r="BL88" s="10">
        <f>+Tabla1[[#This Row],[Recaudación Vta. Boletos $]]/Tabla1[[#This Row],[Pasajeros Pagos (PAX)]]</f>
        <v>0.62014534105305319</v>
      </c>
      <c r="BM88" s="15">
        <f>+(Tabla1[[#This Row],[Tarifa Media $]]*44)/CQ88</f>
        <v>4.1427542974777257E-2</v>
      </c>
      <c r="BN88" s="47">
        <f>+Tabla1[[#This Row],[Tarifa Media $]]/CP88</f>
        <v>0.62070397463022042</v>
      </c>
      <c r="BO88" s="80">
        <v>27.76</v>
      </c>
      <c r="BP88" s="74">
        <v>55.44</v>
      </c>
      <c r="BQ88" s="74">
        <f>+Tabla1[[#This Row],[Km. Línea (entre cabeceras) en Servicio]]</f>
        <v>55.44</v>
      </c>
      <c r="BR88" s="35">
        <v>20</v>
      </c>
      <c r="BS88" s="35">
        <v>656</v>
      </c>
      <c r="BT88" s="70">
        <f>+Tabla1[[#This Row],[Recaudación Vta. Boletos $]]/Tabla1[[#This Row],[Km. Línea (entre cabeceras) en Servicio]]</f>
        <v>49710.398629148629</v>
      </c>
      <c r="BU88" s="71">
        <f>+Tabla1[[#This Row],[Recaudación/Km. Línea (PESOS)]]/CP88</f>
        <v>49755.178289609277</v>
      </c>
      <c r="BV88" s="70">
        <f>+Tabla1[[#This Row],[Recaudación Vta. Boletos $]]/Tabla1[[#This Row],[Trenes Corridos (TC)]]</f>
        <v>502.08498815813448</v>
      </c>
      <c r="BW88" s="71">
        <f>+Tabla1[[#This Row],[Recaudación/Trenes Corridos (PESOS)]]/CP88</f>
        <v>502.53727170266689</v>
      </c>
      <c r="BX88" s="70">
        <f>+Tabla1[[#This Row],[Recaudación Vta. Boletos $]]/Tabla1[[#This Row],[Coches Kilómetro (CK) (5+6+7)]]</f>
        <v>1.4654315582960165</v>
      </c>
      <c r="BY88" s="71">
        <f>+Tabla1[[#This Row],[Recaudación/Coche Kilómetro (PESOS)]]/CP88</f>
        <v>1.4667516347673071</v>
      </c>
      <c r="BZ88" s="72">
        <f>+Tabla1[[#This Row],[Recaudación Vta. Boletos $]]/Tabla1[[#This Row],[PAX Kilómetro]]</f>
        <v>2.6627107816790604E-2</v>
      </c>
      <c r="CA88" s="73">
        <f>+Tabla1[[#This Row],[Recaudación/Pasajeros Kilómetro (PESOS)]]/CP88</f>
        <v>2.6651093801211695E-2</v>
      </c>
      <c r="CB88" s="70">
        <f>+Tabla1[[#This Row],[Recaudación Vta. Boletos $]]/Tabla1[[#This Row],[Personal]]</f>
        <v>4201.1349085365855</v>
      </c>
      <c r="CC88" s="71">
        <f>+Tabla1[[#This Row],[Recaudación/Personal (PESOS)]]/CP88</f>
        <v>4204.919335938931</v>
      </c>
      <c r="CD88" s="35">
        <f>+Tabla1[[#This Row],[Pasajeros Pagos (PAX)]]/Tabla1[[#This Row],[Personal]]</f>
        <v>6774.4359756097565</v>
      </c>
      <c r="CE88" s="74">
        <f>+Tabla1[[#This Row],[Trenes Corridos (TC)]]/Tabla1[[#This Row],[Personal]]</f>
        <v>8.3673780487804876</v>
      </c>
      <c r="CF88" s="35">
        <f>+Tabla1[[#This Row],[Pasajeros Pagos (PAX)]]/Tabla1[[#This Row],[Km. Línea (entre cabeceras) en Servicio]]</f>
        <v>80159.271284271294</v>
      </c>
      <c r="CG88" s="35">
        <f>+Tabla1[[#This Row],[Pasajeros Pagos (PAX)]]/Tabla1[[#This Row],[Cantidad de Estaciones en Servicio]]</f>
        <v>222201.5</v>
      </c>
      <c r="CH88" s="35">
        <f>+Tabla1[[#This Row],[PAX Kilómetro]]/Tabla1[[#This Row],[Km. Línea (entre cabeceras) en Servicio]]</f>
        <v>1866909.4282106783</v>
      </c>
      <c r="CI88" s="35">
        <f>+Tabla1[[#This Row],[Coches Kilómetro (CK) (5+6+7)]]/Tabla1[[#This Row],[Km. Línea (entre cabeceras) en Servicio]]</f>
        <v>33922.019999999997</v>
      </c>
      <c r="CJ88" s="35">
        <f>+[1]!SMar_InfraMR[[#This Row],[Total Coches Remolcados]]</f>
        <v>146</v>
      </c>
      <c r="CK88" s="35">
        <f>+Tabla1[[#This Row],[Pasajeros Pagos (PAX)]]/Tabla1[[#This Row],[Coches en Servicio]]</f>
        <v>30438.561643835616</v>
      </c>
      <c r="CM88" s="12">
        <f>+Tabla1[[#This Row],[PAX x Tren]]</f>
        <v>809.62470395336129</v>
      </c>
      <c r="CN88" s="11">
        <v>0.98217544845822591</v>
      </c>
      <c r="CP88" s="10">
        <v>0.99909999999999999</v>
      </c>
      <c r="CQ88" s="67">
        <v>658.65347174818908</v>
      </c>
      <c r="EA88" s="2">
        <v>2000</v>
      </c>
      <c r="EB88" s="2" t="s">
        <v>10</v>
      </c>
    </row>
    <row r="89" spans="1:132" ht="12.75" customHeight="1" x14ac:dyDescent="0.2">
      <c r="A89" s="91" t="s">
        <v>207</v>
      </c>
      <c r="B89" s="2" t="s">
        <v>0</v>
      </c>
      <c r="C89" s="94">
        <v>36617</v>
      </c>
      <c r="D89" s="4" t="s">
        <v>253</v>
      </c>
      <c r="E89" s="4" t="s">
        <v>251</v>
      </c>
      <c r="F89" s="4" t="s">
        <v>252</v>
      </c>
      <c r="G89" s="4" t="s">
        <v>112</v>
      </c>
      <c r="H89" s="6">
        <f>Tabla1[[#This Row],[Trenes Corridos (TC)]]*Tabla1[[#This Row],[Km. Línea (entre cabeceras) en Servicio]]</f>
        <v>284019.12</v>
      </c>
      <c r="K89" s="89">
        <f>+Tabla1[[#This Row],[TK Remolcados (1)]]+Tabla1[[#This Row],[TK Coche Motor (2)]]+Tabla1[[#This Row],[TK Eléctricos (3)]]</f>
        <v>284019.12</v>
      </c>
      <c r="L89" s="15">
        <f>Tabla1[[#This Row],[Trenes Kilómetro (TK) (1+2+3)]]/K77-1</f>
        <v>-1.3479684190256025E-2</v>
      </c>
      <c r="M89" s="6">
        <f>Tabla1[[#This Row],[TK Remolcados (1)]]</f>
        <v>284019.12</v>
      </c>
      <c r="N89" s="35">
        <f>Tabla1[[#This Row],[TK Remolcados (1)]]*Tabla1[[#This Row],[Form. Media Trenes Remolcados]]</f>
        <v>1749557.7792</v>
      </c>
      <c r="O89" s="6"/>
      <c r="P89" s="6"/>
      <c r="Q89" s="89">
        <f>Tabla1[[#This Row],[CK Remolcados (5)]]+Tabla1[[#This Row],[CK Coche Motor (6)]]+Tabla1[[#This Row],[CK Eléctricos (7)]]</f>
        <v>1749557.7792</v>
      </c>
      <c r="R89" s="34">
        <f>IFERROR(Tabla1[[#This Row],[Coches Kilómetro (CK) (5+6+7)]]/Q77-1,0)</f>
        <v>-2.6127380546791312E-2</v>
      </c>
      <c r="S89" s="36">
        <v>37.5</v>
      </c>
      <c r="T89" s="34">
        <f>Tabla1[[#This Row],[Velocidad Comercial Trenes Diésel]]/S77-1</f>
        <v>2.673796791443861E-3</v>
      </c>
      <c r="U89" s="36"/>
      <c r="V89" s="34"/>
      <c r="W89" s="36">
        <v>6.16</v>
      </c>
      <c r="X89" s="6"/>
      <c r="Y89" s="6"/>
      <c r="Z89" s="35">
        <f>Tabla1[[#This Row],[Form. Media Trenes Remolcados]]*Tabla1[[#This Row],[Asientos Prom. x C. Remolcados]]*Tabla1[[#This Row],[Trenes Corridos (TC)]]</f>
        <v>3029537.2800000003</v>
      </c>
      <c r="AC89" s="6">
        <v>96</v>
      </c>
      <c r="AF89" s="6">
        <f>+'[2]SM TAB'!$H93</f>
        <v>5148</v>
      </c>
      <c r="AG89" s="6">
        <f>+Tabla1[[#This Row],[Trenes Programados]]-Tabla1[[#This Row],[Trenes Corridos (TC)]]</f>
        <v>25</v>
      </c>
      <c r="AH89" s="89">
        <f>+'[2]SM TAB'!$J93</f>
        <v>5123</v>
      </c>
      <c r="AI89" s="15">
        <f>IFERROR(+Tabla1[[#This Row],[Trenes Corridos (TC)]]/AH77-1,0)</f>
        <v>-1.3479684190256136E-2</v>
      </c>
      <c r="AJ89" s="6">
        <f>+'[2]SM TAB'!$K93</f>
        <v>5005</v>
      </c>
      <c r="AK89" s="6">
        <f>+Tabla1[[#This Row],[Trenes Corridos (TC)]]-Tabla1[[#This Row],[Trenes Puntuales]]</f>
        <v>118</v>
      </c>
      <c r="AL89" s="92">
        <f>Tabla1[[#This Row],[Trenes Puntuales]]/Tabla1[[#This Row],[Trenes Programados]]</f>
        <v>0.97222222222222221</v>
      </c>
      <c r="AM89" s="92">
        <v>0.95</v>
      </c>
      <c r="AN89" s="92">
        <f>+IF(Tabla1[[#This Row],[Regularidad Absoluta]]&gt;=Tabla1[[#This Row],[RA 95%]],Tabla1[[#This Row],[Regularidad Absoluta]],"")</f>
        <v>0.97222222222222221</v>
      </c>
      <c r="AO89" s="92">
        <f>Tabla1[[#This Row],[Trenes Puntuales]]/Tabla1[[#This Row],[Trenes Corridos (TC)]]</f>
        <v>0.9769666211204372</v>
      </c>
      <c r="AP89" s="92">
        <f>Tabla1[[#This Row],[Trenes Corridos (TC)]]/Tabla1[[#This Row],[Trenes Programados]]</f>
        <v>0.99514374514374515</v>
      </c>
      <c r="AQ89" s="92">
        <f>IFERROR(Tabla1[[#This Row],[Regularidad Relativa]]/AO77-1,0)</f>
        <v>2.0516815086766282E-3</v>
      </c>
      <c r="AR89" s="7">
        <f>+'[3]DATOS SM#Bol por Estación'!$AE73</f>
        <v>4152873</v>
      </c>
      <c r="AS89" s="15">
        <f>+Tabla1[[#This Row],[Pasajeros Pagos (PAX)]]/AR77-1</f>
        <v>-1.9980686917085433E-2</v>
      </c>
      <c r="AT89" s="6">
        <f>+Tabla1[[#This Row],[Pasajeros Pagos (PAX)]]/Tabla1[[#This Row],[Indice Dia Habil]]</f>
        <v>165189.85680190931</v>
      </c>
      <c r="AU89" s="15">
        <f>+Tabla1[[#This Row],[PAX Día Habil]]/AT77-1</f>
        <v>2.6291460816452172E-3</v>
      </c>
      <c r="AV89" s="6">
        <f>+Tabla1[[#This Row],[Pasajeros Pagos (PAX)]]/Tabla1[[#This Row],[Trenes Corridos (TC)]]</f>
        <v>810.63302752293578</v>
      </c>
      <c r="AW89" s="6">
        <f>+Tabla1[[#This Row],[PAX x Tren]]/Tabla1[[#This Row],[Form. Media Trenes Remolcados]]</f>
        <v>131.5962707017753</v>
      </c>
      <c r="AX89" s="15">
        <f>+Tabla1[[#This Row],[PAX x Coche]]/AW77-1</f>
        <v>6.311599183430161E-3</v>
      </c>
      <c r="AY89" s="6">
        <v>188</v>
      </c>
      <c r="AZ89" s="9">
        <f>+Tabla1[[#This Row],[PAX Kilómetro]]/Tabla1[[#This Row],[Coches Kilómetro (CK) (5+6+7)]]</f>
        <v>55.021673067589305</v>
      </c>
      <c r="BA89" s="15">
        <f>+Tabla1[[#This Row],[Ocupación Media (PaxKm/CocheKm)]]/AZ77-1</f>
        <v>-1.3686982280257554E-2</v>
      </c>
      <c r="BB89" s="15">
        <f>+Tabla1[[#This Row],[Ocupación Media (PaxKm/CocheKm)]]/Tabla1[[#This Row],[Capacidad x Coche (4xm2)]]</f>
        <v>0.29266847376377292</v>
      </c>
      <c r="BC89" s="15">
        <f>+Tabla1[[#This Row],[% de Ocupación Media PAX]]/BB77-1</f>
        <v>-1.3686982280257332E-2</v>
      </c>
      <c r="BD89" s="35">
        <f>+Tabla1[[#This Row],[Pasajeros Pagos (PAX)]]*Tabla1[[#This Row],[PAX Recorrido Medio]]</f>
        <v>96263596.140000001</v>
      </c>
      <c r="BE89" s="36">
        <v>23.18</v>
      </c>
      <c r="BF89" s="34">
        <f>+Tabla1[[#This Row],[PAX Recorrido Medio]]/BE77-1</f>
        <v>-1.9873150105708226E-2</v>
      </c>
      <c r="BG89" s="35">
        <f>+Tabla1[[#This Row],[Pasajeros Pagos (PAX)]]*CN89</f>
        <v>4126967.1550547136</v>
      </c>
      <c r="BH89" s="123">
        <f t="shared" si="4"/>
        <v>0.19999984588979169</v>
      </c>
      <c r="BI89" s="89">
        <f t="shared" si="3"/>
        <v>5191090.25</v>
      </c>
      <c r="BJ89" s="34">
        <f>+(Tabla1[[#This Row],[Variación % TC]]*0.2)-(Tabla1[[#This Row],[Vaciación % PAX Recorrido Medio]]*0.1)-(Tabla1[[#This Row],[Variación % Ocupación PAX]]*0.5)+(Tabla1[[#This Row],[Variación % RA]]*0.1)+(Tabla1[[#This Row],[Variación % Velocidad Comercial TE]]*0.1)</f>
        <v>6.3400374635159233E-3</v>
      </c>
      <c r="BK89" s="84">
        <v>2563456.5</v>
      </c>
      <c r="BL89" s="10">
        <f>+Tabla1[[#This Row],[Recaudación Vta. Boletos $]]/Tabla1[[#This Row],[Pasajeros Pagos (PAX)]]</f>
        <v>0.617273030020422</v>
      </c>
      <c r="BM89" s="15">
        <f>+(Tabla1[[#This Row],[Tarifa Media $]]*44)/CQ89</f>
        <v>4.1332270758857211E-2</v>
      </c>
      <c r="BN89" s="47">
        <f>+Tabla1[[#This Row],[Tarifa Media $]]/CP89</f>
        <v>0.61807652950878345</v>
      </c>
      <c r="BO89" s="80">
        <v>25.14</v>
      </c>
      <c r="BP89" s="74">
        <v>55.44</v>
      </c>
      <c r="BQ89" s="74">
        <f>+Tabla1[[#This Row],[Km. Línea (entre cabeceras) en Servicio]]</f>
        <v>55.44</v>
      </c>
      <c r="BR89" s="35">
        <v>20</v>
      </c>
      <c r="BS89" s="35">
        <v>656</v>
      </c>
      <c r="BT89" s="70">
        <f>+Tabla1[[#This Row],[Recaudación Vta. Boletos $]]/Tabla1[[#This Row],[Km. Línea (entre cabeceras) en Servicio]]</f>
        <v>46238.392857142862</v>
      </c>
      <c r="BU89" s="71">
        <f>+Tabla1[[#This Row],[Recaudación/Km. Línea (PESOS)]]/CP89</f>
        <v>46298.581012459057</v>
      </c>
      <c r="BV89" s="70">
        <f>+Tabla1[[#This Row],[Recaudación Vta. Boletos $]]/Tabla1[[#This Row],[Trenes Corridos (TC)]]</f>
        <v>500.38190513371069</v>
      </c>
      <c r="BW89" s="71">
        <f>+Tabla1[[#This Row],[Recaudación/Trenes Corridos (PESOS)]]/CP89</f>
        <v>501.03324835657423</v>
      </c>
      <c r="BX89" s="70">
        <f>+Tabla1[[#This Row],[Recaudación Vta. Boletos $]]/Tabla1[[#This Row],[Coches Kilómetro (CK) (5+6+7)]]</f>
        <v>1.4652025388793743</v>
      </c>
      <c r="BY89" s="71">
        <f>+Tabla1[[#This Row],[Recaudación/Coche Kilómetro (PESOS)]]/CP89</f>
        <v>1.4671097815954484</v>
      </c>
      <c r="BZ89" s="72">
        <f>+Tabla1[[#This Row],[Recaudación Vta. Boletos $]]/Tabla1[[#This Row],[PAX Kilómetro]]</f>
        <v>2.6629552632459967E-2</v>
      </c>
      <c r="CA89" s="73">
        <f>+Tabla1[[#This Row],[Recaudación/Pasajeros Kilómetro (PESOS)]]/CP89</f>
        <v>2.6664216113407396E-2</v>
      </c>
      <c r="CB89" s="70">
        <f>+Tabla1[[#This Row],[Recaudación Vta. Boletos $]]/Tabla1[[#This Row],[Personal]]</f>
        <v>3907.7080792682927</v>
      </c>
      <c r="CC89" s="71">
        <f>+Tabla1[[#This Row],[Recaudación/Personal (PESOS)]]/CP89</f>
        <v>3912.7947123944055</v>
      </c>
      <c r="CD89" s="35">
        <f>+Tabla1[[#This Row],[Pasajeros Pagos (PAX)]]/Tabla1[[#This Row],[Personal]]</f>
        <v>6330.5990853658541</v>
      </c>
      <c r="CE89" s="74">
        <f>+Tabla1[[#This Row],[Trenes Corridos (TC)]]/Tabla1[[#This Row],[Personal]]</f>
        <v>7.8094512195121952</v>
      </c>
      <c r="CF89" s="35">
        <f>+Tabla1[[#This Row],[Pasajeros Pagos (PAX)]]/Tabla1[[#This Row],[Km. Línea (entre cabeceras) en Servicio]]</f>
        <v>74907.521645021654</v>
      </c>
      <c r="CG89" s="35">
        <f>+Tabla1[[#This Row],[Pasajeros Pagos (PAX)]]/Tabla1[[#This Row],[Cantidad de Estaciones en Servicio]]</f>
        <v>207643.65</v>
      </c>
      <c r="CH89" s="35">
        <f>+Tabla1[[#This Row],[PAX Kilómetro]]/Tabla1[[#This Row],[Km. Línea (entre cabeceras) en Servicio]]</f>
        <v>1736356.3517316019</v>
      </c>
      <c r="CI89" s="35">
        <f>+Tabla1[[#This Row],[Coches Kilómetro (CK) (5+6+7)]]/Tabla1[[#This Row],[Km. Línea (entre cabeceras) en Servicio]]</f>
        <v>31557.68</v>
      </c>
      <c r="CJ89" s="35">
        <f>+[1]!SMar_InfraMR[[#This Row],[Total Coches Remolcados]]</f>
        <v>146</v>
      </c>
      <c r="CK89" s="35">
        <f>+Tabla1[[#This Row],[Pasajeros Pagos (PAX)]]/Tabla1[[#This Row],[Coches en Servicio]]</f>
        <v>28444.335616438355</v>
      </c>
      <c r="CM89" s="12">
        <f>+Tabla1[[#This Row],[PAX x Tren]]</f>
        <v>810.63302752293578</v>
      </c>
      <c r="CN89" s="11">
        <v>0.99376194626098935</v>
      </c>
      <c r="CP89" s="10">
        <v>0.99870000000000003</v>
      </c>
      <c r="CQ89" s="67">
        <v>657.11398919640465</v>
      </c>
      <c r="EA89" s="2">
        <v>2000</v>
      </c>
      <c r="EB89" s="2" t="s">
        <v>0</v>
      </c>
    </row>
    <row r="90" spans="1:132" ht="12.75" customHeight="1" x14ac:dyDescent="0.2">
      <c r="A90" s="91" t="s">
        <v>207</v>
      </c>
      <c r="B90" s="2" t="s">
        <v>1</v>
      </c>
      <c r="C90" s="94">
        <v>36647</v>
      </c>
      <c r="D90" s="4" t="s">
        <v>253</v>
      </c>
      <c r="E90" s="4" t="s">
        <v>251</v>
      </c>
      <c r="F90" s="4" t="s">
        <v>252</v>
      </c>
      <c r="G90" s="4" t="s">
        <v>112</v>
      </c>
      <c r="H90" s="6">
        <f>Tabla1[[#This Row],[Trenes Corridos (TC)]]*Tabla1[[#This Row],[Km. Línea (entre cabeceras) en Servicio]]</f>
        <v>292057.92</v>
      </c>
      <c r="K90" s="89">
        <f>+Tabla1[[#This Row],[TK Remolcados (1)]]+Tabla1[[#This Row],[TK Coche Motor (2)]]+Tabla1[[#This Row],[TK Eléctricos (3)]]</f>
        <v>292057.92</v>
      </c>
      <c r="L90" s="15">
        <f>Tabla1[[#This Row],[Trenes Kilómetro (TK) (1+2+3)]]/K78-1</f>
        <v>5.3435114503816994E-3</v>
      </c>
      <c r="M90" s="6">
        <f>Tabla1[[#This Row],[TK Remolcados (1)]]</f>
        <v>292057.92</v>
      </c>
      <c r="N90" s="35">
        <f>Tabla1[[#This Row],[TK Remolcados (1)]]*Tabla1[[#This Row],[Form. Media Trenes Remolcados]]</f>
        <v>1796156.2080000001</v>
      </c>
      <c r="O90" s="6"/>
      <c r="P90" s="6"/>
      <c r="Q90" s="89">
        <f>Tabla1[[#This Row],[CK Remolcados (5)]]+Tabla1[[#This Row],[CK Coche Motor (6)]]+Tabla1[[#This Row],[CK Eléctricos (7)]]</f>
        <v>1796156.2080000001</v>
      </c>
      <c r="R90" s="34">
        <f>IFERROR(Tabla1[[#This Row],[Coches Kilómetro (CK) (5+6+7)]]/Q78-1,0)</f>
        <v>-1.5467739582826767E-2</v>
      </c>
      <c r="S90" s="36">
        <v>37.5</v>
      </c>
      <c r="T90" s="34">
        <f>Tabla1[[#This Row],[Velocidad Comercial Trenes Diésel]]/S78-1</f>
        <v>2.673796791443861E-3</v>
      </c>
      <c r="U90" s="36"/>
      <c r="V90" s="34"/>
      <c r="W90" s="36">
        <v>6.15</v>
      </c>
      <c r="X90" s="6"/>
      <c r="Y90" s="6"/>
      <c r="Z90" s="35">
        <f>Tabla1[[#This Row],[Form. Media Trenes Remolcados]]*Tabla1[[#This Row],[Asientos Prom. x C. Remolcados]]*Tabla1[[#This Row],[Trenes Corridos (TC)]]</f>
        <v>3110227.2000000007</v>
      </c>
      <c r="AC90" s="6">
        <v>96</v>
      </c>
      <c r="AF90" s="6">
        <f>+'[2]SM TAB'!$H94</f>
        <v>5375</v>
      </c>
      <c r="AG90" s="6">
        <f>+Tabla1[[#This Row],[Trenes Programados]]-Tabla1[[#This Row],[Trenes Corridos (TC)]]</f>
        <v>107</v>
      </c>
      <c r="AH90" s="89">
        <f>+'[2]SM TAB'!$J94</f>
        <v>5268</v>
      </c>
      <c r="AI90" s="15">
        <f>IFERROR(+Tabla1[[#This Row],[Trenes Corridos (TC)]]/AH78-1,0)</f>
        <v>5.3435114503816994E-3</v>
      </c>
      <c r="AJ90" s="6">
        <f>+'[2]SM TAB'!$K94</f>
        <v>5105</v>
      </c>
      <c r="AK90" s="6">
        <f>+Tabla1[[#This Row],[Trenes Corridos (TC)]]-Tabla1[[#This Row],[Trenes Puntuales]]</f>
        <v>163</v>
      </c>
      <c r="AL90" s="92">
        <f>Tabla1[[#This Row],[Trenes Puntuales]]/Tabla1[[#This Row],[Trenes Programados]]</f>
        <v>0.94976744186046513</v>
      </c>
      <c r="AM90" s="92">
        <v>0.95</v>
      </c>
      <c r="AN90" s="92" t="str">
        <f>+IF(Tabla1[[#This Row],[Regularidad Absoluta]]&gt;=Tabla1[[#This Row],[RA 95%]],Tabla1[[#This Row],[Regularidad Absoluta]],"")</f>
        <v/>
      </c>
      <c r="AO90" s="92">
        <f>Tabla1[[#This Row],[Trenes Puntuales]]/Tabla1[[#This Row],[Trenes Corridos (TC)]]</f>
        <v>0.96905846621108582</v>
      </c>
      <c r="AP90" s="92">
        <f>Tabla1[[#This Row],[Trenes Corridos (TC)]]/Tabla1[[#This Row],[Trenes Programados]]</f>
        <v>0.98009302325581393</v>
      </c>
      <c r="AQ90" s="92">
        <f>IFERROR(Tabla1[[#This Row],[Regularidad Relativa]]/AO78-1,0)</f>
        <v>-6.8714330244299404E-3</v>
      </c>
      <c r="AR90" s="7">
        <f>+'[3]DATOS SM#Bol por Estación'!$AE74</f>
        <v>4156162</v>
      </c>
      <c r="AS90" s="15">
        <f>+Tabla1[[#This Row],[Pasajeros Pagos (PAX)]]/AR78-1</f>
        <v>-3.9138550542902495E-2</v>
      </c>
      <c r="AT90" s="6">
        <f>+Tabla1[[#This Row],[Pasajeros Pagos (PAX)]]/Tabla1[[#This Row],[Indice Dia Habil]]</f>
        <v>155544.98502994012</v>
      </c>
      <c r="AU90" s="15">
        <f>+Tabla1[[#This Row],[PAX Día Habil]]/AT78-1</f>
        <v>-6.8266461248750132E-2</v>
      </c>
      <c r="AV90" s="6">
        <f>+Tabla1[[#This Row],[Pasajeros Pagos (PAX)]]/Tabla1[[#This Row],[Trenes Corridos (TC)]]</f>
        <v>788.94495064540627</v>
      </c>
      <c r="AW90" s="6">
        <f>+Tabla1[[#This Row],[PAX x Tren]]/Tabla1[[#This Row],[Form. Media Trenes Remolcados]]</f>
        <v>128.28373181226118</v>
      </c>
      <c r="AX90" s="15">
        <f>+Tabla1[[#This Row],[PAX x Coche]]/AW78-1</f>
        <v>-2.4042697138279112E-2</v>
      </c>
      <c r="AY90" s="6">
        <v>188</v>
      </c>
      <c r="AZ90" s="9">
        <f>+Tabla1[[#This Row],[PAX Kilómetro]]/Tabla1[[#This Row],[Coches Kilómetro (CK) (5+6+7)]]</f>
        <v>53.497833324305162</v>
      </c>
      <c r="BA90" s="15">
        <f>+Tabla1[[#This Row],[Ocupación Media (PaxKm/CocheKm)]]/AZ78-1</f>
        <v>-4.3487374219458363E-2</v>
      </c>
      <c r="BB90" s="15">
        <f>+Tabla1[[#This Row],[Ocupación Media (PaxKm/CocheKm)]]/Tabla1[[#This Row],[Capacidad x Coche (4xm2)]]</f>
        <v>0.28456294321438919</v>
      </c>
      <c r="BC90" s="15">
        <f>+Tabla1[[#This Row],[% de Ocupación Media PAX]]/BB78-1</f>
        <v>-4.3487374219458252E-2</v>
      </c>
      <c r="BD90" s="35">
        <f>+Tabla1[[#This Row],[Pasajeros Pagos (PAX)]]*Tabla1[[#This Row],[PAX Recorrido Medio]]</f>
        <v>96090465.439999998</v>
      </c>
      <c r="BE90" s="36">
        <v>23.12</v>
      </c>
      <c r="BF90" s="34">
        <f>+Tabla1[[#This Row],[PAX Recorrido Medio]]/BE78-1</f>
        <v>-1.9923696481559894E-2</v>
      </c>
      <c r="BG90" s="35">
        <f>+Tabla1[[#This Row],[Pasajeros Pagos (PAX)]]*CN90</f>
        <v>4059426.5115622492</v>
      </c>
      <c r="BH90" s="123">
        <f t="shared" si="4"/>
        <v>0.19999984601174758</v>
      </c>
      <c r="BI90" s="89">
        <f t="shared" si="3"/>
        <v>5195201.5</v>
      </c>
      <c r="BJ90" s="34">
        <f>+(Tabla1[[#This Row],[Variación % TC]]*0.2)-(Tabla1[[#This Row],[Vaciación % PAX Recorrido Medio]]*0.1)-(Tabla1[[#This Row],[Variación % Ocupación PAX]]*0.5)+(Tabla1[[#This Row],[Variación % RA]]*0.1)+(Tabla1[[#This Row],[Variación % Velocidad Comercial TE]]*0.1)</f>
        <v>2.4117615745518461E-2</v>
      </c>
      <c r="BK90" s="84">
        <v>2559057.2000000002</v>
      </c>
      <c r="BL90" s="10">
        <f>+Tabla1[[#This Row],[Recaudación Vta. Boletos $]]/Tabla1[[#This Row],[Pasajeros Pagos (PAX)]]</f>
        <v>0.61572604725224866</v>
      </c>
      <c r="BM90" s="15">
        <f>+(Tabla1[[#This Row],[Tarifa Media $]]*44)/CQ90</f>
        <v>4.1325502752939072E-2</v>
      </c>
      <c r="BN90" s="47">
        <f>+Tabla1[[#This Row],[Tarifa Media $]]/CP90</f>
        <v>0.61517239209935926</v>
      </c>
      <c r="BO90" s="80">
        <v>26.72</v>
      </c>
      <c r="BP90" s="74">
        <v>55.44</v>
      </c>
      <c r="BQ90" s="74">
        <f>+Tabla1[[#This Row],[Km. Línea (entre cabeceras) en Servicio]]</f>
        <v>55.44</v>
      </c>
      <c r="BR90" s="35">
        <v>20</v>
      </c>
      <c r="BS90" s="35">
        <v>656</v>
      </c>
      <c r="BT90" s="70">
        <f>+Tabla1[[#This Row],[Recaudación Vta. Boletos $]]/Tabla1[[#This Row],[Km. Línea (entre cabeceras) en Servicio]]</f>
        <v>46159.04040404041</v>
      </c>
      <c r="BU90" s="71">
        <f>+Tabla1[[#This Row],[Recaudación/Km. Línea (PESOS)]]/CP90</f>
        <v>46117.534622879823</v>
      </c>
      <c r="BV90" s="70">
        <f>+Tabla1[[#This Row],[Recaudación Vta. Boletos $]]/Tabla1[[#This Row],[Trenes Corridos (TC)]]</f>
        <v>485.77395596051633</v>
      </c>
      <c r="BW90" s="71">
        <f>+Tabla1[[#This Row],[Recaudación/Trenes Corridos (PESOS)]]/CP90</f>
        <v>485.33715252324544</v>
      </c>
      <c r="BX90" s="70">
        <f>+Tabla1[[#This Row],[Recaudación Vta. Boletos $]]/Tabla1[[#This Row],[Coches Kilómetro (CK) (5+6+7)]]</f>
        <v>1.4247408931372856</v>
      </c>
      <c r="BY90" s="71">
        <f>+Tabla1[[#This Row],[Recaudación/Coche Kilómetro (PESOS)]]/CP90</f>
        <v>1.4234597793358834</v>
      </c>
      <c r="BZ90" s="72">
        <f>+Tabla1[[#This Row],[Recaudación Vta. Boletos $]]/Tabla1[[#This Row],[PAX Kilómetro]]</f>
        <v>2.663174944862667E-2</v>
      </c>
      <c r="CA90" s="73">
        <f>+Tabla1[[#This Row],[Recaudación/Pasajeros Kilómetro (PESOS)]]/CP90</f>
        <v>2.6607802426442874E-2</v>
      </c>
      <c r="CB90" s="70">
        <f>+Tabla1[[#This Row],[Recaudación Vta. Boletos $]]/Tabla1[[#This Row],[Personal]]</f>
        <v>3901.001829268293</v>
      </c>
      <c r="CC90" s="71">
        <f>+Tabla1[[#This Row],[Recaudación/Personal (PESOS)]]/CP90</f>
        <v>3897.4940845921606</v>
      </c>
      <c r="CD90" s="35">
        <f>+Tabla1[[#This Row],[Pasajeros Pagos (PAX)]]/Tabla1[[#This Row],[Personal]]</f>
        <v>6335.6128048780483</v>
      </c>
      <c r="CE90" s="74">
        <f>+Tabla1[[#This Row],[Trenes Corridos (TC)]]/Tabla1[[#This Row],[Personal]]</f>
        <v>8.0304878048780495</v>
      </c>
      <c r="CF90" s="35">
        <f>+Tabla1[[#This Row],[Pasajeros Pagos (PAX)]]/Tabla1[[#This Row],[Km. Línea (entre cabeceras) en Servicio]]</f>
        <v>74966.847041847039</v>
      </c>
      <c r="CG90" s="35">
        <f>+Tabla1[[#This Row],[Pasajeros Pagos (PAX)]]/Tabla1[[#This Row],[Cantidad de Estaciones en Servicio]]</f>
        <v>207808.1</v>
      </c>
      <c r="CH90" s="35">
        <f>+Tabla1[[#This Row],[PAX Kilómetro]]/Tabla1[[#This Row],[Km. Línea (entre cabeceras) en Servicio]]</f>
        <v>1733233.5036075036</v>
      </c>
      <c r="CI90" s="35">
        <f>+Tabla1[[#This Row],[Coches Kilómetro (CK) (5+6+7)]]/Tabla1[[#This Row],[Km. Línea (entre cabeceras) en Servicio]]</f>
        <v>32398.200000000004</v>
      </c>
      <c r="CJ90" s="35">
        <f>+[1]!SMar_InfraMR[[#This Row],[Total Coches Remolcados]]</f>
        <v>146</v>
      </c>
      <c r="CK90" s="35">
        <f>+Tabla1[[#This Row],[Pasajeros Pagos (PAX)]]/Tabla1[[#This Row],[Coches en Servicio]]</f>
        <v>28466.863013698628</v>
      </c>
      <c r="CM90" s="12">
        <f>+Tabla1[[#This Row],[PAX x Tren]]</f>
        <v>788.94495064540627</v>
      </c>
      <c r="CN90" s="11">
        <v>0.97672480321081068</v>
      </c>
      <c r="CP90" s="10">
        <v>1.0008999999999999</v>
      </c>
      <c r="CQ90" s="67">
        <v>655.57450664462056</v>
      </c>
      <c r="EA90" s="2">
        <v>2000</v>
      </c>
      <c r="EB90" s="2" t="s">
        <v>1</v>
      </c>
    </row>
    <row r="91" spans="1:132" ht="12.75" customHeight="1" x14ac:dyDescent="0.2">
      <c r="A91" s="91" t="s">
        <v>207</v>
      </c>
      <c r="B91" s="2" t="s">
        <v>2</v>
      </c>
      <c r="C91" s="94">
        <v>36678</v>
      </c>
      <c r="D91" s="4" t="s">
        <v>253</v>
      </c>
      <c r="E91" s="4" t="s">
        <v>251</v>
      </c>
      <c r="F91" s="4" t="s">
        <v>252</v>
      </c>
      <c r="G91" s="4" t="s">
        <v>112</v>
      </c>
      <c r="H91" s="6">
        <f>Tabla1[[#This Row],[Trenes Corridos (TC)]]*Tabla1[[#This Row],[Km. Línea (entre cabeceras) en Servicio]]</f>
        <v>271489.68</v>
      </c>
      <c r="K91" s="89">
        <f>+Tabla1[[#This Row],[TK Remolcados (1)]]+Tabla1[[#This Row],[TK Coche Motor (2)]]+Tabla1[[#This Row],[TK Eléctricos (3)]]</f>
        <v>271489.68</v>
      </c>
      <c r="L91" s="15">
        <f>Tabla1[[#This Row],[Trenes Kilómetro (TK) (1+2+3)]]/K79-1</f>
        <v>-4.5791114575214453E-2</v>
      </c>
      <c r="M91" s="6">
        <f>Tabla1[[#This Row],[TK Remolcados (1)]]</f>
        <v>271489.68</v>
      </c>
      <c r="N91" s="35">
        <f>Tabla1[[#This Row],[TK Remolcados (1)]]*Tabla1[[#This Row],[Form. Media Trenes Remolcados]]</f>
        <v>1675091.3255999999</v>
      </c>
      <c r="O91" s="6"/>
      <c r="P91" s="6"/>
      <c r="Q91" s="89">
        <f>Tabla1[[#This Row],[CK Remolcados (5)]]+Tabla1[[#This Row],[CK Coche Motor (6)]]+Tabla1[[#This Row],[CK Eléctricos (7)]]</f>
        <v>1675091.3255999999</v>
      </c>
      <c r="R91" s="34">
        <f>IFERROR(Tabla1[[#This Row],[Coches Kilómetro (CK) (5+6+7)]]/Q79-1,0)</f>
        <v>-6.1009757085976557E-2</v>
      </c>
      <c r="S91" s="36">
        <v>37</v>
      </c>
      <c r="T91" s="34">
        <f>Tabla1[[#This Row],[Velocidad Comercial Trenes Diésel]]/S79-1</f>
        <v>-1.3333333333333308E-2</v>
      </c>
      <c r="U91" s="36"/>
      <c r="V91" s="34"/>
      <c r="W91" s="36">
        <v>6.17</v>
      </c>
      <c r="X91" s="6"/>
      <c r="Y91" s="6"/>
      <c r="Z91" s="35">
        <f>Tabla1[[#This Row],[Form. Media Trenes Remolcados]]*Tabla1[[#This Row],[Asientos Prom. x C. Remolcados]]*Tabla1[[#This Row],[Trenes Corridos (TC)]]</f>
        <v>2900591.0399999996</v>
      </c>
      <c r="AC91" s="6">
        <v>96</v>
      </c>
      <c r="AF91" s="6">
        <f>+'[2]SM TAB'!$H95</f>
        <v>5202</v>
      </c>
      <c r="AG91" s="6">
        <f>+Tabla1[[#This Row],[Trenes Programados]]-Tabla1[[#This Row],[Trenes Corridos (TC)]]</f>
        <v>305</v>
      </c>
      <c r="AH91" s="89">
        <f>+'[2]SM TAB'!$J95</f>
        <v>4897</v>
      </c>
      <c r="AI91" s="15">
        <f>IFERROR(+Tabla1[[#This Row],[Trenes Corridos (TC)]]/AH79-1,0)</f>
        <v>-4.5791114575214342E-2</v>
      </c>
      <c r="AJ91" s="6">
        <f>+'[2]SM TAB'!$K95</f>
        <v>4564</v>
      </c>
      <c r="AK91" s="6">
        <f>+Tabla1[[#This Row],[Trenes Corridos (TC)]]-Tabla1[[#This Row],[Trenes Puntuales]]</f>
        <v>333</v>
      </c>
      <c r="AL91" s="92">
        <f>Tabla1[[#This Row],[Trenes Puntuales]]/Tabla1[[#This Row],[Trenes Programados]]</f>
        <v>0.87735486351403302</v>
      </c>
      <c r="AM91" s="92">
        <v>0.95</v>
      </c>
      <c r="AN91" s="92" t="str">
        <f>+IF(Tabla1[[#This Row],[Regularidad Absoluta]]&gt;=Tabla1[[#This Row],[RA 95%]],Tabla1[[#This Row],[Regularidad Absoluta]],"")</f>
        <v/>
      </c>
      <c r="AO91" s="92">
        <f>Tabla1[[#This Row],[Trenes Puntuales]]/Tabla1[[#This Row],[Trenes Corridos (TC)]]</f>
        <v>0.93199918317337149</v>
      </c>
      <c r="AP91" s="92">
        <f>Tabla1[[#This Row],[Trenes Corridos (TC)]]/Tabla1[[#This Row],[Trenes Programados]]</f>
        <v>0.94136870434448294</v>
      </c>
      <c r="AQ91" s="92">
        <f>IFERROR(Tabla1[[#This Row],[Regularidad Relativa]]/AO79-1,0)</f>
        <v>-4.9290437677252497E-2</v>
      </c>
      <c r="AR91" s="7">
        <f>+'[3]DATOS SM#Bol por Estación'!$AE75</f>
        <v>3972913</v>
      </c>
      <c r="AS91" s="15">
        <f>+Tabla1[[#This Row],[Pasajeros Pagos (PAX)]]/AR79-1</f>
        <v>-4.3307824194030009E-2</v>
      </c>
      <c r="AT91" s="6">
        <f>+Tabla1[[#This Row],[Pasajeros Pagos (PAX)]]/Tabla1[[#This Row],[Indice Dia Habil]]</f>
        <v>152745.59784698192</v>
      </c>
      <c r="AU91" s="15">
        <f>+Tabla1[[#This Row],[PAX Día Habil]]/AT79-1</f>
        <v>-5.3974518964646445E-2</v>
      </c>
      <c r="AV91" s="6">
        <f>+Tabla1[[#This Row],[Pasajeros Pagos (PAX)]]/Tabla1[[#This Row],[Trenes Corridos (TC)]]</f>
        <v>811.29528282622016</v>
      </c>
      <c r="AW91" s="6">
        <f>+Tabla1[[#This Row],[PAX x Tren]]/Tabla1[[#This Row],[Form. Media Trenes Remolcados]]</f>
        <v>131.49032136567587</v>
      </c>
      <c r="AX91" s="15">
        <f>+Tabla1[[#This Row],[PAX x Coche]]/AW79-1</f>
        <v>1.8852094604317582E-2</v>
      </c>
      <c r="AY91" s="6">
        <v>188</v>
      </c>
      <c r="AZ91" s="9">
        <f>+Tabla1[[#This Row],[PAX Kilómetro]]/Tabla1[[#This Row],[Coches Kilómetro (CK) (5+6+7)]]</f>
        <v>54.716481131063176</v>
      </c>
      <c r="BA91" s="15">
        <f>+Tabla1[[#This Row],[Ocupación Media (PaxKm/CocheKm)]]/AZ79-1</f>
        <v>-2.3379532036666983E-3</v>
      </c>
      <c r="BB91" s="15">
        <f>+Tabla1[[#This Row],[Ocupación Media (PaxKm/CocheKm)]]/Tabla1[[#This Row],[Capacidad x Coche (4xm2)]]</f>
        <v>0.29104511239927222</v>
      </c>
      <c r="BC91" s="15">
        <f>+Tabla1[[#This Row],[% de Ocupación Media PAX]]/BB79-1</f>
        <v>-2.3379532036666983E-3</v>
      </c>
      <c r="BD91" s="35">
        <f>+Tabla1[[#This Row],[Pasajeros Pagos (PAX)]]*Tabla1[[#This Row],[PAX Recorrido Medio]]</f>
        <v>91655102.909999996</v>
      </c>
      <c r="BE91" s="36">
        <v>23.07</v>
      </c>
      <c r="BF91" s="34">
        <f>+Tabla1[[#This Row],[PAX Recorrido Medio]]/BE79-1</f>
        <v>-2.0797962648556823E-2</v>
      </c>
      <c r="BG91" s="35">
        <f>+Tabla1[[#This Row],[Pasajeros Pagos (PAX)]]*CN91</f>
        <v>4047263.6979493555</v>
      </c>
      <c r="BH91" s="123">
        <f t="shared" si="4"/>
        <v>0.19999983890910045</v>
      </c>
      <c r="BI91" s="89">
        <f t="shared" si="3"/>
        <v>4966140.25</v>
      </c>
      <c r="BJ91" s="34">
        <f>+(Tabla1[[#This Row],[Variación % TC]]*0.2)-(Tabla1[[#This Row],[Vaciación % PAX Recorrido Medio]]*0.1)-(Tabla1[[#This Row],[Variación % Ocupación PAX]]*0.5)+(Tabla1[[#This Row],[Variación % RA]]*0.1)+(Tabla1[[#This Row],[Variación % Velocidad Comercial TE]]*0.1)</f>
        <v>-1.0838493816079087E-2</v>
      </c>
      <c r="BK91" s="84">
        <v>2441482.5499999998</v>
      </c>
      <c r="BL91" s="10">
        <f>+Tabla1[[#This Row],[Recaudación Vta. Boletos $]]/Tabla1[[#This Row],[Pasajeros Pagos (PAX)]]</f>
        <v>0.61453209521577734</v>
      </c>
      <c r="BM91" s="15">
        <f>+(Tabla1[[#This Row],[Tarifa Media $]]*44)/CQ91</f>
        <v>4.1036764239117209E-2</v>
      </c>
      <c r="BN91" s="47">
        <f>+Tabla1[[#This Row],[Tarifa Media $]]/CP91</f>
        <v>0.61551692229144372</v>
      </c>
      <c r="BO91" s="80">
        <v>26.01</v>
      </c>
      <c r="BP91" s="74">
        <v>55.44</v>
      </c>
      <c r="BQ91" s="74">
        <f>+Tabla1[[#This Row],[Km. Línea (entre cabeceras) en Servicio]]</f>
        <v>55.44</v>
      </c>
      <c r="BR91" s="35">
        <v>20</v>
      </c>
      <c r="BS91" s="35">
        <v>656</v>
      </c>
      <c r="BT91" s="70">
        <f>+Tabla1[[#This Row],[Recaudación Vta. Boletos $]]/Tabla1[[#This Row],[Km. Línea (entre cabeceras) en Servicio]]</f>
        <v>44038.28553391053</v>
      </c>
      <c r="BU91" s="71">
        <f>+Tabla1[[#This Row],[Recaudación/Km. Línea (PESOS)]]/CP91</f>
        <v>44108.859709445642</v>
      </c>
      <c r="BV91" s="70">
        <f>+Tabla1[[#This Row],[Recaudación Vta. Boletos $]]/Tabla1[[#This Row],[Trenes Corridos (TC)]]</f>
        <v>498.56698999387379</v>
      </c>
      <c r="BW91" s="71">
        <f>+Tabla1[[#This Row],[Recaudación/Trenes Corridos (PESOS)]]/CP91</f>
        <v>499.36597555476141</v>
      </c>
      <c r="BX91" s="70">
        <f>+Tabla1[[#This Row],[Recaudación Vta. Boletos $]]/Tabla1[[#This Row],[Coches Kilómetro (CK) (5+6+7)]]</f>
        <v>1.457522054282913</v>
      </c>
      <c r="BY91" s="71">
        <f>+Tabla1[[#This Row],[Recaudación/Coche Kilómetro (PESOS)]]/CP91</f>
        <v>1.4598578268058024</v>
      </c>
      <c r="BZ91" s="72">
        <f>+Tabla1[[#This Row],[Recaudación Vta. Boletos $]]/Tabla1[[#This Row],[PAX Kilómetro]]</f>
        <v>2.6637715440649218E-2</v>
      </c>
      <c r="CA91" s="73">
        <f>+Tabla1[[#This Row],[Recaudación/Pasajeros Kilómetro (PESOS)]]/CP91</f>
        <v>2.6680404087188719E-2</v>
      </c>
      <c r="CB91" s="70">
        <f>+Tabla1[[#This Row],[Recaudación Vta. Boletos $]]/Tabla1[[#This Row],[Personal]]</f>
        <v>3721.7721798780485</v>
      </c>
      <c r="CC91" s="71">
        <f>+Tabla1[[#This Row],[Recaudación/Personal (PESOS)]]/CP91</f>
        <v>3727.7365583714432</v>
      </c>
      <c r="CD91" s="35">
        <f>+Tabla1[[#This Row],[Pasajeros Pagos (PAX)]]/Tabla1[[#This Row],[Personal]]</f>
        <v>6056.269817073171</v>
      </c>
      <c r="CE91" s="74">
        <f>+Tabla1[[#This Row],[Trenes Corridos (TC)]]/Tabla1[[#This Row],[Personal]]</f>
        <v>7.4649390243902438</v>
      </c>
      <c r="CF91" s="35">
        <f>+Tabla1[[#This Row],[Pasajeros Pagos (PAX)]]/Tabla1[[#This Row],[Km. Línea (entre cabeceras) en Servicio]]</f>
        <v>71661.489898989908</v>
      </c>
      <c r="CG91" s="35">
        <f>+Tabla1[[#This Row],[Pasajeros Pagos (PAX)]]/Tabla1[[#This Row],[Cantidad de Estaciones en Servicio]]</f>
        <v>198645.65</v>
      </c>
      <c r="CH91" s="35">
        <f>+Tabla1[[#This Row],[PAX Kilómetro]]/Tabla1[[#This Row],[Km. Línea (entre cabeceras) en Servicio]]</f>
        <v>1653230.571969697</v>
      </c>
      <c r="CI91" s="35">
        <f>+Tabla1[[#This Row],[Coches Kilómetro (CK) (5+6+7)]]/Tabla1[[#This Row],[Km. Línea (entre cabeceras) en Servicio]]</f>
        <v>30214.489999999998</v>
      </c>
      <c r="CJ91" s="35">
        <f>+[1]!SMar_InfraMR[[#This Row],[Total Coches Remolcados]]</f>
        <v>146</v>
      </c>
      <c r="CK91" s="35">
        <f>+Tabla1[[#This Row],[Pasajeros Pagos (PAX)]]/Tabla1[[#This Row],[Coches en Servicio]]</f>
        <v>27211.732876712329</v>
      </c>
      <c r="CM91" s="12">
        <f>+Tabla1[[#This Row],[PAX x Tren]]</f>
        <v>811.29528282622016</v>
      </c>
      <c r="CN91" s="11">
        <v>1.0187144037509392</v>
      </c>
      <c r="CP91" s="10">
        <v>0.99839999999999995</v>
      </c>
      <c r="CQ91" s="67">
        <v>658.90702375894443</v>
      </c>
      <c r="EA91" s="2">
        <v>2000</v>
      </c>
      <c r="EB91" s="2" t="s">
        <v>2</v>
      </c>
    </row>
    <row r="92" spans="1:132" ht="12.75" customHeight="1" x14ac:dyDescent="0.2">
      <c r="A92" s="91" t="s">
        <v>207</v>
      </c>
      <c r="B92" s="2" t="s">
        <v>3</v>
      </c>
      <c r="C92" s="94">
        <v>36708</v>
      </c>
      <c r="D92" s="4" t="s">
        <v>253</v>
      </c>
      <c r="E92" s="4" t="s">
        <v>251</v>
      </c>
      <c r="F92" s="4" t="s">
        <v>252</v>
      </c>
      <c r="G92" s="4" t="s">
        <v>112</v>
      </c>
      <c r="H92" s="6">
        <f>Tabla1[[#This Row],[Trenes Corridos (TC)]]*Tabla1[[#This Row],[Km. Línea (entre cabeceras) en Servicio]]</f>
        <v>299431.44</v>
      </c>
      <c r="K92" s="89">
        <f>+Tabla1[[#This Row],[TK Remolcados (1)]]+Tabla1[[#This Row],[TK Coche Motor (2)]]+Tabla1[[#This Row],[TK Eléctricos (3)]]</f>
        <v>299431.44</v>
      </c>
      <c r="L92" s="15">
        <f>Tabla1[[#This Row],[Trenes Kilómetro (TK) (1+2+3)]]/K80-1</f>
        <v>4.4634554584339625E-3</v>
      </c>
      <c r="M92" s="6">
        <f>Tabla1[[#This Row],[TK Remolcados (1)]]</f>
        <v>299431.44</v>
      </c>
      <c r="N92" s="35">
        <f>Tabla1[[#This Row],[TK Remolcados (1)]]*Tabla1[[#This Row],[Form. Media Trenes Remolcados]]</f>
        <v>1850486.2992</v>
      </c>
      <c r="O92" s="6"/>
      <c r="P92" s="6"/>
      <c r="Q92" s="89">
        <f>Tabla1[[#This Row],[CK Remolcados (5)]]+Tabla1[[#This Row],[CK Coche Motor (6)]]+Tabla1[[#This Row],[CK Eléctricos (7)]]</f>
        <v>1850486.2992</v>
      </c>
      <c r="R92" s="34">
        <f>IFERROR(Tabla1[[#This Row],[Coches Kilómetro (CK) (5+6+7)]]/Q80-1,0)</f>
        <v>-1.4669181788393271E-2</v>
      </c>
      <c r="S92" s="36">
        <v>37.4</v>
      </c>
      <c r="T92" s="34">
        <f>Tabla1[[#This Row],[Velocidad Comercial Trenes Diésel]]/S80-1</f>
        <v>0</v>
      </c>
      <c r="U92" s="36"/>
      <c r="V92" s="34"/>
      <c r="W92" s="36">
        <v>6.18</v>
      </c>
      <c r="X92" s="6"/>
      <c r="Y92" s="6"/>
      <c r="Z92" s="35">
        <f>Tabla1[[#This Row],[Form. Media Trenes Remolcados]]*Tabla1[[#This Row],[Asientos Prom. x C. Remolcados]]*Tabla1[[#This Row],[Trenes Corridos (TC)]]</f>
        <v>3204305.28</v>
      </c>
      <c r="AC92" s="6">
        <v>96</v>
      </c>
      <c r="AF92" s="6">
        <f>+'[2]SM TAB'!$H96</f>
        <v>5436</v>
      </c>
      <c r="AG92" s="6">
        <f>+Tabla1[[#This Row],[Trenes Programados]]-Tabla1[[#This Row],[Trenes Corridos (TC)]]</f>
        <v>35</v>
      </c>
      <c r="AH92" s="89">
        <f>+'[2]SM TAB'!$J96</f>
        <v>5401</v>
      </c>
      <c r="AI92" s="15">
        <f>IFERROR(+Tabla1[[#This Row],[Trenes Corridos (TC)]]/AH80-1,0)</f>
        <v>4.4634554584339625E-3</v>
      </c>
      <c r="AJ92" s="6">
        <f>+'[2]SM TAB'!$K96</f>
        <v>5244</v>
      </c>
      <c r="AK92" s="6">
        <f>+Tabla1[[#This Row],[Trenes Corridos (TC)]]-Tabla1[[#This Row],[Trenes Puntuales]]</f>
        <v>157</v>
      </c>
      <c r="AL92" s="92">
        <f>Tabla1[[#This Row],[Trenes Puntuales]]/Tabla1[[#This Row],[Trenes Programados]]</f>
        <v>0.96467991169977929</v>
      </c>
      <c r="AM92" s="92">
        <v>0.95</v>
      </c>
      <c r="AN92" s="92">
        <f>+IF(Tabla1[[#This Row],[Regularidad Absoluta]]&gt;=Tabla1[[#This Row],[RA 95%]],Tabla1[[#This Row],[Regularidad Absoluta]],"")</f>
        <v>0.96467991169977929</v>
      </c>
      <c r="AO92" s="92">
        <f>Tabla1[[#This Row],[Trenes Puntuales]]/Tabla1[[#This Row],[Trenes Corridos (TC)]]</f>
        <v>0.97093130901684876</v>
      </c>
      <c r="AP92" s="92">
        <f>Tabla1[[#This Row],[Trenes Corridos (TC)]]/Tabla1[[#This Row],[Trenes Programados]]</f>
        <v>0.99356144223693887</v>
      </c>
      <c r="AQ92" s="92">
        <f>IFERROR(Tabla1[[#This Row],[Regularidad Relativa]]/AO80-1,0)</f>
        <v>-3.1129179714347588E-3</v>
      </c>
      <c r="AR92" s="7">
        <f>+'[3]DATOS SM#Bol por Estación'!$AE76</f>
        <v>4173349</v>
      </c>
      <c r="AS92" s="15">
        <f>+Tabla1[[#This Row],[Pasajeros Pagos (PAX)]]/AR80-1</f>
        <v>-4.0992587329476193E-2</v>
      </c>
      <c r="AT92" s="6">
        <f>+Tabla1[[#This Row],[Pasajeros Pagos (PAX)]]/Tabla1[[#This Row],[Indice Dia Habil]]</f>
        <v>154855.2504638219</v>
      </c>
      <c r="AU92" s="15">
        <f>+Tabla1[[#This Row],[PAX Día Habil]]/AT80-1</f>
        <v>-3.0673027044709866E-2</v>
      </c>
      <c r="AV92" s="6">
        <f>+Tabla1[[#This Row],[Pasajeros Pagos (PAX)]]/Tabla1[[#This Row],[Trenes Corridos (TC)]]</f>
        <v>772.69931494167747</v>
      </c>
      <c r="AW92" s="6">
        <f>+Tabla1[[#This Row],[PAX x Tren]]/Tabla1[[#This Row],[Form. Media Trenes Remolcados]]</f>
        <v>125.03225160868568</v>
      </c>
      <c r="AX92" s="15">
        <f>+Tabla1[[#This Row],[PAX x Coche]]/AW80-1</f>
        <v>-2.6715297090636358E-2</v>
      </c>
      <c r="AY92" s="6">
        <v>188</v>
      </c>
      <c r="AZ92" s="9">
        <f>+Tabla1[[#This Row],[PAX Kilómetro]]/Tabla1[[#This Row],[Coches Kilómetro (CK) (5+6+7)]]</f>
        <v>52.728247521844708</v>
      </c>
      <c r="BA92" s="15">
        <f>+Tabla1[[#This Row],[Ocupación Media (PaxKm/CocheKm)]]/AZ80-1</f>
        <v>-4.5495119378317184E-2</v>
      </c>
      <c r="BB92" s="15">
        <f>+Tabla1[[#This Row],[Ocupación Media (PaxKm/CocheKm)]]/Tabla1[[#This Row],[Capacidad x Coche (4xm2)]]</f>
        <v>0.28046940171193996</v>
      </c>
      <c r="BC92" s="15">
        <f>+Tabla1[[#This Row],[% de Ocupación Media PAX]]/BB80-1</f>
        <v>-4.5495119378317073E-2</v>
      </c>
      <c r="BD92" s="35">
        <f>+Tabla1[[#This Row],[Pasajeros Pagos (PAX)]]*Tabla1[[#This Row],[PAX Recorrido Medio]]</f>
        <v>97572899.61999999</v>
      </c>
      <c r="BE92" s="36">
        <v>23.38</v>
      </c>
      <c r="BF92" s="34">
        <f>+Tabla1[[#This Row],[PAX Recorrido Medio]]/BE80-1</f>
        <v>-1.9295302013422888E-2</v>
      </c>
      <c r="BG92" s="35">
        <f>+Tabla1[[#This Row],[Pasajeros Pagos (PAX)]]*CN92</f>
        <v>4066296.0683425111</v>
      </c>
      <c r="BH92" s="123">
        <f t="shared" si="4"/>
        <v>0.19999984664591375</v>
      </c>
      <c r="BI92" s="89">
        <f t="shared" si="3"/>
        <v>5216685.25</v>
      </c>
      <c r="BJ92" s="34">
        <f>+(Tabla1[[#This Row],[Variación % TC]]*0.2)-(Tabla1[[#This Row],[Vaciación % PAX Recorrido Medio]]*0.1)-(Tabla1[[#This Row],[Variación % Ocupación PAX]]*0.5)+(Tabla1[[#This Row],[Variación % RA]]*0.1)+(Tabla1[[#This Row],[Variación % Velocidad Comercial TE]]*0.1)</f>
        <v>2.5258489185044142E-2</v>
      </c>
      <c r="BK92" s="84">
        <v>2599377.2999999998</v>
      </c>
      <c r="BL92" s="10">
        <f>+Tabla1[[#This Row],[Recaudación Vta. Boletos $]]/Tabla1[[#This Row],[Pasajeros Pagos (PAX)]]</f>
        <v>0.62285164744189858</v>
      </c>
      <c r="BM92" s="15">
        <f>+(Tabla1[[#This Row],[Tarifa Media $]]*44)/CQ92</f>
        <v>4.1383020487277246E-2</v>
      </c>
      <c r="BN92" s="47">
        <f>+Tabla1[[#This Row],[Tarifa Media $]]/CP92</f>
        <v>0.62347512256446302</v>
      </c>
      <c r="BO92" s="80">
        <v>26.95</v>
      </c>
      <c r="BP92" s="74">
        <v>55.44</v>
      </c>
      <c r="BQ92" s="74">
        <f>+Tabla1[[#This Row],[Km. Línea (entre cabeceras) en Servicio]]</f>
        <v>55.44</v>
      </c>
      <c r="BR92" s="35">
        <v>20</v>
      </c>
      <c r="BS92" s="35">
        <v>656</v>
      </c>
      <c r="BT92" s="70">
        <f>+Tabla1[[#This Row],[Recaudación Vta. Boletos $]]/Tabla1[[#This Row],[Km. Línea (entre cabeceras) en Servicio]]</f>
        <v>46886.314935064933</v>
      </c>
      <c r="BU92" s="71">
        <f>+Tabla1[[#This Row],[Recaudación/Km. Línea (PESOS)]]/CP92</f>
        <v>46933.248183248179</v>
      </c>
      <c r="BV92" s="70">
        <f>+Tabla1[[#This Row],[Recaudación Vta. Boletos $]]/Tabla1[[#This Row],[Trenes Corridos (TC)]]</f>
        <v>481.2770412886502</v>
      </c>
      <c r="BW92" s="71">
        <f>+Tabla1[[#This Row],[Recaudación/Trenes Corridos (PESOS)]]/CP92</f>
        <v>481.75880008873895</v>
      </c>
      <c r="BX92" s="70">
        <f>+Tabla1[[#This Row],[Recaudación Vta. Boletos $]]/Tabla1[[#This Row],[Coches Kilómetro (CK) (5+6+7)]]</f>
        <v>1.4046995652568515</v>
      </c>
      <c r="BY92" s="71">
        <f>+Tabla1[[#This Row],[Recaudación/Coche Kilómetro (PESOS)]]/CP92</f>
        <v>1.4061056709277793</v>
      </c>
      <c r="BZ92" s="72">
        <f>+Tabla1[[#This Row],[Recaudación Vta. Boletos $]]/Tabla1[[#This Row],[PAX Kilómetro]]</f>
        <v>2.664036131060302E-2</v>
      </c>
      <c r="CA92" s="73">
        <f>+Tabla1[[#This Row],[Recaudación/Pasajeros Kilómetro (PESOS)]]/CP92</f>
        <v>2.6667028338941964E-2</v>
      </c>
      <c r="CB92" s="70">
        <f>+Tabla1[[#This Row],[Recaudación Vta. Boletos $]]/Tabla1[[#This Row],[Personal]]</f>
        <v>3962.465396341463</v>
      </c>
      <c r="CC92" s="71">
        <f>+Tabla1[[#This Row],[Recaudación/Personal (PESOS)]]/CP92</f>
        <v>3966.4318281696328</v>
      </c>
      <c r="CD92" s="35">
        <f>+Tabla1[[#This Row],[Pasajeros Pagos (PAX)]]/Tabla1[[#This Row],[Personal]]</f>
        <v>6361.8125</v>
      </c>
      <c r="CE92" s="74">
        <f>+Tabla1[[#This Row],[Trenes Corridos (TC)]]/Tabla1[[#This Row],[Personal]]</f>
        <v>8.2332317073170724</v>
      </c>
      <c r="CF92" s="35">
        <f>+Tabla1[[#This Row],[Pasajeros Pagos (PAX)]]/Tabla1[[#This Row],[Km. Línea (entre cabeceras) en Servicio]]</f>
        <v>75276.857864357866</v>
      </c>
      <c r="CG92" s="35">
        <f>+Tabla1[[#This Row],[Pasajeros Pagos (PAX)]]/Tabla1[[#This Row],[Cantidad de Estaciones en Servicio]]</f>
        <v>208667.45</v>
      </c>
      <c r="CH92" s="35">
        <f>+Tabla1[[#This Row],[PAX Kilómetro]]/Tabla1[[#This Row],[Km. Línea (entre cabeceras) en Servicio]]</f>
        <v>1759972.9368686867</v>
      </c>
      <c r="CI92" s="35">
        <f>+Tabla1[[#This Row],[Coches Kilómetro (CK) (5+6+7)]]/Tabla1[[#This Row],[Km. Línea (entre cabeceras) en Servicio]]</f>
        <v>33378.18</v>
      </c>
      <c r="CJ92" s="35">
        <f>+[1]!SMar_InfraMR[[#This Row],[Total Coches Remolcados]]</f>
        <v>146</v>
      </c>
      <c r="CK92" s="35">
        <f>+Tabla1[[#This Row],[Pasajeros Pagos (PAX)]]/Tabla1[[#This Row],[Coches en Servicio]]</f>
        <v>28584.582191780821</v>
      </c>
      <c r="CM92" s="12">
        <f>+Tabla1[[#This Row],[PAX x Tren]]</f>
        <v>772.69931494167747</v>
      </c>
      <c r="CN92" s="11">
        <v>0.97434843535551685</v>
      </c>
      <c r="CP92" s="10">
        <v>0.999</v>
      </c>
      <c r="CQ92" s="67">
        <v>662.23954087326831</v>
      </c>
      <c r="EA92" s="2">
        <v>2000</v>
      </c>
      <c r="EB92" s="2" t="s">
        <v>3</v>
      </c>
    </row>
    <row r="93" spans="1:132" ht="12.75" customHeight="1" x14ac:dyDescent="0.2">
      <c r="A93" s="91" t="s">
        <v>207</v>
      </c>
      <c r="B93" s="2" t="s">
        <v>4</v>
      </c>
      <c r="C93" s="94">
        <v>36739</v>
      </c>
      <c r="D93" s="4" t="s">
        <v>253</v>
      </c>
      <c r="E93" s="4" t="s">
        <v>251</v>
      </c>
      <c r="F93" s="4" t="s">
        <v>252</v>
      </c>
      <c r="G93" s="4" t="s">
        <v>112</v>
      </c>
      <c r="H93" s="6">
        <f>Tabla1[[#This Row],[Trenes Corridos (TC)]]*Tabla1[[#This Row],[Km. Línea (entre cabeceras) en Servicio]]</f>
        <v>300762</v>
      </c>
      <c r="K93" s="89">
        <f>+Tabla1[[#This Row],[TK Remolcados (1)]]+Tabla1[[#This Row],[TK Coche Motor (2)]]+Tabla1[[#This Row],[TK Eléctricos (3)]]</f>
        <v>300762</v>
      </c>
      <c r="L93" s="15">
        <f>Tabla1[[#This Row],[Trenes Kilómetro (TK) (1+2+3)]]/K81-1</f>
        <v>1.5537251965556109E-2</v>
      </c>
      <c r="M93" s="6">
        <f>Tabla1[[#This Row],[TK Remolcados (1)]]</f>
        <v>300762</v>
      </c>
      <c r="N93" s="35">
        <f>Tabla1[[#This Row],[TK Remolcados (1)]]*Tabla1[[#This Row],[Form. Media Trenes Remolcados]]</f>
        <v>1858709.16</v>
      </c>
      <c r="O93" s="6"/>
      <c r="P93" s="6"/>
      <c r="Q93" s="89">
        <f>Tabla1[[#This Row],[CK Remolcados (5)]]+Tabla1[[#This Row],[CK Coche Motor (6)]]+Tabla1[[#This Row],[CK Eléctricos (7)]]</f>
        <v>1858709.16</v>
      </c>
      <c r="R93" s="34">
        <f>IFERROR(Tabla1[[#This Row],[Coches Kilómetro (CK) (5+6+7)]]/Q81-1,0)</f>
        <v>-3.8063147385497542E-3</v>
      </c>
      <c r="S93" s="36">
        <v>37.4</v>
      </c>
      <c r="T93" s="34">
        <f>Tabla1[[#This Row],[Velocidad Comercial Trenes Diésel]]/S81-1</f>
        <v>0</v>
      </c>
      <c r="U93" s="36"/>
      <c r="V93" s="34"/>
      <c r="W93" s="36">
        <v>6.18</v>
      </c>
      <c r="X93" s="6"/>
      <c r="Y93" s="6"/>
      <c r="Z93" s="35">
        <f>Tabla1[[#This Row],[Form. Media Trenes Remolcados]]*Tabla1[[#This Row],[Asientos Prom. x C. Remolcados]]*Tabla1[[#This Row],[Trenes Corridos (TC)]]</f>
        <v>3218544</v>
      </c>
      <c r="AC93" s="6">
        <v>96</v>
      </c>
      <c r="AF93" s="6">
        <f>+'[2]SM TAB'!$H97</f>
        <v>5454</v>
      </c>
      <c r="AG93" s="6">
        <f>+Tabla1[[#This Row],[Trenes Programados]]-Tabla1[[#This Row],[Trenes Corridos (TC)]]</f>
        <v>29</v>
      </c>
      <c r="AH93" s="89">
        <f>+'[2]SM TAB'!$J97</f>
        <v>5425</v>
      </c>
      <c r="AI93" s="15">
        <f>IFERROR(+Tabla1[[#This Row],[Trenes Corridos (TC)]]/AH81-1,0)</f>
        <v>1.5537251965555887E-2</v>
      </c>
      <c r="AJ93" s="6">
        <f>+'[2]SM TAB'!$K97</f>
        <v>5314</v>
      </c>
      <c r="AK93" s="6">
        <f>+Tabla1[[#This Row],[Trenes Corridos (TC)]]-Tabla1[[#This Row],[Trenes Puntuales]]</f>
        <v>111</v>
      </c>
      <c r="AL93" s="92">
        <f>Tabla1[[#This Row],[Trenes Puntuales]]/Tabla1[[#This Row],[Trenes Programados]]</f>
        <v>0.97433076640997429</v>
      </c>
      <c r="AM93" s="92">
        <v>0.95</v>
      </c>
      <c r="AN93" s="92">
        <f>+IF(Tabla1[[#This Row],[Regularidad Absoluta]]&gt;=Tabla1[[#This Row],[RA 95%]],Tabla1[[#This Row],[Regularidad Absoluta]],"")</f>
        <v>0.97433076640997429</v>
      </c>
      <c r="AO93" s="92">
        <f>Tabla1[[#This Row],[Trenes Puntuales]]/Tabla1[[#This Row],[Trenes Corridos (TC)]]</f>
        <v>0.97953917050691242</v>
      </c>
      <c r="AP93" s="92">
        <f>Tabla1[[#This Row],[Trenes Corridos (TC)]]/Tabla1[[#This Row],[Trenes Programados]]</f>
        <v>0.99468280161349465</v>
      </c>
      <c r="AQ93" s="92">
        <f>IFERROR(Tabla1[[#This Row],[Regularidad Relativa]]/AO81-1,0)</f>
        <v>-2.1551775652315364E-3</v>
      </c>
      <c r="AR93" s="7">
        <f>+'[3]DATOS SM#Bol por Estación'!$AE77</f>
        <v>4392189</v>
      </c>
      <c r="AS93" s="15">
        <f>+Tabla1[[#This Row],[Pasajeros Pagos (PAX)]]/AR81-1</f>
        <v>1.6057740687405619E-2</v>
      </c>
      <c r="AT93" s="6">
        <f>+Tabla1[[#This Row],[Pasajeros Pagos (PAX)]]/Tabla1[[#This Row],[Indice Dia Habil]]</f>
        <v>161240.41850220266</v>
      </c>
      <c r="AU93" s="15">
        <f>+Tabla1[[#This Row],[PAX Día Habil]]/AT81-1</f>
        <v>-1.4155430015854176E-2</v>
      </c>
      <c r="AV93" s="6">
        <f>+Tabla1[[#This Row],[Pasajeros Pagos (PAX)]]/Tabla1[[#This Row],[Trenes Corridos (TC)]]</f>
        <v>809.62009216589865</v>
      </c>
      <c r="AW93" s="6">
        <f>+Tabla1[[#This Row],[PAX x Tren]]/Tabla1[[#This Row],[Form. Media Trenes Remolcados]]</f>
        <v>131.00648740548522</v>
      </c>
      <c r="AX93" s="15">
        <f>+Tabla1[[#This Row],[PAX x Coche]]/AW81-1</f>
        <v>1.9939953163567781E-2</v>
      </c>
      <c r="AY93" s="6">
        <v>188</v>
      </c>
      <c r="AZ93" s="9">
        <f>+Tabla1[[#This Row],[PAX Kilómetro]]/Tabla1[[#This Row],[Coches Kilómetro (CK) (5+6+7)]]</f>
        <v>54.278842274603093</v>
      </c>
      <c r="BA93" s="15">
        <f>+Tabla1[[#This Row],[Ocupación Media (PaxKm/CocheKm)]]/AZ81-1</f>
        <v>-3.062947907780611E-3</v>
      </c>
      <c r="BB93" s="15">
        <f>+Tabla1[[#This Row],[Ocupación Media (PaxKm/CocheKm)]]/Tabla1[[#This Row],[Capacidad x Coche (4xm2)]]</f>
        <v>0.28871724614150579</v>
      </c>
      <c r="BC93" s="15">
        <f>+Tabla1[[#This Row],[% de Ocupación Media PAX]]/BB81-1</f>
        <v>-3.062947907780833E-3</v>
      </c>
      <c r="BD93" s="35">
        <f>+Tabla1[[#This Row],[Pasajeros Pagos (PAX)]]*Tabla1[[#This Row],[PAX Recorrido Medio]]</f>
        <v>100888581.33</v>
      </c>
      <c r="BE93" s="36">
        <v>22.97</v>
      </c>
      <c r="BF93" s="34">
        <f>+Tabla1[[#This Row],[PAX Recorrido Medio]]/BE81-1</f>
        <v>-2.2553191489361746E-2</v>
      </c>
      <c r="BG93" s="35">
        <f>+Tabla1[[#This Row],[Pasajeros Pagos (PAX)]]*CN93</f>
        <v>4250044.705614185</v>
      </c>
      <c r="BH93" s="123">
        <f t="shared" si="4"/>
        <v>0.19999985428675393</v>
      </c>
      <c r="BI93" s="89">
        <f t="shared" si="3"/>
        <v>5490235.25</v>
      </c>
      <c r="BJ93" s="34">
        <f>+(Tabla1[[#This Row],[Variación % TC]]*0.2)-(Tabla1[[#This Row],[Vaciación % PAX Recorrido Medio]]*0.1)-(Tabla1[[#This Row],[Variación % Ocupación PAX]]*0.5)+(Tabla1[[#This Row],[Variación % RA]]*0.1)+(Tabla1[[#This Row],[Variación % Velocidad Comercial TE]]*0.1)</f>
        <v>6.6787257394146154E-3</v>
      </c>
      <c r="BK93" s="84">
        <v>2693065.2</v>
      </c>
      <c r="BL93" s="10">
        <f>+Tabla1[[#This Row],[Recaudación Vta. Boletos $]]/Tabla1[[#This Row],[Pasajeros Pagos (PAX)]]</f>
        <v>0.61314875111248635</v>
      </c>
      <c r="BM93" s="15">
        <f>+(Tabla1[[#This Row],[Tarifa Media $]]*44)/CQ93</f>
        <v>4.0534371485667658E-2</v>
      </c>
      <c r="BN93" s="47">
        <f>+Tabla1[[#This Row],[Tarifa Media $]]/CP93</f>
        <v>0.61400836282043492</v>
      </c>
      <c r="BO93" s="80">
        <v>27.24</v>
      </c>
      <c r="BP93" s="74">
        <v>55.44</v>
      </c>
      <c r="BQ93" s="74">
        <f>+Tabla1[[#This Row],[Km. Línea (entre cabeceras) en Servicio]]</f>
        <v>55.44</v>
      </c>
      <c r="BR93" s="35">
        <v>20</v>
      </c>
      <c r="BS93" s="35">
        <v>656</v>
      </c>
      <c r="BT93" s="70">
        <f>+Tabla1[[#This Row],[Recaudación Vta. Boletos $]]/Tabla1[[#This Row],[Km. Línea (entre cabeceras) en Servicio]]</f>
        <v>48576.212121212127</v>
      </c>
      <c r="BU93" s="71">
        <f>+Tabla1[[#This Row],[Recaudación/Km. Línea (PESOS)]]/CP93</f>
        <v>48644.314161037575</v>
      </c>
      <c r="BV93" s="70">
        <f>+Tabla1[[#This Row],[Recaudación Vta. Boletos $]]/Tabla1[[#This Row],[Trenes Corridos (TC)]]</f>
        <v>496.41754838709682</v>
      </c>
      <c r="BW93" s="71">
        <f>+Tabla1[[#This Row],[Recaudación/Trenes Corridos (PESOS)]]/CP93</f>
        <v>497.11350729731305</v>
      </c>
      <c r="BX93" s="70">
        <f>+Tabla1[[#This Row],[Recaudación Vta. Boletos $]]/Tabla1[[#This Row],[Coches Kilómetro (CK) (5+6+7)]]</f>
        <v>1.448890045820832</v>
      </c>
      <c r="BY93" s="71">
        <f>+Tabla1[[#This Row],[Recaudación/Coche Kilómetro (PESOS)]]/CP93</f>
        <v>1.4509213356907991</v>
      </c>
      <c r="BZ93" s="72">
        <f>+Tabla1[[#This Row],[Recaudación Vta. Boletos $]]/Tabla1[[#This Row],[PAX Kilómetro]]</f>
        <v>2.6693458907813945E-2</v>
      </c>
      <c r="CA93" s="73">
        <f>+Tabla1[[#This Row],[Recaudación/Pasajeros Kilómetro (PESOS)]]/CP93</f>
        <v>2.6730882142813883E-2</v>
      </c>
      <c r="CB93" s="70">
        <f>+Tabla1[[#This Row],[Recaudación Vta. Boletos $]]/Tabla1[[#This Row],[Personal]]</f>
        <v>4105.2823170731708</v>
      </c>
      <c r="CC93" s="71">
        <f>+Tabla1[[#This Row],[Recaudación/Personal (PESOS)]]/CP93</f>
        <v>4111.0377699511018</v>
      </c>
      <c r="CD93" s="35">
        <f>+Tabla1[[#This Row],[Pasajeros Pagos (PAX)]]/Tabla1[[#This Row],[Personal]]</f>
        <v>6695.4100609756097</v>
      </c>
      <c r="CE93" s="74">
        <f>+Tabla1[[#This Row],[Trenes Corridos (TC)]]/Tabla1[[#This Row],[Personal]]</f>
        <v>8.2698170731707314</v>
      </c>
      <c r="CF93" s="35">
        <f>+Tabla1[[#This Row],[Pasajeros Pagos (PAX)]]/Tabla1[[#This Row],[Km. Línea (entre cabeceras) en Servicio]]</f>
        <v>79224.188311688311</v>
      </c>
      <c r="CG93" s="35">
        <f>+Tabla1[[#This Row],[Pasajeros Pagos (PAX)]]/Tabla1[[#This Row],[Cantidad de Estaciones en Servicio]]</f>
        <v>219609.45</v>
      </c>
      <c r="CH93" s="35">
        <f>+Tabla1[[#This Row],[PAX Kilómetro]]/Tabla1[[#This Row],[Km. Línea (entre cabeceras) en Servicio]]</f>
        <v>1819779.6055194805</v>
      </c>
      <c r="CI93" s="35">
        <f>+Tabla1[[#This Row],[Coches Kilómetro (CK) (5+6+7)]]/Tabla1[[#This Row],[Km. Línea (entre cabeceras) en Servicio]]</f>
        <v>33526.5</v>
      </c>
      <c r="CJ93" s="35">
        <f>+[1]!SMar_InfraMR[[#This Row],[Total Coches Remolcados]]</f>
        <v>146</v>
      </c>
      <c r="CK93" s="35">
        <f>+Tabla1[[#This Row],[Pasajeros Pagos (PAX)]]/Tabla1[[#This Row],[Coches en Servicio]]</f>
        <v>30083.486301369863</v>
      </c>
      <c r="CM93" s="12">
        <f>+Tabla1[[#This Row],[PAX x Tren]]</f>
        <v>809.62009216589865</v>
      </c>
      <c r="CN93" s="11">
        <v>0.96763702691623354</v>
      </c>
      <c r="CP93" s="10">
        <v>0.99860000000000004</v>
      </c>
      <c r="CQ93" s="67">
        <v>665.57205798759219</v>
      </c>
      <c r="EA93" s="2">
        <v>2000</v>
      </c>
      <c r="EB93" s="2" t="s">
        <v>4</v>
      </c>
    </row>
    <row r="94" spans="1:132" ht="12.75" customHeight="1" x14ac:dyDescent="0.2">
      <c r="A94" s="91" t="s">
        <v>207</v>
      </c>
      <c r="B94" s="2" t="s">
        <v>11</v>
      </c>
      <c r="C94" s="94">
        <v>36770</v>
      </c>
      <c r="D94" s="4" t="s">
        <v>253</v>
      </c>
      <c r="E94" s="4" t="s">
        <v>251</v>
      </c>
      <c r="F94" s="4" t="s">
        <v>252</v>
      </c>
      <c r="G94" s="4" t="s">
        <v>112</v>
      </c>
      <c r="H94" s="6">
        <f>Tabla1[[#This Row],[Trenes Corridos (TC)]]*Tabla1[[#This Row],[Km. Línea (entre cabeceras) en Servicio]]</f>
        <v>292390.56</v>
      </c>
      <c r="K94" s="89">
        <f>+Tabla1[[#This Row],[TK Remolcados (1)]]+Tabla1[[#This Row],[TK Coche Motor (2)]]+Tabla1[[#This Row],[TK Eléctricos (3)]]</f>
        <v>292390.56</v>
      </c>
      <c r="L94" s="15">
        <f>Tabla1[[#This Row],[Trenes Kilómetro (TK) (1+2+3)]]/K82-1</f>
        <v>-1.5145778114351582E-3</v>
      </c>
      <c r="M94" s="6">
        <f>Tabla1[[#This Row],[TK Remolcados (1)]]</f>
        <v>292390.56</v>
      </c>
      <c r="N94" s="35">
        <f>Tabla1[[#This Row],[TK Remolcados (1)]]*Tabla1[[#This Row],[Form. Media Trenes Remolcados]]</f>
        <v>1806973.6608</v>
      </c>
      <c r="O94" s="6"/>
      <c r="P94" s="6"/>
      <c r="Q94" s="89">
        <f>Tabla1[[#This Row],[CK Remolcados (5)]]+Tabla1[[#This Row],[CK Coche Motor (6)]]+Tabla1[[#This Row],[CK Eléctricos (7)]]</f>
        <v>1806973.6608</v>
      </c>
      <c r="R94" s="34">
        <f>IFERROR(Tabla1[[#This Row],[Coches Kilómetro (CK) (5+6+7)]]/Q82-1,0)</f>
        <v>-2.0533347757884068E-2</v>
      </c>
      <c r="S94" s="36">
        <v>37.200000000000003</v>
      </c>
      <c r="T94" s="34">
        <f>Tabla1[[#This Row],[Velocidad Comercial Trenes Diésel]]/S82-1</f>
        <v>-5.3475935828876109E-3</v>
      </c>
      <c r="U94" s="36"/>
      <c r="V94" s="34"/>
      <c r="W94" s="36">
        <v>6.18</v>
      </c>
      <c r="X94" s="6"/>
      <c r="Y94" s="6"/>
      <c r="Z94" s="35">
        <f>Tabla1[[#This Row],[Form. Media Trenes Remolcados]]*Tabla1[[#This Row],[Asientos Prom. x C. Remolcados]]*Tabla1[[#This Row],[Trenes Corridos (TC)]]</f>
        <v>3128958.7199999997</v>
      </c>
      <c r="AC94" s="6">
        <v>96</v>
      </c>
      <c r="AF94" s="6">
        <f>+'[2]SM TAB'!$H98</f>
        <v>5324</v>
      </c>
      <c r="AG94" s="6">
        <f>+Tabla1[[#This Row],[Trenes Programados]]-Tabla1[[#This Row],[Trenes Corridos (TC)]]</f>
        <v>50</v>
      </c>
      <c r="AH94" s="89">
        <f>+'[2]SM TAB'!$J98</f>
        <v>5274</v>
      </c>
      <c r="AI94" s="15">
        <f>IFERROR(+Tabla1[[#This Row],[Trenes Corridos (TC)]]/AH82-1,0)</f>
        <v>-1.5145778114350472E-3</v>
      </c>
      <c r="AJ94" s="6">
        <f>+'[2]SM TAB'!$K98</f>
        <v>5028</v>
      </c>
      <c r="AK94" s="6">
        <f>+Tabla1[[#This Row],[Trenes Corridos (TC)]]-Tabla1[[#This Row],[Trenes Puntuales]]</f>
        <v>246</v>
      </c>
      <c r="AL94" s="92">
        <f>Tabla1[[#This Row],[Trenes Puntuales]]/Tabla1[[#This Row],[Trenes Programados]]</f>
        <v>0.94440270473328325</v>
      </c>
      <c r="AM94" s="92">
        <v>0.95</v>
      </c>
      <c r="AN94" s="92" t="str">
        <f>+IF(Tabla1[[#This Row],[Regularidad Absoluta]]&gt;=Tabla1[[#This Row],[RA 95%]],Tabla1[[#This Row],[Regularidad Absoluta]],"")</f>
        <v/>
      </c>
      <c r="AO94" s="92">
        <f>Tabla1[[#This Row],[Trenes Puntuales]]/Tabla1[[#This Row],[Trenes Corridos (TC)]]</f>
        <v>0.95335608646188852</v>
      </c>
      <c r="AP94" s="92">
        <f>Tabla1[[#This Row],[Trenes Corridos (TC)]]/Tabla1[[#This Row],[Trenes Programados]]</f>
        <v>0.99060856498873029</v>
      </c>
      <c r="AQ94" s="92">
        <f>IFERROR(Tabla1[[#This Row],[Regularidad Relativa]]/AO82-1,0)</f>
        <v>-2.2208378894816416E-2</v>
      </c>
      <c r="AR94" s="7">
        <f>+'[3]DATOS SM#Bol por Estación'!$AE78</f>
        <v>4315889</v>
      </c>
      <c r="AS94" s="15">
        <f>+Tabla1[[#This Row],[Pasajeros Pagos (PAX)]]/AR82-1</f>
        <v>-2.3181035282721196E-2</v>
      </c>
      <c r="AT94" s="6">
        <f>+Tabla1[[#This Row],[Pasajeros Pagos (PAX)]]/Tabla1[[#This Row],[Indice Dia Habil]]</f>
        <v>163048.31885153003</v>
      </c>
      <c r="AU94" s="15">
        <f>+Tabla1[[#This Row],[PAX Día Habil]]/AT82-1</f>
        <v>-1.2479203028546215E-2</v>
      </c>
      <c r="AV94" s="6">
        <f>+Tabla1[[#This Row],[Pasajeros Pagos (PAX)]]/Tabla1[[#This Row],[Trenes Corridos (TC)]]</f>
        <v>818.33314372392874</v>
      </c>
      <c r="AW94" s="6">
        <f>+Tabla1[[#This Row],[PAX x Tren]]/Tabla1[[#This Row],[Form. Media Trenes Remolcados]]</f>
        <v>132.41636629837035</v>
      </c>
      <c r="AX94" s="15">
        <f>+Tabla1[[#This Row],[PAX x Coche]]/AW82-1</f>
        <v>-2.7031931294203559E-3</v>
      </c>
      <c r="AY94" s="6">
        <v>188</v>
      </c>
      <c r="AZ94" s="9">
        <f>+Tabla1[[#This Row],[PAX Kilómetro]]/Tabla1[[#This Row],[Coches Kilómetro (CK) (5+6+7)]]</f>
        <v>55.054062827875839</v>
      </c>
      <c r="BA94" s="15">
        <f>+Tabla1[[#This Row],[Ocupación Media (PaxKm/CocheKm)]]/AZ82-1</f>
        <v>-2.2216444135820468E-2</v>
      </c>
      <c r="BB94" s="15">
        <f>+Tabla1[[#This Row],[Ocupación Media (PaxKm/CocheKm)]]/Tabla1[[#This Row],[Capacidad x Coche (4xm2)]]</f>
        <v>0.29284075972274382</v>
      </c>
      <c r="BC94" s="15">
        <f>+Tabla1[[#This Row],[% de Ocupación Media PAX]]/BB82-1</f>
        <v>-2.2216444135820468E-2</v>
      </c>
      <c r="BD94" s="35">
        <f>+Tabla1[[#This Row],[Pasajeros Pagos (PAX)]]*Tabla1[[#This Row],[PAX Recorrido Medio]]</f>
        <v>99481241.450000003</v>
      </c>
      <c r="BE94" s="36">
        <v>23.05</v>
      </c>
      <c r="BF94" s="34">
        <f>+Tabla1[[#This Row],[PAX Recorrido Medio]]/BE82-1</f>
        <v>-1.9566142067205528E-2</v>
      </c>
      <c r="BG94" s="35">
        <f>+Tabla1[[#This Row],[Pasajeros Pagos (PAX)]]*CN94</f>
        <v>4175923.7512117773</v>
      </c>
      <c r="BH94" s="123">
        <f t="shared" si="4"/>
        <v>0.19999985171070933</v>
      </c>
      <c r="BI94" s="89">
        <f t="shared" si="3"/>
        <v>5394860.25</v>
      </c>
      <c r="BJ94" s="34">
        <f>+(Tabla1[[#This Row],[Variación % TC]]*0.2)-(Tabla1[[#This Row],[Vaciación % PAX Recorrido Medio]]*0.1)-(Tabla1[[#This Row],[Variación % Ocupación PAX]]*0.5)+(Tabla1[[#This Row],[Variación % RA]]*0.1)+(Tabla1[[#This Row],[Variación % Velocidad Comercial TE]]*0.1)</f>
        <v>1.0541082822862136E-2</v>
      </c>
      <c r="BK94" s="84">
        <v>2656107.5499999998</v>
      </c>
      <c r="BL94" s="10">
        <f>+Tabla1[[#This Row],[Recaudación Vta. Boletos $]]/Tabla1[[#This Row],[Pasajeros Pagos (PAX)]]</f>
        <v>0.61542536195903086</v>
      </c>
      <c r="BM94" s="15">
        <f>+(Tabla1[[#This Row],[Tarifa Media $]]*44)/CQ94</f>
        <v>4.0482180768567133E-2</v>
      </c>
      <c r="BN94" s="47">
        <f>+Tabla1[[#This Row],[Tarifa Media $]]/CP94</f>
        <v>0.616103075341907</v>
      </c>
      <c r="BO94" s="80">
        <v>26.47</v>
      </c>
      <c r="BP94" s="74">
        <v>55.44</v>
      </c>
      <c r="BQ94" s="74">
        <f>+Tabla1[[#This Row],[Km. Línea (entre cabeceras) en Servicio]]</f>
        <v>55.44</v>
      </c>
      <c r="BR94" s="35">
        <v>20</v>
      </c>
      <c r="BS94" s="35">
        <v>656</v>
      </c>
      <c r="BT94" s="70">
        <f>+Tabla1[[#This Row],[Recaudación Vta. Boletos $]]/Tabla1[[#This Row],[Km. Línea (entre cabeceras) en Servicio]]</f>
        <v>47909.587842712841</v>
      </c>
      <c r="BU94" s="71">
        <f>+Tabla1[[#This Row],[Recaudación/Km. Línea (PESOS)]]/CP94</f>
        <v>47962.346423778996</v>
      </c>
      <c r="BV94" s="70">
        <f>+Tabla1[[#This Row],[Recaudación Vta. Boletos $]]/Tabla1[[#This Row],[Trenes Corridos (TC)]]</f>
        <v>503.62297117937044</v>
      </c>
      <c r="BW94" s="71">
        <f>+Tabla1[[#This Row],[Recaudación/Trenes Corridos (PESOS)]]/CP94</f>
        <v>504.17756650252323</v>
      </c>
      <c r="BX94" s="70">
        <f>+Tabla1[[#This Row],[Recaudación Vta. Boletos $]]/Tabla1[[#This Row],[Coches Kilómetro (CK) (5+6+7)]]</f>
        <v>1.4699204574039355</v>
      </c>
      <c r="BY94" s="71">
        <f>+Tabla1[[#This Row],[Recaudación/Coche Kilómetro (PESOS)]]/CP94</f>
        <v>1.4715391504694519</v>
      </c>
      <c r="BZ94" s="72">
        <f>+Tabla1[[#This Row],[Recaudación Vta. Boletos $]]/Tabla1[[#This Row],[PAX Kilómetro]]</f>
        <v>2.669958186373236E-2</v>
      </c>
      <c r="CA94" s="73">
        <f>+Tabla1[[#This Row],[Recaudación/Pasajeros Kilómetro (PESOS)]]/CP94</f>
        <v>2.6728983745852797E-2</v>
      </c>
      <c r="CB94" s="70">
        <f>+Tabla1[[#This Row],[Recaudación Vta. Boletos $]]/Tabla1[[#This Row],[Personal]]</f>
        <v>4048.9444359756094</v>
      </c>
      <c r="CC94" s="71">
        <f>+Tabla1[[#This Row],[Recaudación/Personal (PESOS)]]/CP94</f>
        <v>4053.4031794730295</v>
      </c>
      <c r="CD94" s="35">
        <f>+Tabla1[[#This Row],[Pasajeros Pagos (PAX)]]/Tabla1[[#This Row],[Personal]]</f>
        <v>6579.0990853658541</v>
      </c>
      <c r="CE94" s="74">
        <f>+Tabla1[[#This Row],[Trenes Corridos (TC)]]/Tabla1[[#This Row],[Personal]]</f>
        <v>8.0396341463414629</v>
      </c>
      <c r="CF94" s="35">
        <f>+Tabla1[[#This Row],[Pasajeros Pagos (PAX)]]/Tabla1[[#This Row],[Km. Línea (entre cabeceras) en Servicio]]</f>
        <v>77847.925685425682</v>
      </c>
      <c r="CG94" s="35">
        <f>+Tabla1[[#This Row],[Pasajeros Pagos (PAX)]]/Tabla1[[#This Row],[Cantidad de Estaciones en Servicio]]</f>
        <v>215794.45</v>
      </c>
      <c r="CH94" s="35">
        <f>+Tabla1[[#This Row],[PAX Kilómetro]]/Tabla1[[#This Row],[Km. Línea (entre cabeceras) en Servicio]]</f>
        <v>1794394.6870490622</v>
      </c>
      <c r="CI94" s="35">
        <f>+Tabla1[[#This Row],[Coches Kilómetro (CK) (5+6+7)]]/Tabla1[[#This Row],[Km. Línea (entre cabeceras) en Servicio]]</f>
        <v>32593.32</v>
      </c>
      <c r="CJ94" s="35">
        <f>+[1]!SMar_InfraMR[[#This Row],[Total Coches Remolcados]]</f>
        <v>146</v>
      </c>
      <c r="CK94" s="35">
        <f>+Tabla1[[#This Row],[Pasajeros Pagos (PAX)]]/Tabla1[[#This Row],[Coches en Servicio]]</f>
        <v>29560.883561643837</v>
      </c>
      <c r="CM94" s="12">
        <f>+Tabla1[[#This Row],[PAX x Tren]]</f>
        <v>818.33314372392874</v>
      </c>
      <c r="CN94" s="11">
        <v>0.96756977559241619</v>
      </c>
      <c r="CP94" s="10">
        <v>0.99890000000000001</v>
      </c>
      <c r="CQ94" s="67">
        <v>668.90457510191607</v>
      </c>
      <c r="EA94" s="2">
        <v>2000</v>
      </c>
      <c r="EB94" s="2" t="s">
        <v>11</v>
      </c>
    </row>
    <row r="95" spans="1:132" ht="12.75" customHeight="1" x14ac:dyDescent="0.2">
      <c r="A95" s="91" t="s">
        <v>207</v>
      </c>
      <c r="B95" s="2" t="s">
        <v>5</v>
      </c>
      <c r="C95" s="94">
        <v>36800</v>
      </c>
      <c r="D95" s="4" t="s">
        <v>253</v>
      </c>
      <c r="E95" s="4" t="s">
        <v>251</v>
      </c>
      <c r="F95" s="4" t="s">
        <v>252</v>
      </c>
      <c r="G95" s="4" t="s">
        <v>112</v>
      </c>
      <c r="H95" s="6">
        <f>Tabla1[[#This Row],[Trenes Corridos (TC)]]*Tabla1[[#This Row],[Km. Línea (entre cabeceras) en Servicio]]</f>
        <v>297213.83999999997</v>
      </c>
      <c r="K95" s="89">
        <f>+Tabla1[[#This Row],[TK Remolcados (1)]]+Tabla1[[#This Row],[TK Coche Motor (2)]]+Tabla1[[#This Row],[TK Eléctricos (3)]]</f>
        <v>297213.83999999997</v>
      </c>
      <c r="L95" s="15">
        <f>Tabla1[[#This Row],[Trenes Kilómetro (TK) (1+2+3)]]/K83-1</f>
        <v>6.3825793129339559E-3</v>
      </c>
      <c r="M95" s="6">
        <f>Tabla1[[#This Row],[TK Remolcados (1)]]</f>
        <v>297213.83999999997</v>
      </c>
      <c r="N95" s="35">
        <f>Tabla1[[#This Row],[TK Remolcados (1)]]*Tabla1[[#This Row],[Form. Media Trenes Remolcados]]</f>
        <v>1839753.6695999999</v>
      </c>
      <c r="O95" s="6"/>
      <c r="P95" s="6"/>
      <c r="Q95" s="89">
        <f>Tabla1[[#This Row],[CK Remolcados (5)]]+Tabla1[[#This Row],[CK Coche Motor (6)]]+Tabla1[[#This Row],[CK Eléctricos (7)]]</f>
        <v>1839753.6695999999</v>
      </c>
      <c r="R95" s="34">
        <f>IFERROR(Tabla1[[#This Row],[Coches Kilómetro (CK) (5+6+7)]]/Q83-1,0)</f>
        <v>-1.1189180008402855E-2</v>
      </c>
      <c r="S95" s="36">
        <v>37.5</v>
      </c>
      <c r="T95" s="34">
        <f>Tabla1[[#This Row],[Velocidad Comercial Trenes Diésel]]/S83-1</f>
        <v>0</v>
      </c>
      <c r="U95" s="36"/>
      <c r="V95" s="34"/>
      <c r="W95" s="36">
        <v>6.19</v>
      </c>
      <c r="X95" s="6"/>
      <c r="Y95" s="6"/>
      <c r="Z95" s="35">
        <f>Tabla1[[#This Row],[Form. Media Trenes Remolcados]]*Tabla1[[#This Row],[Asientos Prom. x C. Remolcados]]*Tabla1[[#This Row],[Trenes Corridos (TC)]]</f>
        <v>3185720.64</v>
      </c>
      <c r="AC95" s="6">
        <v>96</v>
      </c>
      <c r="AF95" s="6">
        <f>+'[2]SM TAB'!$H99</f>
        <v>5375</v>
      </c>
      <c r="AG95" s="6">
        <f>+Tabla1[[#This Row],[Trenes Programados]]-Tabla1[[#This Row],[Trenes Corridos (TC)]]</f>
        <v>14</v>
      </c>
      <c r="AH95" s="89">
        <f>+'[2]SM TAB'!$J99</f>
        <v>5361</v>
      </c>
      <c r="AI95" s="15">
        <f>IFERROR(+Tabla1[[#This Row],[Trenes Corridos (TC)]]/AH83-1,0)</f>
        <v>6.3825793129341779E-3</v>
      </c>
      <c r="AJ95" s="6">
        <f>+'[2]SM TAB'!$K99</f>
        <v>5269</v>
      </c>
      <c r="AK95" s="6">
        <f>+Tabla1[[#This Row],[Trenes Corridos (TC)]]-Tabla1[[#This Row],[Trenes Puntuales]]</f>
        <v>92</v>
      </c>
      <c r="AL95" s="92">
        <f>Tabla1[[#This Row],[Trenes Puntuales]]/Tabla1[[#This Row],[Trenes Programados]]</f>
        <v>0.98027906976744184</v>
      </c>
      <c r="AM95" s="92">
        <v>0.95</v>
      </c>
      <c r="AN95" s="92">
        <f>+IF(Tabla1[[#This Row],[Regularidad Absoluta]]&gt;=Tabla1[[#This Row],[RA 95%]],Tabla1[[#This Row],[Regularidad Absoluta]],"")</f>
        <v>0.98027906976744184</v>
      </c>
      <c r="AO95" s="92">
        <f>Tabla1[[#This Row],[Trenes Puntuales]]/Tabla1[[#This Row],[Trenes Corridos (TC)]]</f>
        <v>0.982839022570416</v>
      </c>
      <c r="AP95" s="92">
        <f>Tabla1[[#This Row],[Trenes Corridos (TC)]]/Tabla1[[#This Row],[Trenes Programados]]</f>
        <v>0.99739534883720926</v>
      </c>
      <c r="AQ95" s="92">
        <f>IFERROR(Tabla1[[#This Row],[Regularidad Relativa]]/AO83-1,0)</f>
        <v>-3.5052392020163969E-3</v>
      </c>
      <c r="AR95" s="7">
        <f>+'[3]DATOS SM#Bol por Estación'!$AE79</f>
        <v>4358426</v>
      </c>
      <c r="AS95" s="15">
        <f>+Tabla1[[#This Row],[Pasajeros Pagos (PAX)]]/AR83-1</f>
        <v>-4.2920004121344002E-3</v>
      </c>
      <c r="AT95" s="6">
        <f>+Tabla1[[#This Row],[Pasajeros Pagos (PAX)]]/Tabla1[[#This Row],[Indice Dia Habil]]</f>
        <v>163114.74550898204</v>
      </c>
      <c r="AU95" s="15">
        <f>+Tabla1[[#This Row],[PAX Día Habil]]/AT83-1</f>
        <v>4.2788394046773259E-3</v>
      </c>
      <c r="AV95" s="6">
        <f>+Tabla1[[#This Row],[Pasajeros Pagos (PAX)]]/Tabla1[[#This Row],[Trenes Corridos (TC)]]</f>
        <v>812.98750233165458</v>
      </c>
      <c r="AW95" s="6">
        <f>+Tabla1[[#This Row],[PAX x Tren]]/Tabla1[[#This Row],[Form. Media Trenes Remolcados]]</f>
        <v>131.3388533653723</v>
      </c>
      <c r="AX95" s="15">
        <f>+Tabla1[[#This Row],[PAX x Coche]]/AW83-1</f>
        <v>6.9752266630003223E-3</v>
      </c>
      <c r="AY95" s="6">
        <v>188</v>
      </c>
      <c r="AZ95" s="9">
        <f>+Tabla1[[#This Row],[PAX Kilómetro]]/Tabla1[[#This Row],[Coches Kilómetro (CK) (5+6+7)]]</f>
        <v>54.369168195081073</v>
      </c>
      <c r="BA95" s="15">
        <f>+Tabla1[[#This Row],[Ocupación Media (PaxKm/CocheKm)]]/AZ83-1</f>
        <v>-1.6173629122355981E-2</v>
      </c>
      <c r="BB95" s="15">
        <f>+Tabla1[[#This Row],[Ocupación Media (PaxKm/CocheKm)]]/Tabla1[[#This Row],[Capacidad x Coche (4xm2)]]</f>
        <v>0.28919770316532484</v>
      </c>
      <c r="BC95" s="15">
        <f>+Tabla1[[#This Row],[% de Ocupación Media PAX]]/BB83-1</f>
        <v>-1.6173629122356092E-2</v>
      </c>
      <c r="BD95" s="35">
        <f>+Tabla1[[#This Row],[Pasajeros Pagos (PAX)]]*Tabla1[[#This Row],[PAX Recorrido Medio]]</f>
        <v>100025876.7</v>
      </c>
      <c r="BE95" s="36">
        <v>22.95</v>
      </c>
      <c r="BF95" s="34">
        <f>+Tabla1[[#This Row],[PAX Recorrido Medio]]/BE83-1</f>
        <v>-2.2988505747126409E-2</v>
      </c>
      <c r="BG95" s="35">
        <f>+Tabla1[[#This Row],[Pasajeros Pagos (PAX)]]*CN95</f>
        <v>4077954.1144813779</v>
      </c>
      <c r="BH95" s="123">
        <f t="shared" si="4"/>
        <v>0.19999985315797086</v>
      </c>
      <c r="BI95" s="89">
        <f t="shared" si="3"/>
        <v>5448031.5</v>
      </c>
      <c r="BJ95" s="34">
        <f>+(Tabla1[[#This Row],[Variación % TC]]*0.2)-(Tabla1[[#This Row],[Vaciación % PAX Recorrido Medio]]*0.1)-(Tabla1[[#This Row],[Variación % Ocupación PAX]]*0.5)+(Tabla1[[#This Row],[Variación % RA]]*0.1)+(Tabla1[[#This Row],[Variación % Velocidad Comercial TE]]*0.1)</f>
        <v>1.1311657078275885E-2</v>
      </c>
      <c r="BK95" s="84">
        <v>2670931.5499999998</v>
      </c>
      <c r="BL95" s="10">
        <f>+Tabla1[[#This Row],[Recaudación Vta. Boletos $]]/Tabla1[[#This Row],[Pasajeros Pagos (PAX)]]</f>
        <v>0.61282021307692269</v>
      </c>
      <c r="BM95" s="15">
        <f>+(Tabla1[[#This Row],[Tarifa Media $]]*44)/CQ95</f>
        <v>4.0110981211240591E-2</v>
      </c>
      <c r="BN95" s="47">
        <f>+Tabla1[[#This Row],[Tarifa Media $]]/CP95</f>
        <v>0.61288150122704543</v>
      </c>
      <c r="BO95" s="80">
        <v>26.72</v>
      </c>
      <c r="BP95" s="74">
        <v>55.44</v>
      </c>
      <c r="BQ95" s="74">
        <f>+Tabla1[[#This Row],[Km. Línea (entre cabeceras) en Servicio]]</f>
        <v>55.44</v>
      </c>
      <c r="BR95" s="35">
        <v>20</v>
      </c>
      <c r="BS95" s="35">
        <v>656</v>
      </c>
      <c r="BT95" s="70">
        <f>+Tabla1[[#This Row],[Recaudación Vta. Boletos $]]/Tabla1[[#This Row],[Km. Línea (entre cabeceras) en Servicio]]</f>
        <v>48176.976010101011</v>
      </c>
      <c r="BU95" s="71">
        <f>+Tabla1[[#This Row],[Recaudación/Km. Línea (PESOS)]]/CP95</f>
        <v>48181.794189519962</v>
      </c>
      <c r="BV95" s="70">
        <f>+Tabla1[[#This Row],[Recaudación Vta. Boletos $]]/Tabla1[[#This Row],[Trenes Corridos (TC)]]</f>
        <v>498.21517440775972</v>
      </c>
      <c r="BW95" s="71">
        <f>+Tabla1[[#This Row],[Recaudación/Trenes Corridos (PESOS)]]/CP95</f>
        <v>498.26500090785049</v>
      </c>
      <c r="BX95" s="70">
        <f>+Tabla1[[#This Row],[Recaudación Vta. Boletos $]]/Tabla1[[#This Row],[Coches Kilómetro (CK) (5+6+7)]]</f>
        <v>1.4517875920751473</v>
      </c>
      <c r="BY95" s="71">
        <f>+Tabla1[[#This Row],[Recaudación/Coche Kilómetro (PESOS)]]/CP95</f>
        <v>1.4519327853536828</v>
      </c>
      <c r="BZ95" s="72">
        <f>+Tabla1[[#This Row],[Recaudación Vta. Boletos $]]/Tabla1[[#This Row],[PAX Kilómetro]]</f>
        <v>2.6702405798558721E-2</v>
      </c>
      <c r="CA95" s="73">
        <f>+Tabla1[[#This Row],[Recaudación/Pasajeros Kilómetro (PESOS)]]/CP95</f>
        <v>2.6705076306189339E-2</v>
      </c>
      <c r="CB95" s="70">
        <f>+Tabla1[[#This Row],[Recaudación Vta. Boletos $]]/Tabla1[[#This Row],[Personal]]</f>
        <v>4071.5419969512191</v>
      </c>
      <c r="CC95" s="71">
        <f>+Tabla1[[#This Row],[Recaudación/Personal (PESOS)]]/CP95</f>
        <v>4071.9491918704061</v>
      </c>
      <c r="CD95" s="35">
        <f>+Tabla1[[#This Row],[Pasajeros Pagos (PAX)]]/Tabla1[[#This Row],[Personal]]</f>
        <v>6643.9420731707314</v>
      </c>
      <c r="CE95" s="74">
        <f>+Tabla1[[#This Row],[Trenes Corridos (TC)]]/Tabla1[[#This Row],[Personal]]</f>
        <v>8.1722560975609753</v>
      </c>
      <c r="CF95" s="35">
        <f>+Tabla1[[#This Row],[Pasajeros Pagos (PAX)]]/Tabla1[[#This Row],[Km. Línea (entre cabeceras) en Servicio]]</f>
        <v>78615.18759018759</v>
      </c>
      <c r="CG95" s="35">
        <f>+Tabla1[[#This Row],[Pasajeros Pagos (PAX)]]/Tabla1[[#This Row],[Cantidad de Estaciones en Servicio]]</f>
        <v>217921.3</v>
      </c>
      <c r="CH95" s="35">
        <f>+Tabla1[[#This Row],[PAX Kilómetro]]/Tabla1[[#This Row],[Km. Línea (entre cabeceras) en Servicio]]</f>
        <v>1804218.5551948054</v>
      </c>
      <c r="CI95" s="35">
        <f>+Tabla1[[#This Row],[Coches Kilómetro (CK) (5+6+7)]]/Tabla1[[#This Row],[Km. Línea (entre cabeceras) en Servicio]]</f>
        <v>33184.589999999997</v>
      </c>
      <c r="CJ95" s="35">
        <f>+[1]!SMar_InfraMR[[#This Row],[Total Coches Remolcados]]</f>
        <v>146</v>
      </c>
      <c r="CK95" s="35">
        <f>+Tabla1[[#This Row],[Pasajeros Pagos (PAX)]]/Tabla1[[#This Row],[Coches en Servicio]]</f>
        <v>29852.232876712329</v>
      </c>
      <c r="CM95" s="12">
        <f>+Tabla1[[#This Row],[PAX x Tren]]</f>
        <v>812.98750233165458</v>
      </c>
      <c r="CN95" s="11">
        <v>0.93564835435576466</v>
      </c>
      <c r="CP95" s="10">
        <v>0.99990000000000001</v>
      </c>
      <c r="CQ95" s="67">
        <v>672.23709221623972</v>
      </c>
      <c r="EA95" s="2">
        <v>2000</v>
      </c>
      <c r="EB95" s="2" t="s">
        <v>5</v>
      </c>
    </row>
    <row r="96" spans="1:132" ht="12.75" customHeight="1" x14ac:dyDescent="0.2">
      <c r="A96" s="91" t="s">
        <v>207</v>
      </c>
      <c r="B96" s="2" t="s">
        <v>6</v>
      </c>
      <c r="C96" s="94">
        <v>36831</v>
      </c>
      <c r="D96" s="4" t="s">
        <v>253</v>
      </c>
      <c r="E96" s="4" t="s">
        <v>251</v>
      </c>
      <c r="F96" s="4" t="s">
        <v>252</v>
      </c>
      <c r="G96" s="4" t="s">
        <v>112</v>
      </c>
      <c r="H96" s="6">
        <f>Tabla1[[#This Row],[Trenes Corridos (TC)]]*Tabla1[[#This Row],[Km. Línea (entre cabeceras) en Servicio]]</f>
        <v>282633.12</v>
      </c>
      <c r="K96" s="89">
        <f>+Tabla1[[#This Row],[TK Remolcados (1)]]+Tabla1[[#This Row],[TK Coche Motor (2)]]+Tabla1[[#This Row],[TK Eléctricos (3)]]</f>
        <v>282633.12</v>
      </c>
      <c r="L96" s="15">
        <f>Tabla1[[#This Row],[Trenes Kilómetro (TK) (1+2+3)]]/K84-1</f>
        <v>-2.8211971025543292E-2</v>
      </c>
      <c r="M96" s="6">
        <f>Tabla1[[#This Row],[TK Remolcados (1)]]</f>
        <v>282633.12</v>
      </c>
      <c r="N96" s="35">
        <f>Tabla1[[#This Row],[TK Remolcados (1)]]*Tabla1[[#This Row],[Form. Media Trenes Remolcados]]</f>
        <v>1794720.3119999999</v>
      </c>
      <c r="O96" s="6"/>
      <c r="P96" s="6"/>
      <c r="Q96" s="89">
        <f>Tabla1[[#This Row],[CK Remolcados (5)]]+Tabla1[[#This Row],[CK Coche Motor (6)]]+Tabla1[[#This Row],[CK Eléctricos (7)]]</f>
        <v>1794720.3119999999</v>
      </c>
      <c r="R96" s="34">
        <f>IFERROR(Tabla1[[#This Row],[Coches Kilómetro (CK) (5+6+7)]]/Q84-1,0)</f>
        <v>-2.5141550712827865E-2</v>
      </c>
      <c r="S96" s="36">
        <v>37.5</v>
      </c>
      <c r="T96" s="34">
        <f>Tabla1[[#This Row],[Velocidad Comercial Trenes Diésel]]/S84-1</f>
        <v>5.3619302949061698E-3</v>
      </c>
      <c r="U96" s="36"/>
      <c r="V96" s="34"/>
      <c r="W96" s="36">
        <v>6.35</v>
      </c>
      <c r="X96" s="6"/>
      <c r="Y96" s="6"/>
      <c r="Z96" s="35">
        <f>Tabla1[[#This Row],[Form. Media Trenes Remolcados]]*Tabla1[[#This Row],[Asientos Prom. x C. Remolcados]]*Tabla1[[#This Row],[Trenes Corridos (TC)]]</f>
        <v>3107740.7999999993</v>
      </c>
      <c r="AC96" s="6">
        <v>96</v>
      </c>
      <c r="AF96" s="6">
        <f>+'[2]SM TAB'!$H100</f>
        <v>5246</v>
      </c>
      <c r="AG96" s="6">
        <f>+Tabla1[[#This Row],[Trenes Programados]]-Tabla1[[#This Row],[Trenes Corridos (TC)]]</f>
        <v>148</v>
      </c>
      <c r="AH96" s="89">
        <f>+'[2]SM TAB'!$J100</f>
        <v>5098</v>
      </c>
      <c r="AI96" s="15">
        <f>IFERROR(+Tabla1[[#This Row],[Trenes Corridos (TC)]]/AH84-1,0)</f>
        <v>-2.8211971025543292E-2</v>
      </c>
      <c r="AJ96" s="6">
        <f>+'[2]SM TAB'!$K100</f>
        <v>4972</v>
      </c>
      <c r="AK96" s="6">
        <f>+Tabla1[[#This Row],[Trenes Corridos (TC)]]-Tabla1[[#This Row],[Trenes Puntuales]]</f>
        <v>126</v>
      </c>
      <c r="AL96" s="92">
        <f>Tabla1[[#This Row],[Trenes Puntuales]]/Tabla1[[#This Row],[Trenes Programados]]</f>
        <v>0.9477697293175753</v>
      </c>
      <c r="AM96" s="92">
        <v>0.95</v>
      </c>
      <c r="AN96" s="92" t="str">
        <f>+IF(Tabla1[[#This Row],[Regularidad Absoluta]]&gt;=Tabla1[[#This Row],[RA 95%]],Tabla1[[#This Row],[Regularidad Absoluta]],"")</f>
        <v/>
      </c>
      <c r="AO96" s="92">
        <f>Tabla1[[#This Row],[Trenes Puntuales]]/Tabla1[[#This Row],[Trenes Corridos (TC)]]</f>
        <v>0.97528442526480974</v>
      </c>
      <c r="AP96" s="92">
        <f>Tabla1[[#This Row],[Trenes Corridos (TC)]]/Tabla1[[#This Row],[Trenes Programados]]</f>
        <v>0.97178802897445671</v>
      </c>
      <c r="AQ96" s="92">
        <f>IFERROR(Tabla1[[#This Row],[Regularidad Relativa]]/AO84-1,0)</f>
        <v>-1.6893473289382177E-3</v>
      </c>
      <c r="AR96" s="7">
        <f>+'[3]DATOS SM#Bol por Estación'!$AE80</f>
        <v>4142516</v>
      </c>
      <c r="AS96" s="15">
        <f>+Tabla1[[#This Row],[Pasajeros Pagos (PAX)]]/AR84-1</f>
        <v>-5.4608824088542618E-2</v>
      </c>
      <c r="AT96" s="6">
        <f>+Tabla1[[#This Row],[Pasajeros Pagos (PAX)]]/Tabla1[[#This Row],[Indice Dia Habil]]</f>
        <v>154802.54110612854</v>
      </c>
      <c r="AU96" s="15">
        <f>+Tabla1[[#This Row],[PAX Día Habil]]/AT84-1</f>
        <v>-7.2979654113728087E-2</v>
      </c>
      <c r="AV96" s="6">
        <f>+Tabla1[[#This Row],[Pasajeros Pagos (PAX)]]/Tabla1[[#This Row],[Trenes Corridos (TC)]]</f>
        <v>812.57669674382112</v>
      </c>
      <c r="AW96" s="6">
        <f>+Tabla1[[#This Row],[PAX x Tren]]/Tabla1[[#This Row],[Form. Media Trenes Remolcados]]</f>
        <v>127.96483413288522</v>
      </c>
      <c r="AX96" s="15">
        <f>+Tabla1[[#This Row],[PAX x Coche]]/AW84-1</f>
        <v>-3.0227232884180832E-2</v>
      </c>
      <c r="AY96" s="6">
        <v>188</v>
      </c>
      <c r="AZ96" s="9">
        <f>+Tabla1[[#This Row],[PAX Kilómetro]]/Tabla1[[#This Row],[Coches Kilómetro (CK) (5+6+7)]]</f>
        <v>53.041700728241388</v>
      </c>
      <c r="BA96" s="15">
        <f>+Tabla1[[#This Row],[Ocupación Media (PaxKm/CocheKm)]]/AZ84-1</f>
        <v>-5.4502410338501339E-2</v>
      </c>
      <c r="BB96" s="15">
        <f>+Tabla1[[#This Row],[Ocupación Media (PaxKm/CocheKm)]]/Tabla1[[#This Row],[Capacidad x Coche (4xm2)]]</f>
        <v>0.28213670600128399</v>
      </c>
      <c r="BC96" s="15">
        <f>+Tabla1[[#This Row],[% de Ocupación Media PAX]]/BB84-1</f>
        <v>-5.4502410338501339E-2</v>
      </c>
      <c r="BD96" s="35">
        <f>+Tabla1[[#This Row],[Pasajeros Pagos (PAX)]]*Tabla1[[#This Row],[PAX Recorrido Medio]]</f>
        <v>95195017.680000007</v>
      </c>
      <c r="BE96" s="36">
        <v>22.98</v>
      </c>
      <c r="BF96" s="34">
        <f>+Tabla1[[#This Row],[PAX Recorrido Medio]]/BE84-1</f>
        <v>-2.5031820110309688E-2</v>
      </c>
      <c r="BG96" s="35">
        <f>+Tabla1[[#This Row],[Pasajeros Pagos (PAX)]]*CN96</f>
        <v>3962343.6888616867</v>
      </c>
      <c r="BH96" s="123">
        <f t="shared" si="4"/>
        <v>0.19999984550448968</v>
      </c>
      <c r="BI96" s="89">
        <f t="shared" si="3"/>
        <v>5178144</v>
      </c>
      <c r="BJ96" s="34">
        <f>+(Tabla1[[#This Row],[Variación % TC]]*0.2)-(Tabla1[[#This Row],[Vaciación % PAX Recorrido Medio]]*0.1)-(Tabla1[[#This Row],[Variación % Ocupación PAX]]*0.5)+(Tabla1[[#This Row],[Variación % RA]]*0.1)+(Tabla1[[#This Row],[Variación % Velocidad Comercial TE]]*0.1)</f>
        <v>2.3943058242279158E-2</v>
      </c>
      <c r="BK96" s="84">
        <v>2542874.25</v>
      </c>
      <c r="BL96" s="10">
        <f>+Tabla1[[#This Row],[Recaudación Vta. Boletos $]]/Tabla1[[#This Row],[Pasajeros Pagos (PAX)]]</f>
        <v>0.6138477799482247</v>
      </c>
      <c r="BM96" s="15">
        <f>+(Tabla1[[#This Row],[Tarifa Media $]]*44)/CQ96</f>
        <v>4.0331595811884682E-2</v>
      </c>
      <c r="BN96" s="47">
        <f>+Tabla1[[#This Row],[Tarifa Media $]]/CP96</f>
        <v>0.61360233901261974</v>
      </c>
      <c r="BO96" s="80">
        <v>26.76</v>
      </c>
      <c r="BP96" s="74">
        <v>55.44</v>
      </c>
      <c r="BQ96" s="74">
        <f>+Tabla1[[#This Row],[Km. Línea (entre cabeceras) en Servicio]]</f>
        <v>55.44</v>
      </c>
      <c r="BR96" s="35">
        <v>20</v>
      </c>
      <c r="BS96" s="35">
        <v>656</v>
      </c>
      <c r="BT96" s="70">
        <f>+Tabla1[[#This Row],[Recaudación Vta. Boletos $]]/Tabla1[[#This Row],[Km. Línea (entre cabeceras) en Servicio]]</f>
        <v>45867.140151515152</v>
      </c>
      <c r="BU96" s="71">
        <f>+Tabla1[[#This Row],[Recaudación/Km. Línea (PESOS)]]/CP96</f>
        <v>45848.800631262646</v>
      </c>
      <c r="BV96" s="70">
        <f>+Tabla1[[#This Row],[Recaudación Vta. Boletos $]]/Tabla1[[#This Row],[Trenes Corridos (TC)]]</f>
        <v>498.79840133385642</v>
      </c>
      <c r="BW96" s="71">
        <f>+Tabla1[[#This Row],[Recaudación/Trenes Corridos (PESOS)]]/CP96</f>
        <v>498.59896174915679</v>
      </c>
      <c r="BX96" s="70">
        <f>+Tabla1[[#This Row],[Recaudación Vta. Boletos $]]/Tabla1[[#This Row],[Coches Kilómetro (CK) (5+6+7)]]</f>
        <v>1.4168638049046609</v>
      </c>
      <c r="BY96" s="71">
        <f>+Tabla1[[#This Row],[Recaudación/Coche Kilómetro (PESOS)]]/CP96</f>
        <v>1.4162972859902649</v>
      </c>
      <c r="BZ96" s="72">
        <f>+Tabla1[[#This Row],[Recaudación Vta. Boletos $]]/Tabla1[[#This Row],[PAX Kilómetro]]</f>
        <v>2.6712261964674702E-2</v>
      </c>
      <c r="CA96" s="73">
        <f>+Tabla1[[#This Row],[Recaudación/Pasajeros Kilómetro (PESOS)]]/CP96</f>
        <v>2.6701581332141847E-2</v>
      </c>
      <c r="CB96" s="70">
        <f>+Tabla1[[#This Row],[Recaudación Vta. Boletos $]]/Tabla1[[#This Row],[Personal]]</f>
        <v>3876.3326981707319</v>
      </c>
      <c r="CC96" s="71">
        <f>+Tabla1[[#This Row],[Recaudación/Personal (PESOS)]]/CP96</f>
        <v>3874.7827850567091</v>
      </c>
      <c r="CD96" s="35">
        <f>+Tabla1[[#This Row],[Pasajeros Pagos (PAX)]]/Tabla1[[#This Row],[Personal]]</f>
        <v>6314.8109756097565</v>
      </c>
      <c r="CE96" s="74">
        <f>+Tabla1[[#This Row],[Trenes Corridos (TC)]]/Tabla1[[#This Row],[Personal]]</f>
        <v>7.7713414634146343</v>
      </c>
      <c r="CF96" s="35">
        <f>+Tabla1[[#This Row],[Pasajeros Pagos (PAX)]]/Tabla1[[#This Row],[Km. Línea (entre cabeceras) en Servicio]]</f>
        <v>74720.707070707067</v>
      </c>
      <c r="CG96" s="35">
        <f>+Tabla1[[#This Row],[Pasajeros Pagos (PAX)]]/Tabla1[[#This Row],[Cantidad de Estaciones en Servicio]]</f>
        <v>207125.8</v>
      </c>
      <c r="CH96" s="35">
        <f>+Tabla1[[#This Row],[PAX Kilómetro]]/Tabla1[[#This Row],[Km. Línea (entre cabeceras) en Servicio]]</f>
        <v>1717081.8484848486</v>
      </c>
      <c r="CI96" s="35">
        <f>+Tabla1[[#This Row],[Coches Kilómetro (CK) (5+6+7)]]/Tabla1[[#This Row],[Km. Línea (entre cabeceras) en Servicio]]</f>
        <v>32372.3</v>
      </c>
      <c r="CJ96" s="35">
        <f>+[1]!SMar_InfraMR[[#This Row],[Total Coches Remolcados]]</f>
        <v>146</v>
      </c>
      <c r="CK96" s="35">
        <f>+Tabla1[[#This Row],[Pasajeros Pagos (PAX)]]/Tabla1[[#This Row],[Coches en Servicio]]</f>
        <v>28373.397260273974</v>
      </c>
      <c r="CM96" s="12">
        <f>+Tabla1[[#This Row],[PAX x Tren]]</f>
        <v>812.57669674382112</v>
      </c>
      <c r="CN96" s="11">
        <v>0.95650655033358634</v>
      </c>
      <c r="CP96" s="10">
        <v>1.0004</v>
      </c>
      <c r="CQ96" s="67">
        <v>669.68097279609606</v>
      </c>
      <c r="EA96" s="2">
        <v>2000</v>
      </c>
      <c r="EB96" s="2" t="s">
        <v>6</v>
      </c>
    </row>
    <row r="97" spans="1:132" ht="12.75" customHeight="1" x14ac:dyDescent="0.2">
      <c r="A97" s="91" t="s">
        <v>207</v>
      </c>
      <c r="B97" s="2" t="s">
        <v>7</v>
      </c>
      <c r="C97" s="94">
        <v>36861</v>
      </c>
      <c r="D97" s="4" t="s">
        <v>253</v>
      </c>
      <c r="E97" s="4" t="s">
        <v>251</v>
      </c>
      <c r="F97" s="4" t="s">
        <v>252</v>
      </c>
      <c r="G97" s="4" t="s">
        <v>112</v>
      </c>
      <c r="H97" s="6">
        <f>Tabla1[[#This Row],[Trenes Corridos (TC)]]*Tabla1[[#This Row],[Km. Línea (entre cabeceras) en Servicio]]</f>
        <v>280138.32</v>
      </c>
      <c r="K97" s="89">
        <f>+Tabla1[[#This Row],[TK Remolcados (1)]]+Tabla1[[#This Row],[TK Coche Motor (2)]]+Tabla1[[#This Row],[TK Eléctricos (3)]]</f>
        <v>280138.32</v>
      </c>
      <c r="L97" s="15">
        <f>Tabla1[[#This Row],[Trenes Kilómetro (TK) (1+2+3)]]/K85-1</f>
        <v>-5.6395891690009359E-2</v>
      </c>
      <c r="M97" s="6">
        <f>Tabla1[[#This Row],[TK Remolcados (1)]]</f>
        <v>280138.32</v>
      </c>
      <c r="N97" s="35">
        <f>Tabla1[[#This Row],[TK Remolcados (1)]]*Tabla1[[#This Row],[Form. Media Trenes Remolcados]]</f>
        <v>1725652.0512000001</v>
      </c>
      <c r="O97" s="6"/>
      <c r="P97" s="6"/>
      <c r="Q97" s="89">
        <f>Tabla1[[#This Row],[CK Remolcados (5)]]+Tabla1[[#This Row],[CK Coche Motor (6)]]+Tabla1[[#This Row],[CK Eléctricos (7)]]</f>
        <v>1725652.0512000001</v>
      </c>
      <c r="R97" s="34">
        <f>IFERROR(Tabla1[[#This Row],[Coches Kilómetro (CK) (5+6+7)]]/Q85-1,0)</f>
        <v>-8.1737550207023224E-2</v>
      </c>
      <c r="S97" s="36">
        <v>37.200000000000003</v>
      </c>
      <c r="T97" s="34">
        <f>Tabla1[[#This Row],[Velocidad Comercial Trenes Diésel]]/S85-1</f>
        <v>-7.9999999999998961E-3</v>
      </c>
      <c r="U97" s="36"/>
      <c r="V97" s="34"/>
      <c r="W97" s="36">
        <v>6.16</v>
      </c>
      <c r="X97" s="6"/>
      <c r="Y97" s="6"/>
      <c r="Z97" s="35">
        <f>Tabla1[[#This Row],[Form. Media Trenes Remolcados]]*Tabla1[[#This Row],[Asientos Prom. x C. Remolcados]]*Tabla1[[#This Row],[Trenes Corridos (TC)]]</f>
        <v>2988142.08</v>
      </c>
      <c r="AC97" s="6">
        <v>96</v>
      </c>
      <c r="AF97" s="6">
        <f>+'[2]SM TAB'!$H101</f>
        <v>5278</v>
      </c>
      <c r="AG97" s="6">
        <f>+Tabla1[[#This Row],[Trenes Programados]]-Tabla1[[#This Row],[Trenes Corridos (TC)]]</f>
        <v>225</v>
      </c>
      <c r="AH97" s="89">
        <f>+'[2]SM TAB'!$J101</f>
        <v>5053</v>
      </c>
      <c r="AI97" s="15">
        <f>IFERROR(+Tabla1[[#This Row],[Trenes Corridos (TC)]]/AH85-1,0)</f>
        <v>-5.6395891690009359E-2</v>
      </c>
      <c r="AJ97" s="6">
        <f>+'[2]SM TAB'!$K101</f>
        <v>4809</v>
      </c>
      <c r="AK97" s="6">
        <f>+Tabla1[[#This Row],[Trenes Corridos (TC)]]-Tabla1[[#This Row],[Trenes Puntuales]]</f>
        <v>244</v>
      </c>
      <c r="AL97" s="92">
        <f>Tabla1[[#This Row],[Trenes Puntuales]]/Tabla1[[#This Row],[Trenes Programados]]</f>
        <v>0.91114058355437666</v>
      </c>
      <c r="AM97" s="92">
        <v>0.95</v>
      </c>
      <c r="AN97" s="92" t="str">
        <f>+IF(Tabla1[[#This Row],[Regularidad Absoluta]]&gt;=Tabla1[[#This Row],[RA 95%]],Tabla1[[#This Row],[Regularidad Absoluta]],"")</f>
        <v/>
      </c>
      <c r="AO97" s="92">
        <f>Tabla1[[#This Row],[Trenes Puntuales]]/Tabla1[[#This Row],[Trenes Corridos (TC)]]</f>
        <v>0.95171185434395411</v>
      </c>
      <c r="AP97" s="92">
        <f>Tabla1[[#This Row],[Trenes Corridos (TC)]]/Tabla1[[#This Row],[Trenes Programados]]</f>
        <v>0.95737021599090566</v>
      </c>
      <c r="AQ97" s="92">
        <f>IFERROR(Tabla1[[#This Row],[Regularidad Relativa]]/AO85-1,0)</f>
        <v>-3.4037721756657646E-2</v>
      </c>
      <c r="AR97" s="7">
        <f>+'[3]DATOS SM#Bol por Estación'!$AE81</f>
        <v>3984058</v>
      </c>
      <c r="AS97" s="15">
        <f>+Tabla1[[#This Row],[Pasajeros Pagos (PAX)]]/AR85-1</f>
        <v>-7.1554296620567448E-2</v>
      </c>
      <c r="AT97" s="6">
        <f>+Tabla1[[#This Row],[Pasajeros Pagos (PAX)]]/Tabla1[[#This Row],[Indice Dia Habil]]</f>
        <v>153765.26437668854</v>
      </c>
      <c r="AU97" s="15">
        <f>+Tabla1[[#This Row],[PAX Día Habil]]/AT85-1</f>
        <v>-6.3312594120479737E-2</v>
      </c>
      <c r="AV97" s="6">
        <f>+Tabla1[[#This Row],[Pasajeros Pagos (PAX)]]/Tabla1[[#This Row],[Trenes Corridos (TC)]]</f>
        <v>788.45398773006139</v>
      </c>
      <c r="AW97" s="6">
        <f>+Tabla1[[#This Row],[PAX x Tren]]/Tabla1[[#This Row],[Form. Media Trenes Remolcados]]</f>
        <v>127.99577722890606</v>
      </c>
      <c r="AX97" s="15">
        <f>+Tabla1[[#This Row],[PAX x Coche]]/AW85-1</f>
        <v>1.1089698363198508E-2</v>
      </c>
      <c r="AY97" s="6">
        <v>188</v>
      </c>
      <c r="AZ97" s="9">
        <f>+Tabla1[[#This Row],[PAX Kilómetro]]/Tabla1[[#This Row],[Coches Kilómetro (CK) (5+6+7)]]</f>
        <v>53.100701231328273</v>
      </c>
      <c r="BA97" s="15">
        <f>+Tabla1[[#This Row],[Ocupación Media (PaxKm/CocheKm)]]/AZ85-1</f>
        <v>-1.7944972028987927E-2</v>
      </c>
      <c r="BB97" s="15">
        <f>+Tabla1[[#This Row],[Ocupación Media (PaxKm/CocheKm)]]/Tabla1[[#This Row],[Capacidad x Coche (4xm2)]]</f>
        <v>0.28245053846451207</v>
      </c>
      <c r="BC97" s="15">
        <f>+Tabla1[[#This Row],[% de Ocupación Media PAX]]/BB85-1</f>
        <v>-1.7944972028987927E-2</v>
      </c>
      <c r="BD97" s="35">
        <f>+Tabla1[[#This Row],[Pasajeros Pagos (PAX)]]*Tabla1[[#This Row],[PAX Recorrido Medio]]</f>
        <v>91633334</v>
      </c>
      <c r="BE97" s="36">
        <v>23</v>
      </c>
      <c r="BF97" s="34">
        <f>+Tabla1[[#This Row],[PAX Recorrido Medio]]/BE85-1</f>
        <v>-2.8716216216216228E-2</v>
      </c>
      <c r="BG97" s="35">
        <f>+Tabla1[[#This Row],[Pasajeros Pagos (PAX)]]*CN97</f>
        <v>3896597.034429614</v>
      </c>
      <c r="BH97" s="123">
        <f t="shared" si="4"/>
        <v>0.19999983935973609</v>
      </c>
      <c r="BI97" s="89">
        <f t="shared" si="3"/>
        <v>4980071.5</v>
      </c>
      <c r="BJ97" s="34">
        <f>+(Tabla1[[#This Row],[Variación % TC]]*0.2)-(Tabla1[[#This Row],[Vaciación % PAX Recorrido Medio]]*0.1)-(Tabla1[[#This Row],[Variación % Ocupación PAX]]*0.5)+(Tabla1[[#This Row],[Variación % RA]]*0.1)+(Tabla1[[#This Row],[Variación % Velocidad Comercial TE]]*0.1)</f>
        <v>-2.83884287755205E-3</v>
      </c>
      <c r="BK97" s="84">
        <v>2723431.75</v>
      </c>
      <c r="BL97" s="10">
        <f>+Tabla1[[#This Row],[Recaudación Vta. Boletos $]]/Tabla1[[#This Row],[Pasajeros Pagos (PAX)]]</f>
        <v>0.68358235497575592</v>
      </c>
      <c r="BM97" s="15">
        <f>+(Tabla1[[#This Row],[Tarifa Media $]]*44)/CQ97</f>
        <v>4.5085449098061524E-2</v>
      </c>
      <c r="BN97" s="47">
        <f>+Tabla1[[#This Row],[Tarifa Media $]]/CP97</f>
        <v>0.68262667762707796</v>
      </c>
      <c r="BO97" s="80">
        <v>25.91</v>
      </c>
      <c r="BP97" s="74">
        <v>55.44</v>
      </c>
      <c r="BQ97" s="74">
        <f>+Tabla1[[#This Row],[Km. Línea (entre cabeceras) en Servicio]]</f>
        <v>55.44</v>
      </c>
      <c r="BR97" s="35">
        <v>20</v>
      </c>
      <c r="BS97" s="35">
        <v>656</v>
      </c>
      <c r="BT97" s="70">
        <f>+Tabla1[[#This Row],[Recaudación Vta. Boletos $]]/Tabla1[[#This Row],[Km. Línea (entre cabeceras) en Servicio]]</f>
        <v>49123.949314574318</v>
      </c>
      <c r="BU97" s="71">
        <f>+Tabla1[[#This Row],[Recaudación/Km. Línea (PESOS)]]/CP97</f>
        <v>49055.271933866898</v>
      </c>
      <c r="BV97" s="70">
        <f>+Tabla1[[#This Row],[Recaudación Vta. Boletos $]]/Tabla1[[#This Row],[Trenes Corridos (TC)]]</f>
        <v>538.97323372254107</v>
      </c>
      <c r="BW97" s="71">
        <f>+Tabla1[[#This Row],[Recaudación/Trenes Corridos (PESOS)]]/CP97</f>
        <v>538.21972610599266</v>
      </c>
      <c r="BX97" s="70">
        <f>+Tabla1[[#This Row],[Recaudación Vta. Boletos $]]/Tabla1[[#This Row],[Coches Kilómetro (CK) (5+6+7)]]</f>
        <v>1.5782044521119738</v>
      </c>
      <c r="BY97" s="71">
        <f>+Tabla1[[#This Row],[Recaudación/Coche Kilómetro (PESOS)]]/CP97</f>
        <v>1.5759980548352044</v>
      </c>
      <c r="BZ97" s="72">
        <f>+Tabla1[[#This Row],[Recaudación Vta. Boletos $]]/Tabla1[[#This Row],[PAX Kilómetro]]</f>
        <v>2.9720971955467648E-2</v>
      </c>
      <c r="CA97" s="73">
        <f>+Tabla1[[#This Row],[Recaudación/Pasajeros Kilómetro (PESOS)]]/CP97</f>
        <v>2.9679420766394692E-2</v>
      </c>
      <c r="CB97" s="70">
        <f>+Tabla1[[#This Row],[Recaudación Vta. Boletos $]]/Tabla1[[#This Row],[Personal]]</f>
        <v>4151.5727896341459</v>
      </c>
      <c r="CC97" s="71">
        <f>+Tabla1[[#This Row],[Recaudación/Personal (PESOS)]]/CP97</f>
        <v>4145.7687134353364</v>
      </c>
      <c r="CD97" s="35">
        <f>+Tabla1[[#This Row],[Pasajeros Pagos (PAX)]]/Tabla1[[#This Row],[Personal]]</f>
        <v>6073.2591463414637</v>
      </c>
      <c r="CE97" s="74">
        <f>+Tabla1[[#This Row],[Trenes Corridos (TC)]]/Tabla1[[#This Row],[Personal]]</f>
        <v>7.7027439024390247</v>
      </c>
      <c r="CF97" s="35">
        <f>+Tabla1[[#This Row],[Pasajeros Pagos (PAX)]]/Tabla1[[#This Row],[Km. Línea (entre cabeceras) en Servicio]]</f>
        <v>71862.518037518035</v>
      </c>
      <c r="CG97" s="35">
        <f>+Tabla1[[#This Row],[Pasajeros Pagos (PAX)]]/Tabla1[[#This Row],[Cantidad de Estaciones en Servicio]]</f>
        <v>199202.9</v>
      </c>
      <c r="CH97" s="35">
        <f>+Tabla1[[#This Row],[PAX Kilómetro]]/Tabla1[[#This Row],[Km. Línea (entre cabeceras) en Servicio]]</f>
        <v>1652837.9148629149</v>
      </c>
      <c r="CI97" s="35">
        <f>+Tabla1[[#This Row],[Coches Kilómetro (CK) (5+6+7)]]/Tabla1[[#This Row],[Km. Línea (entre cabeceras) en Servicio]]</f>
        <v>31126.480000000003</v>
      </c>
      <c r="CJ97" s="35">
        <f>+[1]!SMar_InfraMR[[#This Row],[Total Coches Remolcados]]</f>
        <v>146</v>
      </c>
      <c r="CK97" s="35">
        <f>+Tabla1[[#This Row],[Pasajeros Pagos (PAX)]]/Tabla1[[#This Row],[Coches en Servicio]]</f>
        <v>27288.068493150684</v>
      </c>
      <c r="CL97" s="2" t="s">
        <v>79</v>
      </c>
      <c r="CM97" s="12">
        <f>+Tabla1[[#This Row],[PAX x Tren]]</f>
        <v>788.45398773006139</v>
      </c>
      <c r="CN97" s="11">
        <v>0.97804726598599068</v>
      </c>
      <c r="CP97" s="10">
        <v>1.0014000000000001</v>
      </c>
      <c r="CQ97" s="67">
        <v>667.1248533759524</v>
      </c>
      <c r="EA97" s="2">
        <v>2000</v>
      </c>
      <c r="EB97" s="2" t="s">
        <v>7</v>
      </c>
    </row>
    <row r="98" spans="1:132" ht="12.75" customHeight="1" x14ac:dyDescent="0.2">
      <c r="A98" s="91" t="s">
        <v>208</v>
      </c>
      <c r="B98" s="2" t="s">
        <v>8</v>
      </c>
      <c r="C98" s="94">
        <v>36892</v>
      </c>
      <c r="D98" s="4" t="s">
        <v>253</v>
      </c>
      <c r="E98" s="4" t="s">
        <v>251</v>
      </c>
      <c r="F98" s="4" t="s">
        <v>252</v>
      </c>
      <c r="G98" s="4" t="s">
        <v>112</v>
      </c>
      <c r="H98" s="6">
        <f>Tabla1[[#This Row],[Trenes Corridos (TC)]]*Tabla1[[#This Row],[Km. Línea (entre cabeceras) en Servicio]]</f>
        <v>305917.92</v>
      </c>
      <c r="K98" s="89">
        <f>+Tabla1[[#This Row],[TK Remolcados (1)]]+Tabla1[[#This Row],[TK Coche Motor (2)]]+Tabla1[[#This Row],[TK Eléctricos (3)]]</f>
        <v>305917.92</v>
      </c>
      <c r="L98" s="15">
        <f>Tabla1[[#This Row],[Trenes Kilómetro (TK) (1+2+3)]]/K86-1</f>
        <v>3.2366697848456472E-2</v>
      </c>
      <c r="M98" s="6">
        <f>Tabla1[[#This Row],[TK Remolcados (1)]]</f>
        <v>305917.92</v>
      </c>
      <c r="N98" s="35">
        <f>Tabla1[[#This Row],[TK Remolcados (1)]]*Tabla1[[#This Row],[Form. Media Trenes Remolcados]]</f>
        <v>1988466.48</v>
      </c>
      <c r="O98" s="6"/>
      <c r="P98" s="6"/>
      <c r="Q98" s="89">
        <f>Tabla1[[#This Row],[CK Remolcados (5)]]+Tabla1[[#This Row],[CK Coche Motor (6)]]+Tabla1[[#This Row],[CK Eléctricos (7)]]</f>
        <v>1988466.48</v>
      </c>
      <c r="R98" s="34">
        <f>IFERROR(Tabla1[[#This Row],[Coches Kilómetro (CK) (5+6+7)]]/Q86-1,0)</f>
        <v>9.8262444519634506E-2</v>
      </c>
      <c r="S98" s="36">
        <v>37.4</v>
      </c>
      <c r="T98" s="34">
        <f>Tabla1[[#This Row],[Velocidad Comercial Trenes Diésel]]/S86-1</f>
        <v>-2.666666666666706E-3</v>
      </c>
      <c r="U98" s="36"/>
      <c r="V98" s="34"/>
      <c r="W98" s="36">
        <v>6.5</v>
      </c>
      <c r="X98" s="6"/>
      <c r="Y98" s="6"/>
      <c r="Z98" s="35">
        <f>Tabla1[[#This Row],[Form. Media Trenes Remolcados]]*Tabla1[[#This Row],[Asientos Prom. x C. Remolcados]]*Tabla1[[#This Row],[Trenes Corridos (TC)]]</f>
        <v>3443232</v>
      </c>
      <c r="AC98" s="6">
        <v>96</v>
      </c>
      <c r="AF98" s="6">
        <f>+'[2]SM TAB'!$H102</f>
        <v>5538</v>
      </c>
      <c r="AG98" s="6">
        <f>+Tabla1[[#This Row],[Trenes Programados]]-Tabla1[[#This Row],[Trenes Corridos (TC)]]</f>
        <v>20</v>
      </c>
      <c r="AH98" s="89">
        <f>+'[2]SM TAB'!$J102</f>
        <v>5518</v>
      </c>
      <c r="AI98" s="15">
        <f>IFERROR(+Tabla1[[#This Row],[Trenes Corridos (TC)]]/AH86-1,0)</f>
        <v>3.2366697848456472E-2</v>
      </c>
      <c r="AJ98" s="6">
        <f>+'[2]SM TAB'!$K102</f>
        <v>5395</v>
      </c>
      <c r="AK98" s="6">
        <f>+Tabla1[[#This Row],[Trenes Corridos (TC)]]-Tabla1[[#This Row],[Trenes Puntuales]]</f>
        <v>123</v>
      </c>
      <c r="AL98" s="92">
        <f>Tabla1[[#This Row],[Trenes Puntuales]]/Tabla1[[#This Row],[Trenes Programados]]</f>
        <v>0.9741784037558685</v>
      </c>
      <c r="AM98" s="92">
        <v>0.95</v>
      </c>
      <c r="AN98" s="92">
        <f>+IF(Tabla1[[#This Row],[Regularidad Absoluta]]&gt;=Tabla1[[#This Row],[RA 95%]],Tabla1[[#This Row],[Regularidad Absoluta]],"")</f>
        <v>0.9741784037558685</v>
      </c>
      <c r="AO98" s="92">
        <f>Tabla1[[#This Row],[Trenes Puntuales]]/Tabla1[[#This Row],[Trenes Corridos (TC)]]</f>
        <v>0.97770931496919178</v>
      </c>
      <c r="AP98" s="92">
        <f>Tabla1[[#This Row],[Trenes Corridos (TC)]]/Tabla1[[#This Row],[Trenes Programados]]</f>
        <v>0.99638858793788376</v>
      </c>
      <c r="AQ98" s="92">
        <f>IFERROR(Tabla1[[#This Row],[Regularidad Relativa]]/AO86-1,0)</f>
        <v>-7.434703036974355E-3</v>
      </c>
      <c r="AR98" s="7">
        <f>+'[3]DATOS SM#Bol por Estación'!$AE82</f>
        <v>3649290</v>
      </c>
      <c r="AS98" s="15">
        <f>+Tabla1[[#This Row],[Pasajeros Pagos (PAX)]]/AR86-1</f>
        <v>-2.1595838319026672E-2</v>
      </c>
      <c r="AT98" s="6">
        <f>+Tabla1[[#This Row],[Pasajeros Pagos (PAX)]]/Tabla1[[#This Row],[Indice Dia Habil]]</f>
        <v>133722.60901429097</v>
      </c>
      <c r="AU98" s="15">
        <f>+Tabla1[[#This Row],[PAX Día Habil]]/AT86-1</f>
        <v>-5.744795124247748E-2</v>
      </c>
      <c r="AV98" s="6">
        <f>+Tabla1[[#This Row],[Pasajeros Pagos (PAX)]]/Tabla1[[#This Row],[Trenes Corridos (TC)]]</f>
        <v>661.34287785429501</v>
      </c>
      <c r="AW98" s="6">
        <f>+Tabla1[[#This Row],[PAX x Tren]]/Tabla1[[#This Row],[Form. Media Trenes Remolcados]]</f>
        <v>101.74505813143</v>
      </c>
      <c r="AX98" s="15">
        <f>+Tabla1[[#This Row],[PAX x Coche]]/AW86-1</f>
        <v>-0.10913446365826129</v>
      </c>
      <c r="AY98" s="6">
        <v>188</v>
      </c>
      <c r="AZ98" s="9">
        <f>+Tabla1[[#This Row],[PAX Kilómetro]]/Tabla1[[#This Row],[Coches Kilómetro (CK) (5+6+7)]]</f>
        <v>43.605024913470004</v>
      </c>
      <c r="BA98" s="15">
        <f>+Tabla1[[#This Row],[Ocupación Media (PaxKm/CocheKm)]]/AZ86-1</f>
        <v>-0.11804311902167852</v>
      </c>
      <c r="BB98" s="15">
        <f>+Tabla1[[#This Row],[Ocupación Media (PaxKm/CocheKm)]]/Tabla1[[#This Row],[Capacidad x Coche (4xm2)]]</f>
        <v>0.2319416218801596</v>
      </c>
      <c r="BC98" s="15">
        <f>+Tabla1[[#This Row],[% de Ocupación Media PAX]]/BB86-1</f>
        <v>-0.11804311902167863</v>
      </c>
      <c r="BD98" s="35">
        <f>+Tabla1[[#This Row],[Pasajeros Pagos (PAX)]]*Tabla1[[#This Row],[PAX Recorrido Medio]]</f>
        <v>86707130.400000006</v>
      </c>
      <c r="BE98" s="36">
        <v>23.76</v>
      </c>
      <c r="BF98" s="34">
        <f>+Tabla1[[#This Row],[PAX Recorrido Medio]]/BE86-1</f>
        <v>-9.9999999999998979E-3</v>
      </c>
      <c r="BG98" s="35">
        <f>+Tabla1[[#This Row],[Pasajeros Pagos (PAX)]]*CN98</f>
        <v>4009785.5578474114</v>
      </c>
      <c r="BH98" s="123">
        <f t="shared" si="4"/>
        <v>0.19999982462338151</v>
      </c>
      <c r="BI98" s="89">
        <f t="shared" si="3"/>
        <v>4561611.5</v>
      </c>
      <c r="BJ98" s="34">
        <f>+(Tabla1[[#This Row],[Variación % TC]]*0.2)-(Tabla1[[#This Row],[Vaciación % PAX Recorrido Medio]]*0.1)-(Tabla1[[#This Row],[Variación % Ocupación PAX]]*0.5)+(Tabla1[[#This Row],[Variación % RA]]*0.1)+(Tabla1[[#This Row],[Variación % Velocidad Comercial TE]]*0.1)</f>
        <v>6.5751428776833168E-2</v>
      </c>
      <c r="BK98" s="84">
        <v>2316723.9500000002</v>
      </c>
      <c r="BL98" s="10">
        <f>+Tabla1[[#This Row],[Recaudación Vta. Boletos $]]/Tabla1[[#This Row],[Pasajeros Pagos (PAX)]]</f>
        <v>0.63484238029863349</v>
      </c>
      <c r="BM98" s="15">
        <f>+(Tabla1[[#This Row],[Tarifa Media $]]*44)/CQ98</f>
        <v>4.2031867143176964E-2</v>
      </c>
      <c r="BN98" s="47">
        <f>+Tabla1[[#This Row],[Tarifa Media $]]/CP98</f>
        <v>0.6353506608272953</v>
      </c>
      <c r="BO98" s="80">
        <v>27.29</v>
      </c>
      <c r="BP98" s="74">
        <v>55.44</v>
      </c>
      <c r="BQ98" s="74">
        <f>+Tabla1[[#This Row],[Km. Línea (entre cabeceras) en Servicio]]</f>
        <v>55.44</v>
      </c>
      <c r="BR98" s="35">
        <v>20</v>
      </c>
      <c r="BS98" s="35">
        <v>767</v>
      </c>
      <c r="BT98" s="70">
        <f>+Tabla1[[#This Row],[Recaudación Vta. Boletos $]]/Tabla1[[#This Row],[Km. Línea (entre cabeceras) en Servicio]]</f>
        <v>41787.950036075039</v>
      </c>
      <c r="BU98" s="71">
        <f>+Tabla1[[#This Row],[Recaudación/Km. Línea (PESOS)]]/CP98</f>
        <v>41821.407161804484</v>
      </c>
      <c r="BV98" s="70">
        <f>+Tabla1[[#This Row],[Recaudación Vta. Boletos $]]/Tabla1[[#This Row],[Trenes Corridos (TC)]]</f>
        <v>419.84848677056908</v>
      </c>
      <c r="BW98" s="71">
        <f>+Tabla1[[#This Row],[Recaudación/Trenes Corridos (PESOS)]]/CP98</f>
        <v>420.18463447815162</v>
      </c>
      <c r="BX98" s="70">
        <f>+Tabla1[[#This Row],[Recaudación Vta. Boletos $]]/Tabla1[[#This Row],[Coches Kilómetro (CK) (5+6+7)]]</f>
        <v>1.165080715869045</v>
      </c>
      <c r="BY98" s="71">
        <f>+Tabla1[[#This Row],[Recaudación/Coche Kilómetro (PESOS)]]/CP98</f>
        <v>1.1660135266903975</v>
      </c>
      <c r="BZ98" s="72">
        <f>+Tabla1[[#This Row],[Recaudación Vta. Boletos $]]/Tabla1[[#This Row],[PAX Kilómetro]]</f>
        <v>2.6718955399774133E-2</v>
      </c>
      <c r="CA98" s="73">
        <f>+Tabla1[[#This Row],[Recaudación/Pasajeros Kilómetro (PESOS)]]/CP98</f>
        <v>2.6740347677916467E-2</v>
      </c>
      <c r="CB98" s="70">
        <f>+Tabla1[[#This Row],[Recaudación Vta. Boletos $]]/Tabla1[[#This Row],[Personal]]</f>
        <v>3020.5005867014343</v>
      </c>
      <c r="CC98" s="71">
        <f>+Tabla1[[#This Row],[Recaudación/Personal (PESOS)]]/CP98</f>
        <v>3022.9189218389056</v>
      </c>
      <c r="CD98" s="35">
        <f>+Tabla1[[#This Row],[Pasajeros Pagos (PAX)]]/Tabla1[[#This Row],[Personal]]</f>
        <v>4757.8748370273797</v>
      </c>
      <c r="CE98" s="74">
        <f>+Tabla1[[#This Row],[Trenes Corridos (TC)]]/Tabla1[[#This Row],[Personal]]</f>
        <v>7.1942633637548896</v>
      </c>
      <c r="CF98" s="35">
        <f>+Tabla1[[#This Row],[Pasajeros Pagos (PAX)]]/Tabla1[[#This Row],[Km. Línea (entre cabeceras) en Servicio]]</f>
        <v>65824.134199134205</v>
      </c>
      <c r="CG98" s="35">
        <f>+Tabla1[[#This Row],[Pasajeros Pagos (PAX)]]/Tabla1[[#This Row],[Cantidad de Estaciones en Servicio]]</f>
        <v>182464.5</v>
      </c>
      <c r="CH98" s="35">
        <f>+Tabla1[[#This Row],[PAX Kilómetro]]/Tabla1[[#This Row],[Km. Línea (entre cabeceras) en Servicio]]</f>
        <v>1563981.4285714286</v>
      </c>
      <c r="CI98" s="35">
        <f>+Tabla1[[#This Row],[Coches Kilómetro (CK) (5+6+7)]]/Tabla1[[#This Row],[Km. Línea (entre cabeceras) en Servicio]]</f>
        <v>35867</v>
      </c>
      <c r="CJ98" s="35">
        <f>+[1]!SMar_InfraMR[[#This Row],[Total Coches Remolcados]]</f>
        <v>146</v>
      </c>
      <c r="CK98" s="35">
        <f>+Tabla1[[#This Row],[Pasajeros Pagos (PAX)]]/Tabla1[[#This Row],[Coches en Servicio]]</f>
        <v>24995.136986301372</v>
      </c>
      <c r="CM98" s="12">
        <f>+Tabla1[[#This Row],[PAX x Tren]]</f>
        <v>661.34287785429501</v>
      </c>
      <c r="CN98" s="11">
        <v>1.0987851219956242</v>
      </c>
      <c r="CP98" s="10">
        <v>0.99919999999999998</v>
      </c>
      <c r="CQ98" s="67">
        <v>664.56873395580874</v>
      </c>
      <c r="DF98" s="46">
        <f>+Tabla1[[#This Row],[Trenes Kilómetro (TK) (1+2+3)]]/Tabla1[[#This Row],[Trenes Corridos (TC)]]</f>
        <v>55.44</v>
      </c>
      <c r="EA98" s="2">
        <v>2001</v>
      </c>
      <c r="EB98" s="2" t="s">
        <v>8</v>
      </c>
    </row>
    <row r="99" spans="1:132" ht="12.75" customHeight="1" x14ac:dyDescent="0.2">
      <c r="A99" s="91" t="s">
        <v>208</v>
      </c>
      <c r="B99" s="2" t="s">
        <v>9</v>
      </c>
      <c r="C99" s="94">
        <v>36923</v>
      </c>
      <c r="D99" s="4" t="s">
        <v>253</v>
      </c>
      <c r="E99" s="4" t="s">
        <v>251</v>
      </c>
      <c r="F99" s="4" t="s">
        <v>252</v>
      </c>
      <c r="G99" s="4" t="s">
        <v>112</v>
      </c>
      <c r="H99" s="6">
        <f>Tabla1[[#This Row],[Trenes Corridos (TC)]]*Tabla1[[#This Row],[Km. Línea (entre cabeceras) en Servicio]]</f>
        <v>272709.36</v>
      </c>
      <c r="K99" s="89">
        <f>+Tabla1[[#This Row],[TK Remolcados (1)]]+Tabla1[[#This Row],[TK Coche Motor (2)]]+Tabla1[[#This Row],[TK Eléctricos (3)]]</f>
        <v>272709.36</v>
      </c>
      <c r="L99" s="15">
        <f>Tabla1[[#This Row],[Trenes Kilómetro (TK) (1+2+3)]]/K87-1</f>
        <v>-3.9070130884938492E-2</v>
      </c>
      <c r="M99" s="6">
        <f>Tabla1[[#This Row],[TK Remolcados (1)]]</f>
        <v>272709.36</v>
      </c>
      <c r="N99" s="35">
        <f>Tabla1[[#This Row],[TK Remolcados (1)]]*Tabla1[[#This Row],[Form. Media Trenes Remolcados]]</f>
        <v>1636256.16</v>
      </c>
      <c r="O99" s="6"/>
      <c r="P99" s="6"/>
      <c r="Q99" s="89">
        <f>Tabla1[[#This Row],[CK Remolcados (5)]]+Tabla1[[#This Row],[CK Coche Motor (6)]]+Tabla1[[#This Row],[CK Eléctricos (7)]]</f>
        <v>1636256.16</v>
      </c>
      <c r="R99" s="34">
        <f>IFERROR(Tabla1[[#This Row],[Coches Kilómetro (CK) (5+6+7)]]/Q87-1,0)</f>
        <v>-3.9070130884938492E-2</v>
      </c>
      <c r="S99" s="36">
        <v>37.5</v>
      </c>
      <c r="T99" s="34">
        <f>Tabla1[[#This Row],[Velocidad Comercial Trenes Diésel]]/S87-1</f>
        <v>0</v>
      </c>
      <c r="U99" s="36"/>
      <c r="V99" s="34"/>
      <c r="W99" s="36">
        <v>6</v>
      </c>
      <c r="X99" s="6"/>
      <c r="Y99" s="6"/>
      <c r="Z99" s="35">
        <f>Tabla1[[#This Row],[Form. Media Trenes Remolcados]]*Tabla1[[#This Row],[Asientos Prom. x C. Remolcados]]*Tabla1[[#This Row],[Trenes Corridos (TC)]]</f>
        <v>2833344</v>
      </c>
      <c r="AC99" s="6">
        <v>96</v>
      </c>
      <c r="AF99" s="6">
        <f>+'[2]SM TAB'!$H103</f>
        <v>4968</v>
      </c>
      <c r="AG99" s="6">
        <f>+Tabla1[[#This Row],[Trenes Programados]]-Tabla1[[#This Row],[Trenes Corridos (TC)]]</f>
        <v>49</v>
      </c>
      <c r="AH99" s="89">
        <f>+'[2]SM TAB'!$J103</f>
        <v>4919</v>
      </c>
      <c r="AI99" s="15">
        <f>IFERROR(+Tabla1[[#This Row],[Trenes Corridos (TC)]]/AH87-1,0)</f>
        <v>-3.9070130884938492E-2</v>
      </c>
      <c r="AJ99" s="6">
        <f>+'[2]SM TAB'!$K103</f>
        <v>4797</v>
      </c>
      <c r="AK99" s="6">
        <f>+Tabla1[[#This Row],[Trenes Corridos (TC)]]-Tabla1[[#This Row],[Trenes Puntuales]]</f>
        <v>122</v>
      </c>
      <c r="AL99" s="92">
        <f>Tabla1[[#This Row],[Trenes Puntuales]]/Tabla1[[#This Row],[Trenes Programados]]</f>
        <v>0.96557971014492749</v>
      </c>
      <c r="AM99" s="92">
        <v>0.95</v>
      </c>
      <c r="AN99" s="92">
        <f>+IF(Tabla1[[#This Row],[Regularidad Absoluta]]&gt;=Tabla1[[#This Row],[RA 95%]],Tabla1[[#This Row],[Regularidad Absoluta]],"")</f>
        <v>0.96557971014492749</v>
      </c>
      <c r="AO99" s="92">
        <f>Tabla1[[#This Row],[Trenes Puntuales]]/Tabla1[[#This Row],[Trenes Corridos (TC)]]</f>
        <v>0.97519821101849968</v>
      </c>
      <c r="AP99" s="92">
        <f>Tabla1[[#This Row],[Trenes Corridos (TC)]]/Tabla1[[#This Row],[Trenes Programados]]</f>
        <v>0.99013687600644118</v>
      </c>
      <c r="AQ99" s="92">
        <f>IFERROR(Tabla1[[#This Row],[Regularidad Relativa]]/AO87-1,0)</f>
        <v>-1.0105167122010816E-2</v>
      </c>
      <c r="AR99" s="7">
        <f>+'[3]DATOS SM#Bol por Estación'!$AE83</f>
        <v>3557471</v>
      </c>
      <c r="AS99" s="15">
        <f>+Tabla1[[#This Row],[Pasajeros Pagos (PAX)]]/AR87-1</f>
        <v>-5.6259089300503828E-2</v>
      </c>
      <c r="AT99" s="6">
        <f>+Tabla1[[#This Row],[Pasajeros Pagos (PAX)]]/Tabla1[[#This Row],[Indice Dia Habil]]</f>
        <v>143678.15024232632</v>
      </c>
      <c r="AU99" s="15">
        <f>+Tabla1[[#This Row],[PAX Día Habil]]/AT87-1</f>
        <v>-1.8143543634126846E-2</v>
      </c>
      <c r="AV99" s="6">
        <f>+Tabla1[[#This Row],[Pasajeros Pagos (PAX)]]/Tabla1[[#This Row],[Trenes Corridos (TC)]]</f>
        <v>723.21020532628586</v>
      </c>
      <c r="AW99" s="6">
        <f>+Tabla1[[#This Row],[PAX x Tren]]/Tabla1[[#This Row],[Form. Media Trenes Remolcados]]</f>
        <v>120.53503422104764</v>
      </c>
      <c r="AX99" s="15">
        <f>+Tabla1[[#This Row],[PAX x Coche]]/AW87-1</f>
        <v>-1.7887838611359896E-2</v>
      </c>
      <c r="AY99" s="6">
        <v>188</v>
      </c>
      <c r="AZ99" s="9">
        <f>+Tabla1[[#This Row],[PAX Kilómetro]]/Tabla1[[#This Row],[Coches Kilómetro (CK) (5+6+7)]]</f>
        <v>51.483939580707222</v>
      </c>
      <c r="BA99" s="15">
        <f>+Tabla1[[#This Row],[Ocupación Media (PaxKm/CocheKm)]]/AZ87-1</f>
        <v>-2.6520888167308465E-2</v>
      </c>
      <c r="BB99" s="15">
        <f>+Tabla1[[#This Row],[Ocupación Media (PaxKm/CocheKm)]]/Tabla1[[#This Row],[Capacidad x Coche (4xm2)]]</f>
        <v>0.27385074245057034</v>
      </c>
      <c r="BC99" s="15">
        <f>+Tabla1[[#This Row],[% de Ocupación Media PAX]]/BB87-1</f>
        <v>-2.6520888167308354E-2</v>
      </c>
      <c r="BD99" s="35">
        <f>+Tabla1[[#This Row],[Pasajeros Pagos (PAX)]]*Tabla1[[#This Row],[PAX Recorrido Medio]]</f>
        <v>84240913.280000001</v>
      </c>
      <c r="BE99" s="36">
        <v>23.68</v>
      </c>
      <c r="BF99" s="34">
        <f>+Tabla1[[#This Row],[PAX Recorrido Medio]]/BE87-1</f>
        <v>-8.7902888237756382E-3</v>
      </c>
      <c r="BG99" s="35">
        <f>+Tabla1[[#This Row],[Pasajeros Pagos (PAX)]]*CN99</f>
        <v>3968765.7349128365</v>
      </c>
      <c r="BH99" s="123">
        <f t="shared" si="4"/>
        <v>0.19999982009687667</v>
      </c>
      <c r="BI99" s="89">
        <f t="shared" si="3"/>
        <v>4446837.75</v>
      </c>
      <c r="BJ99" s="34">
        <f>+(Tabla1[[#This Row],[Variación % TC]]*0.2)-(Tabla1[[#This Row],[Vaciación % PAX Recorrido Medio]]*0.1)-(Tabla1[[#This Row],[Variación % Ocupación PAX]]*0.5)+(Tabla1[[#This Row],[Variación % RA]]*0.1)+(Tabla1[[#This Row],[Variación % Velocidad Comercial TE]]*0.1)</f>
        <v>5.3149300768429606E-3</v>
      </c>
      <c r="BK99" s="84">
        <v>2250109.6</v>
      </c>
      <c r="BL99" s="10">
        <f>+Tabla1[[#This Row],[Recaudación Vta. Boletos $]]/Tabla1[[#This Row],[Pasajeros Pagos (PAX)]]</f>
        <v>0.63250258399857651</v>
      </c>
      <c r="BM99" s="15">
        <f>+(Tabla1[[#This Row],[Tarifa Media $]]*44)/CQ99</f>
        <v>4.2038645616227992E-2</v>
      </c>
      <c r="BN99" s="47">
        <f>+Tabla1[[#This Row],[Tarifa Media $]]/CP99</f>
        <v>0.63275568627308576</v>
      </c>
      <c r="BO99" s="80">
        <v>24.76</v>
      </c>
      <c r="BP99" s="74">
        <v>55.44</v>
      </c>
      <c r="BQ99" s="74">
        <f>+Tabla1[[#This Row],[Km. Línea (entre cabeceras) en Servicio]]</f>
        <v>55.44</v>
      </c>
      <c r="BR99" s="35">
        <v>20</v>
      </c>
      <c r="BS99" s="35">
        <v>767</v>
      </c>
      <c r="BT99" s="70">
        <f>+Tabla1[[#This Row],[Recaudación Vta. Boletos $]]/Tabla1[[#This Row],[Km. Línea (entre cabeceras) en Servicio]]</f>
        <v>40586.392496392502</v>
      </c>
      <c r="BU99" s="71">
        <f>+Tabla1[[#This Row],[Recaudación/Km. Línea (PESOS)]]/CP99</f>
        <v>40602.633549812424</v>
      </c>
      <c r="BV99" s="70">
        <f>+Tabla1[[#This Row],[Recaudación Vta. Boletos $]]/Tabla1[[#This Row],[Trenes Corridos (TC)]]</f>
        <v>457.4323236430169</v>
      </c>
      <c r="BW99" s="71">
        <f>+Tabla1[[#This Row],[Recaudación/Trenes Corridos (PESOS)]]/CP99</f>
        <v>457.61536979093324</v>
      </c>
      <c r="BX99" s="70">
        <f>+Tabla1[[#This Row],[Recaudación Vta. Boletos $]]/Tabla1[[#This Row],[Coches Kilómetro (CK) (5+6+7)]]</f>
        <v>1.3751572981091178</v>
      </c>
      <c r="BY99" s="71">
        <f>+Tabla1[[#This Row],[Recaudación/Coche Kilómetro (PESOS)]]/CP99</f>
        <v>1.3757075811415744</v>
      </c>
      <c r="BZ99" s="72">
        <f>+Tabla1[[#This Row],[Recaudación Vta. Boletos $]]/Tabla1[[#This Row],[PAX Kilómetro]]</f>
        <v>2.6710413175615563E-2</v>
      </c>
      <c r="CA99" s="73">
        <f>+Tabla1[[#This Row],[Recaudación/Pasajeros Kilómetro (PESOS)]]/CP99</f>
        <v>2.6721101616262066E-2</v>
      </c>
      <c r="CB99" s="70">
        <f>+Tabla1[[#This Row],[Recaudación Vta. Boletos $]]/Tabla1[[#This Row],[Personal]]</f>
        <v>2933.6500651890483</v>
      </c>
      <c r="CC99" s="71">
        <f>+Tabla1[[#This Row],[Recaudación/Personal (PESOS)]]/CP99</f>
        <v>2934.8239947869629</v>
      </c>
      <c r="CD99" s="35">
        <f>+Tabla1[[#This Row],[Pasajeros Pagos (PAX)]]/Tabla1[[#This Row],[Personal]]</f>
        <v>4638.1629726206002</v>
      </c>
      <c r="CE99" s="74">
        <f>+Tabla1[[#This Row],[Trenes Corridos (TC)]]/Tabla1[[#This Row],[Personal]]</f>
        <v>6.4132985658409387</v>
      </c>
      <c r="CF99" s="35">
        <f>+Tabla1[[#This Row],[Pasajeros Pagos (PAX)]]/Tabla1[[#This Row],[Km. Línea (entre cabeceras) en Servicio]]</f>
        <v>64167.947330447336</v>
      </c>
      <c r="CG99" s="35">
        <f>+Tabla1[[#This Row],[Pasajeros Pagos (PAX)]]/Tabla1[[#This Row],[Cantidad de Estaciones en Servicio]]</f>
        <v>177873.55</v>
      </c>
      <c r="CH99" s="35">
        <f>+Tabla1[[#This Row],[PAX Kilómetro]]/Tabla1[[#This Row],[Km. Línea (entre cabeceras) en Servicio]]</f>
        <v>1519496.9927849928</v>
      </c>
      <c r="CI99" s="35">
        <f>+Tabla1[[#This Row],[Coches Kilómetro (CK) (5+6+7)]]/Tabla1[[#This Row],[Km. Línea (entre cabeceras) en Servicio]]</f>
        <v>29514</v>
      </c>
      <c r="CJ99" s="35">
        <f>+[1]!SMar_InfraMR[[#This Row],[Total Coches Remolcados]]</f>
        <v>146</v>
      </c>
      <c r="CK99" s="35">
        <f>+Tabla1[[#This Row],[Pasajeros Pagos (PAX)]]/Tabla1[[#This Row],[Coches en Servicio]]</f>
        <v>24366.239726027397</v>
      </c>
      <c r="CM99" s="12">
        <f>+Tabla1[[#This Row],[PAX x Tren]]</f>
        <v>723.21020532628586</v>
      </c>
      <c r="CN99" s="11">
        <v>1.1156143605704267</v>
      </c>
      <c r="CP99" s="10">
        <v>0.99960000000000004</v>
      </c>
      <c r="CQ99" s="67">
        <v>662.01261453566508</v>
      </c>
      <c r="DF99" s="46">
        <f>+Tabla1[[#This Row],[Trenes Kilómetro (TK) (1+2+3)]]/Tabla1[[#This Row],[Trenes Corridos (TC)]]</f>
        <v>55.44</v>
      </c>
      <c r="EA99" s="2">
        <v>2001</v>
      </c>
      <c r="EB99" s="2" t="s">
        <v>9</v>
      </c>
    </row>
    <row r="100" spans="1:132" ht="12.75" customHeight="1" x14ac:dyDescent="0.2">
      <c r="A100" s="91" t="s">
        <v>208</v>
      </c>
      <c r="B100" s="2" t="s">
        <v>10</v>
      </c>
      <c r="C100" s="94">
        <v>36951</v>
      </c>
      <c r="D100" s="4" t="s">
        <v>253</v>
      </c>
      <c r="E100" s="4" t="s">
        <v>251</v>
      </c>
      <c r="F100" s="4" t="s">
        <v>252</v>
      </c>
      <c r="G100" s="4" t="s">
        <v>112</v>
      </c>
      <c r="H100" s="6">
        <f>Tabla1[[#This Row],[Trenes Corridos (TC)]]*Tabla1[[#This Row],[Km. Línea (entre cabeceras) en Servicio]]</f>
        <v>302646.95999999996</v>
      </c>
      <c r="K100" s="89">
        <f>+Tabla1[[#This Row],[TK Remolcados (1)]]+Tabla1[[#This Row],[TK Coche Motor (2)]]+Tabla1[[#This Row],[TK Eléctricos (3)]]</f>
        <v>302646.95999999996</v>
      </c>
      <c r="L100" s="15">
        <f>Tabla1[[#This Row],[Trenes Kilómetro (TK) (1+2+3)]]/K88-1</f>
        <v>-5.4654764073601703E-3</v>
      </c>
      <c r="M100" s="6">
        <f>Tabla1[[#This Row],[TK Remolcados (1)]]</f>
        <v>302646.95999999996</v>
      </c>
      <c r="N100" s="35">
        <f>Tabla1[[#This Row],[TK Remolcados (1)]]*Tabla1[[#This Row],[Form. Media Trenes Remolcados]]</f>
        <v>1821934.6991999997</v>
      </c>
      <c r="O100" s="6"/>
      <c r="P100" s="6"/>
      <c r="Q100" s="89">
        <f>Tabla1[[#This Row],[CK Remolcados (5)]]+Tabla1[[#This Row],[CK Coche Motor (6)]]+Tabla1[[#This Row],[CK Eléctricos (7)]]</f>
        <v>1821934.6991999997</v>
      </c>
      <c r="R100" s="34">
        <f>IFERROR(Tabla1[[#This Row],[Coches Kilómetro (CK) (5+6+7)]]/Q88-1,0)</f>
        <v>-3.1213943037590397E-2</v>
      </c>
      <c r="S100" s="36">
        <v>37.4</v>
      </c>
      <c r="T100" s="34">
        <f>Tabla1[[#This Row],[Velocidad Comercial Trenes Diésel]]/S88-1</f>
        <v>-2.666666666666706E-3</v>
      </c>
      <c r="U100" s="36"/>
      <c r="V100" s="34"/>
      <c r="W100" s="36">
        <v>6.02</v>
      </c>
      <c r="X100" s="6"/>
      <c r="Y100" s="6"/>
      <c r="Z100" s="35">
        <f>Tabla1[[#This Row],[Form. Media Trenes Remolcados]]*Tabla1[[#This Row],[Asientos Prom. x C. Remolcados]]*Tabla1[[#This Row],[Trenes Corridos (TC)]]</f>
        <v>3154865.28</v>
      </c>
      <c r="AC100" s="6">
        <v>96</v>
      </c>
      <c r="AF100" s="6">
        <f>+'[2]SM TAB'!$H104</f>
        <v>5523</v>
      </c>
      <c r="AG100" s="6">
        <f>+Tabla1[[#This Row],[Trenes Programados]]-Tabla1[[#This Row],[Trenes Corridos (TC)]]</f>
        <v>64</v>
      </c>
      <c r="AH100" s="89">
        <f>+'[2]SM TAB'!$J104</f>
        <v>5459</v>
      </c>
      <c r="AI100" s="15">
        <f>IFERROR(+Tabla1[[#This Row],[Trenes Corridos (TC)]]/AH88-1,0)</f>
        <v>-5.4654764073601703E-3</v>
      </c>
      <c r="AJ100" s="6">
        <f>+'[2]SM TAB'!$K104</f>
        <v>5316</v>
      </c>
      <c r="AK100" s="6">
        <f>+Tabla1[[#This Row],[Trenes Corridos (TC)]]-Tabla1[[#This Row],[Trenes Puntuales]]</f>
        <v>143</v>
      </c>
      <c r="AL100" s="92">
        <f>Tabla1[[#This Row],[Trenes Puntuales]]/Tabla1[[#This Row],[Trenes Programados]]</f>
        <v>0.96252036936447583</v>
      </c>
      <c r="AM100" s="92">
        <v>0.95</v>
      </c>
      <c r="AN100" s="92">
        <f>+IF(Tabla1[[#This Row],[Regularidad Absoluta]]&gt;=Tabla1[[#This Row],[RA 95%]],Tabla1[[#This Row],[Regularidad Absoluta]],"")</f>
        <v>0.96252036936447583</v>
      </c>
      <c r="AO100" s="92">
        <f>Tabla1[[#This Row],[Trenes Puntuales]]/Tabla1[[#This Row],[Trenes Corridos (TC)]]</f>
        <v>0.97380472614031877</v>
      </c>
      <c r="AP100" s="92">
        <f>Tabla1[[#This Row],[Trenes Corridos (TC)]]/Tabla1[[#This Row],[Trenes Programados]]</f>
        <v>0.98841209487597326</v>
      </c>
      <c r="AQ100" s="92">
        <f>IFERROR(Tabla1[[#This Row],[Regularidad Relativa]]/AO88-1,0)</f>
        <v>-1.6409895808349173E-3</v>
      </c>
      <c r="AR100" s="7">
        <f>+'[3]DATOS SM#Bol por Estación'!$AE84</f>
        <v>4091446</v>
      </c>
      <c r="AS100" s="15">
        <f>+Tabla1[[#This Row],[Pasajeros Pagos (PAX)]]/AR88-1</f>
        <v>-7.9338798342945438E-2</v>
      </c>
      <c r="AT100" s="6">
        <f>+Tabla1[[#This Row],[Pasajeros Pagos (PAX)]]/Tabla1[[#This Row],[Indice Dia Habil]]</f>
        <v>148942.33709501274</v>
      </c>
      <c r="AU100" s="15">
        <f>+Tabla1[[#This Row],[PAX Día Habil]]/AT88-1</f>
        <v>-6.9619404514021266E-2</v>
      </c>
      <c r="AV100" s="6">
        <f>+Tabla1[[#This Row],[Pasajeros Pagos (PAX)]]/Tabla1[[#This Row],[Trenes Corridos (TC)]]</f>
        <v>749.48635281187035</v>
      </c>
      <c r="AW100" s="6">
        <f>+Tabla1[[#This Row],[PAX x Tren]]/Tabla1[[#This Row],[Form. Media Trenes Remolcados]]</f>
        <v>124.49939415479575</v>
      </c>
      <c r="AX100" s="15">
        <f>+Tabla1[[#This Row],[PAX x Coche]]/AW88-1</f>
        <v>-4.967542106897016E-2</v>
      </c>
      <c r="AY100" s="6">
        <v>188</v>
      </c>
      <c r="AZ100" s="9">
        <f>+Tabla1[[#This Row],[PAX Kilómetro]]/Tabla1[[#This Row],[Coches Kilómetro (CK) (5+6+7)]]</f>
        <v>52.166683373302767</v>
      </c>
      <c r="BA100" s="15">
        <f>+Tabla1[[#This Row],[Ocupación Media (PaxKm/CocheKm)]]/AZ88-1</f>
        <v>-5.2123659572012926E-2</v>
      </c>
      <c r="BB100" s="15">
        <f>+Tabla1[[#This Row],[Ocupación Media (PaxKm/CocheKm)]]/Tabla1[[#This Row],[Capacidad x Coche (4xm2)]]</f>
        <v>0.27748235836863172</v>
      </c>
      <c r="BC100" s="15">
        <f>+Tabla1[[#This Row],[% de Ocupación Media PAX]]/BB88-1</f>
        <v>-5.2123659572012926E-2</v>
      </c>
      <c r="BD100" s="35">
        <f>+Tabla1[[#This Row],[Pasajeros Pagos (PAX)]]*Tabla1[[#This Row],[PAX Recorrido Medio]]</f>
        <v>95044290.579999998</v>
      </c>
      <c r="BE100" s="36">
        <v>23.23</v>
      </c>
      <c r="BF100" s="34">
        <f>+Tabla1[[#This Row],[PAX Recorrido Medio]]/BE88-1</f>
        <v>-2.5762129669385514E-3</v>
      </c>
      <c r="BG100" s="35">
        <f>+Tabla1[[#This Row],[Pasajeros Pagos (PAX)]]*CN100</f>
        <v>4018517.8098926144</v>
      </c>
      <c r="BH100" s="123">
        <f t="shared" si="4"/>
        <v>0.19999984357605471</v>
      </c>
      <c r="BI100" s="89">
        <f t="shared" si="3"/>
        <v>5114306.5</v>
      </c>
      <c r="BJ100" s="34">
        <f>+(Tabla1[[#This Row],[Variación % TC]]*0.2)-(Tabla1[[#This Row],[Vaciación % PAX Recorrido Medio]]*0.1)-(Tabla1[[#This Row],[Variación % Ocupación PAX]]*0.5)+(Tabla1[[#This Row],[Variación % RA]]*0.1)+(Tabla1[[#This Row],[Variación % Velocidad Comercial TE]]*0.1)</f>
        <v>2.5062256843144792E-2</v>
      </c>
      <c r="BK100" s="84">
        <v>2657508.9500000002</v>
      </c>
      <c r="BL100" s="10">
        <f>+Tabla1[[#This Row],[Recaudación Vta. Boletos $]]/Tabla1[[#This Row],[Pasajeros Pagos (PAX)]]</f>
        <v>0.64952805194056096</v>
      </c>
      <c r="BM100" s="15">
        <f>+(Tabla1[[#This Row],[Tarifa Media $]]*44)/CQ100</f>
        <v>4.3337558272707993E-2</v>
      </c>
      <c r="BN100" s="47">
        <f>+Tabla1[[#This Row],[Tarifa Media $]]/CP100</f>
        <v>0.64894400233845639</v>
      </c>
      <c r="BO100" s="80">
        <v>27.47</v>
      </c>
      <c r="BP100" s="74">
        <v>55.44</v>
      </c>
      <c r="BQ100" s="74">
        <f>+Tabla1[[#This Row],[Km. Línea (entre cabeceras) en Servicio]]</f>
        <v>55.44</v>
      </c>
      <c r="BR100" s="35">
        <v>20</v>
      </c>
      <c r="BS100" s="35">
        <v>767</v>
      </c>
      <c r="BT100" s="70">
        <f>+Tabla1[[#This Row],[Recaudación Vta. Boletos $]]/Tabla1[[#This Row],[Km. Línea (entre cabeceras) en Servicio]]</f>
        <v>47934.865620490629</v>
      </c>
      <c r="BU100" s="71">
        <f>+Tabla1[[#This Row],[Recaudación/Km. Línea (PESOS)]]/CP100</f>
        <v>47891.763033760253</v>
      </c>
      <c r="BV100" s="70">
        <f>+Tabla1[[#This Row],[Recaudación Vta. Boletos $]]/Tabla1[[#This Row],[Trenes Corridos (TC)]]</f>
        <v>486.81241069793003</v>
      </c>
      <c r="BW100" s="71">
        <f>+Tabla1[[#This Row],[Recaudación/Trenes Corridos (PESOS)]]/CP100</f>
        <v>486.37467349178746</v>
      </c>
      <c r="BX100" s="70">
        <f>+Tabla1[[#This Row],[Recaudación Vta. Boletos $]]/Tabla1[[#This Row],[Coches Kilómetro (CK) (5+6+7)]]</f>
        <v>1.4586192091115537</v>
      </c>
      <c r="BY100" s="71">
        <f>+Tabla1[[#This Row],[Recaudación/Coche Kilómetro (PESOS)]]/CP100</f>
        <v>1.4573076322425356</v>
      </c>
      <c r="BZ100" s="72">
        <f>+Tabla1[[#This Row],[Recaudación Vta. Boletos $]]/Tabla1[[#This Row],[PAX Kilómetro]]</f>
        <v>2.7960742657794271E-2</v>
      </c>
      <c r="CA100" s="73">
        <f>+Tabla1[[#This Row],[Recaudación/Pasajeros Kilómetro (PESOS)]]/CP100</f>
        <v>2.7935600617238758E-2</v>
      </c>
      <c r="CB100" s="70">
        <f>+Tabla1[[#This Row],[Recaudación Vta. Boletos $]]/Tabla1[[#This Row],[Personal]]</f>
        <v>3464.8095827900916</v>
      </c>
      <c r="CC100" s="71">
        <f>+Tabla1[[#This Row],[Recaudación/Personal (PESOS)]]/CP100</f>
        <v>3461.694058137768</v>
      </c>
      <c r="CD100" s="35">
        <f>+Tabla1[[#This Row],[Pasajeros Pagos (PAX)]]/Tabla1[[#This Row],[Personal]]</f>
        <v>5334.3494132985661</v>
      </c>
      <c r="CE100" s="74">
        <f>+Tabla1[[#This Row],[Trenes Corridos (TC)]]/Tabla1[[#This Row],[Personal]]</f>
        <v>7.1173402868318121</v>
      </c>
      <c r="CF100" s="35">
        <f>+Tabla1[[#This Row],[Pasajeros Pagos (PAX)]]/Tabla1[[#This Row],[Km. Línea (entre cabeceras) en Servicio]]</f>
        <v>73799.531024531025</v>
      </c>
      <c r="CG100" s="35">
        <f>+Tabla1[[#This Row],[Pasajeros Pagos (PAX)]]/Tabla1[[#This Row],[Cantidad de Estaciones en Servicio]]</f>
        <v>204572.3</v>
      </c>
      <c r="CH100" s="35">
        <f>+Tabla1[[#This Row],[PAX Kilómetro]]/Tabla1[[#This Row],[Km. Línea (entre cabeceras) en Servicio]]</f>
        <v>1714363.1056998558</v>
      </c>
      <c r="CI100" s="35">
        <f>+Tabla1[[#This Row],[Coches Kilómetro (CK) (5+6+7)]]/Tabla1[[#This Row],[Km. Línea (entre cabeceras) en Servicio]]</f>
        <v>32863.179999999993</v>
      </c>
      <c r="CJ100" s="35">
        <f>+[1]!SMar_InfraMR[[#This Row],[Total Coches Remolcados]]</f>
        <v>146</v>
      </c>
      <c r="CK100" s="35">
        <f>+Tabla1[[#This Row],[Pasajeros Pagos (PAX)]]/Tabla1[[#This Row],[Coches en Servicio]]</f>
        <v>28023.602739726026</v>
      </c>
      <c r="CM100" s="12">
        <f>+Tabla1[[#This Row],[PAX x Tren]]</f>
        <v>749.48635281187035</v>
      </c>
      <c r="CN100" s="11">
        <v>0.98217544845822591</v>
      </c>
      <c r="CP100" s="10">
        <v>1.0008999999999999</v>
      </c>
      <c r="CQ100" s="67">
        <v>659.45649511552142</v>
      </c>
      <c r="DF100" s="46">
        <f>+Tabla1[[#This Row],[Trenes Kilómetro (TK) (1+2+3)]]/Tabla1[[#This Row],[Trenes Corridos (TC)]]</f>
        <v>55.439999999999991</v>
      </c>
      <c r="EA100" s="2">
        <v>2001</v>
      </c>
      <c r="EB100" s="2" t="s">
        <v>10</v>
      </c>
    </row>
    <row r="101" spans="1:132" ht="12.75" customHeight="1" x14ac:dyDescent="0.2">
      <c r="A101" s="91" t="s">
        <v>208</v>
      </c>
      <c r="B101" s="2" t="s">
        <v>0</v>
      </c>
      <c r="C101" s="94">
        <v>36982</v>
      </c>
      <c r="D101" s="4" t="s">
        <v>253</v>
      </c>
      <c r="E101" s="4" t="s">
        <v>251</v>
      </c>
      <c r="F101" s="4" t="s">
        <v>252</v>
      </c>
      <c r="G101" s="4" t="s">
        <v>112</v>
      </c>
      <c r="H101" s="6">
        <f>Tabla1[[#This Row],[Trenes Corridos (TC)]]*Tabla1[[#This Row],[Km. Línea (entre cabeceras) en Servicio]]</f>
        <v>289452.24</v>
      </c>
      <c r="K101" s="89">
        <f>+Tabla1[[#This Row],[TK Remolcados (1)]]+Tabla1[[#This Row],[TK Coche Motor (2)]]+Tabla1[[#This Row],[TK Eléctricos (3)]]</f>
        <v>289452.24</v>
      </c>
      <c r="L101" s="15">
        <f>Tabla1[[#This Row],[Trenes Kilómetro (TK) (1+2+3)]]/K89-1</f>
        <v>1.9129416357603013E-2</v>
      </c>
      <c r="M101" s="6">
        <f>Tabla1[[#This Row],[TK Remolcados (1)]]</f>
        <v>289452.24</v>
      </c>
      <c r="N101" s="35">
        <f>Tabla1[[#This Row],[TK Remolcados (1)]]*Tabla1[[#This Row],[Form. Media Trenes Remolcados]]</f>
        <v>1736713.44</v>
      </c>
      <c r="O101" s="6"/>
      <c r="P101" s="6"/>
      <c r="Q101" s="89">
        <f>Tabla1[[#This Row],[CK Remolcados (5)]]+Tabla1[[#This Row],[CK Coche Motor (6)]]+Tabla1[[#This Row],[CK Eléctricos (7)]]</f>
        <v>1736713.44</v>
      </c>
      <c r="R101" s="34">
        <f>IFERROR(Tabla1[[#This Row],[Coches Kilómetro (CK) (5+6+7)]]/Q89-1,0)</f>
        <v>-7.3414775737633553E-3</v>
      </c>
      <c r="S101" s="36">
        <v>37.4</v>
      </c>
      <c r="T101" s="34">
        <f>Tabla1[[#This Row],[Velocidad Comercial Trenes Diésel]]/S89-1</f>
        <v>-2.666666666666706E-3</v>
      </c>
      <c r="U101" s="36"/>
      <c r="V101" s="34"/>
      <c r="W101" s="36">
        <v>6</v>
      </c>
      <c r="X101" s="6"/>
      <c r="Y101" s="6"/>
      <c r="Z101" s="35">
        <f>Tabla1[[#This Row],[Form. Media Trenes Remolcados]]*Tabla1[[#This Row],[Asientos Prom. x C. Remolcados]]*Tabla1[[#This Row],[Trenes Corridos (TC)]]</f>
        <v>3007296</v>
      </c>
      <c r="AC101" s="6">
        <v>96</v>
      </c>
      <c r="AF101" s="6">
        <f>+'[2]SM TAB'!$H105</f>
        <v>5273</v>
      </c>
      <c r="AG101" s="6">
        <f>+Tabla1[[#This Row],[Trenes Programados]]-Tabla1[[#This Row],[Trenes Corridos (TC)]]</f>
        <v>52</v>
      </c>
      <c r="AH101" s="89">
        <f>+'[2]SM TAB'!$J105</f>
        <v>5221</v>
      </c>
      <c r="AI101" s="15">
        <f>IFERROR(+Tabla1[[#This Row],[Trenes Corridos (TC)]]/AH89-1,0)</f>
        <v>1.9129416357603013E-2</v>
      </c>
      <c r="AJ101" s="6">
        <f>+'[2]SM TAB'!$K105</f>
        <v>5092</v>
      </c>
      <c r="AK101" s="6">
        <f>+Tabla1[[#This Row],[Trenes Corridos (TC)]]-Tabla1[[#This Row],[Trenes Puntuales]]</f>
        <v>129</v>
      </c>
      <c r="AL101" s="92">
        <f>Tabla1[[#This Row],[Trenes Puntuales]]/Tabla1[[#This Row],[Trenes Programados]]</f>
        <v>0.9656741892660724</v>
      </c>
      <c r="AM101" s="92">
        <v>0.95</v>
      </c>
      <c r="AN101" s="92">
        <f>+IF(Tabla1[[#This Row],[Regularidad Absoluta]]&gt;=Tabla1[[#This Row],[RA 95%]],Tabla1[[#This Row],[Regularidad Absoluta]],"")</f>
        <v>0.9656741892660724</v>
      </c>
      <c r="AO101" s="92">
        <f>Tabla1[[#This Row],[Trenes Puntuales]]/Tabla1[[#This Row],[Trenes Corridos (TC)]]</f>
        <v>0.9752920896380004</v>
      </c>
      <c r="AP101" s="92">
        <f>Tabla1[[#This Row],[Trenes Corridos (TC)]]/Tabla1[[#This Row],[Trenes Programados]]</f>
        <v>0.99013844111511473</v>
      </c>
      <c r="AQ101" s="92">
        <f>IFERROR(Tabla1[[#This Row],[Regularidad Relativa]]/AO89-1,0)</f>
        <v>-1.7140109459587993E-3</v>
      </c>
      <c r="AR101" s="7">
        <f>+'[3]DATOS SM#Bol por Estación'!$AE85</f>
        <v>3953034</v>
      </c>
      <c r="AS101" s="15">
        <f>+Tabla1[[#This Row],[Pasajeros Pagos (PAX)]]/AR89-1</f>
        <v>-4.8120662490762411E-2</v>
      </c>
      <c r="AT101" s="6">
        <f>+Tabla1[[#This Row],[Pasajeros Pagos (PAX)]]/Tabla1[[#This Row],[Indice Dia Habil]]</f>
        <v>155447.66024380652</v>
      </c>
      <c r="AU101" s="15">
        <f>+Tabla1[[#This Row],[PAX Día Habil]]/AT89-1</f>
        <v>-5.8975755211080227E-2</v>
      </c>
      <c r="AV101" s="6">
        <f>+Tabla1[[#This Row],[Pasajeros Pagos (PAX)]]/Tabla1[[#This Row],[Trenes Corridos (TC)]]</f>
        <v>757.14116069718443</v>
      </c>
      <c r="AW101" s="6">
        <f>+Tabla1[[#This Row],[PAX x Tren]]/Tabla1[[#This Row],[Form. Media Trenes Remolcados]]</f>
        <v>126.19019344953074</v>
      </c>
      <c r="AX101" s="15">
        <f>+Tabla1[[#This Row],[PAX x Coche]]/AW89-1</f>
        <v>-4.1080778531299433E-2</v>
      </c>
      <c r="AY101" s="6">
        <v>188</v>
      </c>
      <c r="AZ101" s="9">
        <f>+Tabla1[[#This Row],[PAX Kilómetro]]/Tabla1[[#This Row],[Coches Kilómetro (CK) (5+6+7)]]</f>
        <v>49.347103066122415</v>
      </c>
      <c r="BA101" s="15">
        <f>+Tabla1[[#This Row],[Ocupación Media (PaxKm/CocheKm)]]/AZ89-1</f>
        <v>-0.10313335973074056</v>
      </c>
      <c r="BB101" s="15">
        <f>+Tabla1[[#This Row],[Ocupación Media (PaxKm/CocheKm)]]/Tabla1[[#This Row],[Capacidad x Coche (4xm2)]]</f>
        <v>0.2624845907772469</v>
      </c>
      <c r="BC101" s="15">
        <f>+Tabla1[[#This Row],[% de Ocupación Media PAX]]/BB89-1</f>
        <v>-0.10313335973074067</v>
      </c>
      <c r="BD101" s="35">
        <f>+Tabla1[[#This Row],[Pasajeros Pagos (PAX)]]*Tabla1[[#This Row],[PAX Recorrido Medio]]</f>
        <v>85701777.120000005</v>
      </c>
      <c r="BE101" s="36">
        <v>21.68</v>
      </c>
      <c r="BF101" s="34">
        <f>+Tabla1[[#This Row],[PAX Recorrido Medio]]/BE89-1</f>
        <v>-6.4710957722174278E-2</v>
      </c>
      <c r="BG101" s="35">
        <f>+Tabla1[[#This Row],[Pasajeros Pagos (PAX)]]*CN101</f>
        <v>3928374.7614758639</v>
      </c>
      <c r="BH101" s="123">
        <f t="shared" si="4"/>
        <v>0.19999983809900712</v>
      </c>
      <c r="BI101" s="89">
        <f t="shared" si="3"/>
        <v>4941291.5</v>
      </c>
      <c r="BJ101" s="34">
        <f>+(Tabla1[[#This Row],[Variación % TC]]*0.2)-(Tabla1[[#This Row],[Vaciación % PAX Recorrido Medio]]*0.1)-(Tabla1[[#This Row],[Variación % Ocupación PAX]]*0.5)+(Tabla1[[#This Row],[Variación % RA]]*0.1)+(Tabla1[[#This Row],[Variación % Velocidad Comercial TE]]*0.1)</f>
        <v>6.1692257814512486E-2</v>
      </c>
      <c r="BK101" s="84">
        <v>2734978.5</v>
      </c>
      <c r="BL101" s="10">
        <f>+Tabla1[[#This Row],[Recaudación Vta. Boletos $]]/Tabla1[[#This Row],[Pasajeros Pagos (PAX)]]</f>
        <v>0.69186819541648259</v>
      </c>
      <c r="BM101" s="15">
        <f>+(Tabla1[[#This Row],[Tarifa Media $]]*44)/CQ101</f>
        <v>4.6342187833428937E-2</v>
      </c>
      <c r="BN101" s="47">
        <f>+Tabla1[[#This Row],[Tarifa Media $]]/CP101</f>
        <v>0.69179901551493106</v>
      </c>
      <c r="BO101" s="80">
        <v>25.43</v>
      </c>
      <c r="BP101" s="74">
        <v>55.44</v>
      </c>
      <c r="BQ101" s="74">
        <f>+Tabla1[[#This Row],[Km. Línea (entre cabeceras) en Servicio]]</f>
        <v>55.44</v>
      </c>
      <c r="BR101" s="35">
        <v>20</v>
      </c>
      <c r="BS101" s="35">
        <v>767</v>
      </c>
      <c r="BT101" s="70">
        <f>+Tabla1[[#This Row],[Recaudación Vta. Boletos $]]/Tabla1[[#This Row],[Km. Línea (entre cabeceras) en Servicio]]</f>
        <v>49332.224025974028</v>
      </c>
      <c r="BU101" s="71">
        <f>+Tabla1[[#This Row],[Recaudación/Km. Línea (PESOS)]]/CP101</f>
        <v>49327.291296844342</v>
      </c>
      <c r="BV101" s="70">
        <f>+Tabla1[[#This Row],[Recaudación Vta. Boletos $]]/Tabla1[[#This Row],[Trenes Corridos (TC)]]</f>
        <v>523.84188852710213</v>
      </c>
      <c r="BW101" s="71">
        <f>+Tabla1[[#This Row],[Recaudación/Trenes Corridos (PESOS)]]/CP101</f>
        <v>523.7895095761445</v>
      </c>
      <c r="BX101" s="70">
        <f>+Tabla1[[#This Row],[Recaudación Vta. Boletos $]]/Tabla1[[#This Row],[Coches Kilómetro (CK) (5+6+7)]]</f>
        <v>1.574801252185853</v>
      </c>
      <c r="BY101" s="71">
        <f>+Tabla1[[#This Row],[Recaudación/Coche Kilómetro (PESOS)]]/CP101</f>
        <v>1.5746437878070723</v>
      </c>
      <c r="BZ101" s="72">
        <f>+Tabla1[[#This Row],[Recaudación Vta. Boletos $]]/Tabla1[[#This Row],[PAX Kilómetro]]</f>
        <v>3.1912739640981666E-2</v>
      </c>
      <c r="CA101" s="73">
        <f>+Tabla1[[#This Row],[Recaudación/Pasajeros Kilómetro (PESOS)]]/CP101</f>
        <v>3.1909548686113058E-2</v>
      </c>
      <c r="CB101" s="70">
        <f>+Tabla1[[#This Row],[Recaudación Vta. Boletos $]]/Tabla1[[#This Row],[Personal]]</f>
        <v>3565.8129074315516</v>
      </c>
      <c r="CC101" s="71">
        <f>+Tabla1[[#This Row],[Recaudación/Personal (PESOS)]]/CP101</f>
        <v>3565.4563617953722</v>
      </c>
      <c r="CD101" s="35">
        <f>+Tabla1[[#This Row],[Pasajeros Pagos (PAX)]]/Tabla1[[#This Row],[Personal]]</f>
        <v>5153.8904823989569</v>
      </c>
      <c r="CE101" s="74">
        <f>+Tabla1[[#This Row],[Trenes Corridos (TC)]]/Tabla1[[#This Row],[Personal]]</f>
        <v>6.807040417209909</v>
      </c>
      <c r="CF101" s="35">
        <f>+Tabla1[[#This Row],[Pasajeros Pagos (PAX)]]/Tabla1[[#This Row],[Km. Línea (entre cabeceras) en Servicio]]</f>
        <v>71302.922077922078</v>
      </c>
      <c r="CG101" s="35">
        <f>+Tabla1[[#This Row],[Pasajeros Pagos (PAX)]]/Tabla1[[#This Row],[Cantidad de Estaciones en Servicio]]</f>
        <v>197651.7</v>
      </c>
      <c r="CH101" s="35">
        <f>+Tabla1[[#This Row],[PAX Kilómetro]]/Tabla1[[#This Row],[Km. Línea (entre cabeceras) en Servicio]]</f>
        <v>1545847.3506493508</v>
      </c>
      <c r="CI101" s="35">
        <f>+Tabla1[[#This Row],[Coches Kilómetro (CK) (5+6+7)]]/Tabla1[[#This Row],[Km. Línea (entre cabeceras) en Servicio]]</f>
        <v>31326</v>
      </c>
      <c r="CJ101" s="35">
        <f>+[1]!SMar_InfraMR[[#This Row],[Total Coches Remolcados]]</f>
        <v>146</v>
      </c>
      <c r="CK101" s="35">
        <f>+Tabla1[[#This Row],[Pasajeros Pagos (PAX)]]/Tabla1[[#This Row],[Coches en Servicio]]</f>
        <v>27075.575342465752</v>
      </c>
      <c r="CM101" s="12">
        <f>+Tabla1[[#This Row],[PAX x Tren]]</f>
        <v>757.14116069718443</v>
      </c>
      <c r="CN101" s="11">
        <v>0.99376194626098935</v>
      </c>
      <c r="CP101" s="10">
        <v>1.0001</v>
      </c>
      <c r="CQ101" s="67">
        <v>656.90037569537776</v>
      </c>
      <c r="DF101" s="46">
        <f>+Tabla1[[#This Row],[Trenes Kilómetro (TK) (1+2+3)]]/Tabla1[[#This Row],[Trenes Corridos (TC)]]</f>
        <v>55.44</v>
      </c>
      <c r="EA101" s="2">
        <v>2001</v>
      </c>
      <c r="EB101" s="2" t="s">
        <v>0</v>
      </c>
    </row>
    <row r="102" spans="1:132" ht="12.75" customHeight="1" x14ac:dyDescent="0.2">
      <c r="A102" s="91" t="s">
        <v>208</v>
      </c>
      <c r="B102" s="2" t="s">
        <v>1</v>
      </c>
      <c r="C102" s="94">
        <v>37012</v>
      </c>
      <c r="D102" s="4" t="s">
        <v>253</v>
      </c>
      <c r="E102" s="4" t="s">
        <v>251</v>
      </c>
      <c r="F102" s="4" t="s">
        <v>252</v>
      </c>
      <c r="G102" s="4" t="s">
        <v>112</v>
      </c>
      <c r="H102" s="6">
        <f>Tabla1[[#This Row],[Trenes Corridos (TC)]]*Tabla1[[#This Row],[Km. Línea (entre cabeceras) en Servicio]]</f>
        <v>285904.08</v>
      </c>
      <c r="K102" s="89">
        <f>+Tabla1[[#This Row],[TK Remolcados (1)]]+Tabla1[[#This Row],[TK Coche Motor (2)]]+Tabla1[[#This Row],[TK Eléctricos (3)]]</f>
        <v>285904.08</v>
      </c>
      <c r="L102" s="15">
        <f>Tabla1[[#This Row],[Trenes Kilómetro (TK) (1+2+3)]]/K90-1</f>
        <v>-2.1070615034168405E-2</v>
      </c>
      <c r="M102" s="6">
        <f>Tabla1[[#This Row],[TK Remolcados (1)]]</f>
        <v>285904.08</v>
      </c>
      <c r="N102" s="35">
        <f>Tabla1[[#This Row],[TK Remolcados (1)]]*Tabla1[[#This Row],[Form. Media Trenes Remolcados]]</f>
        <v>1729719.6840000001</v>
      </c>
      <c r="O102" s="6"/>
      <c r="P102" s="6"/>
      <c r="Q102" s="89">
        <f>Tabla1[[#This Row],[CK Remolcados (5)]]+Tabla1[[#This Row],[CK Coche Motor (6)]]+Tabla1[[#This Row],[CK Eléctricos (7)]]</f>
        <v>1729719.6840000001</v>
      </c>
      <c r="R102" s="34">
        <f>IFERROR(Tabla1[[#This Row],[Coches Kilómetro (CK) (5+6+7)]]/Q90-1,0)</f>
        <v>-3.6988166009222723E-2</v>
      </c>
      <c r="S102" s="36">
        <v>37.299999999999997</v>
      </c>
      <c r="T102" s="34">
        <f>Tabla1[[#This Row],[Velocidad Comercial Trenes Diésel]]/S90-1</f>
        <v>-5.3333333333334121E-3</v>
      </c>
      <c r="U102" s="36"/>
      <c r="V102" s="34"/>
      <c r="W102" s="36">
        <v>6.05</v>
      </c>
      <c r="X102" s="6"/>
      <c r="Y102" s="6"/>
      <c r="Z102" s="35">
        <f>Tabla1[[#This Row],[Form. Media Trenes Remolcados]]*Tabla1[[#This Row],[Asientos Prom. x C. Remolcados]]*Tabla1[[#This Row],[Trenes Corridos (TC)]]</f>
        <v>2995185.5999999996</v>
      </c>
      <c r="AC102" s="6">
        <v>96</v>
      </c>
      <c r="AF102" s="6">
        <f>+'[2]SM TAB'!$H106</f>
        <v>5245</v>
      </c>
      <c r="AG102" s="6">
        <f>+Tabla1[[#This Row],[Trenes Programados]]-Tabla1[[#This Row],[Trenes Corridos (TC)]]</f>
        <v>88</v>
      </c>
      <c r="AH102" s="89">
        <f>+'[2]SM TAB'!$J106</f>
        <v>5157</v>
      </c>
      <c r="AI102" s="15">
        <f>IFERROR(+Tabla1[[#This Row],[Trenes Corridos (TC)]]/AH90-1,0)</f>
        <v>-2.1070615034168516E-2</v>
      </c>
      <c r="AJ102" s="6">
        <f>+'[2]SM TAB'!$K106</f>
        <v>5013</v>
      </c>
      <c r="AK102" s="6">
        <f>+Tabla1[[#This Row],[Trenes Corridos (TC)]]-Tabla1[[#This Row],[Trenes Puntuales]]</f>
        <v>144</v>
      </c>
      <c r="AL102" s="92">
        <f>Tabla1[[#This Row],[Trenes Puntuales]]/Tabla1[[#This Row],[Trenes Programados]]</f>
        <v>0.95576739752144901</v>
      </c>
      <c r="AM102" s="92">
        <v>0.95</v>
      </c>
      <c r="AN102" s="92">
        <f>+IF(Tabla1[[#This Row],[Regularidad Absoluta]]&gt;=Tabla1[[#This Row],[RA 95%]],Tabla1[[#This Row],[Regularidad Absoluta]],"")</f>
        <v>0.95576739752144901</v>
      </c>
      <c r="AO102" s="92">
        <f>Tabla1[[#This Row],[Trenes Puntuales]]/Tabla1[[#This Row],[Trenes Corridos (TC)]]</f>
        <v>0.97207678883071558</v>
      </c>
      <c r="AP102" s="92">
        <f>Tabla1[[#This Row],[Trenes Corridos (TC)]]/Tabla1[[#This Row],[Trenes Programados]]</f>
        <v>0.98322211630123924</v>
      </c>
      <c r="AQ102" s="92">
        <f>IFERROR(Tabla1[[#This Row],[Regularidad Relativa]]/AO90-1,0)</f>
        <v>3.1146960940664492E-3</v>
      </c>
      <c r="AR102" s="7">
        <f>+'[3]DATOS SM#Bol por Estación'!$AE86</f>
        <v>4020660</v>
      </c>
      <c r="AS102" s="15">
        <f>+Tabla1[[#This Row],[Pasajeros Pagos (PAX)]]/AR90-1</f>
        <v>-3.2602675256643066E-2</v>
      </c>
      <c r="AT102" s="6">
        <f>+Tabla1[[#This Row],[Pasajeros Pagos (PAX)]]/Tabla1[[#This Row],[Indice Dia Habil]]</f>
        <v>150473.80239520958</v>
      </c>
      <c r="AU102" s="15">
        <f>+Tabla1[[#This Row],[PAX Día Habil]]/AT90-1</f>
        <v>-3.2602675256642955E-2</v>
      </c>
      <c r="AV102" s="6">
        <f>+Tabla1[[#This Row],[Pasajeros Pagos (PAX)]]/Tabla1[[#This Row],[Trenes Corridos (TC)]]</f>
        <v>779.65095986038398</v>
      </c>
      <c r="AW102" s="6">
        <f>+Tabla1[[#This Row],[PAX x Tren]]/Tabla1[[#This Row],[Form. Media Trenes Remolcados]]</f>
        <v>128.86792724965025</v>
      </c>
      <c r="AX102" s="15">
        <f>+Tabla1[[#This Row],[PAX x Coche]]/AW90-1</f>
        <v>4.5539323586565317E-3</v>
      </c>
      <c r="AY102" s="6">
        <v>188</v>
      </c>
      <c r="AZ102" s="9">
        <f>+Tabla1[[#This Row],[PAX Kilómetro]]/Tabla1[[#This Row],[Coches Kilómetro (CK) (5+6+7)]]</f>
        <v>50.20828334401957</v>
      </c>
      <c r="BA102" s="15">
        <f>+Tabla1[[#This Row],[Ocupación Media (PaxKm/CocheKm)]]/AZ90-1</f>
        <v>-6.1489405754888482E-2</v>
      </c>
      <c r="BB102" s="15">
        <f>+Tabla1[[#This Row],[Ocupación Media (PaxKm/CocheKm)]]/Tabla1[[#This Row],[Capacidad x Coche (4xm2)]]</f>
        <v>0.26706533693627432</v>
      </c>
      <c r="BC102" s="15">
        <f>+Tabla1[[#This Row],[% de Ocupación Media PAX]]/BB90-1</f>
        <v>-6.1489405754888482E-2</v>
      </c>
      <c r="BD102" s="35">
        <f>+Tabla1[[#This Row],[Pasajeros Pagos (PAX)]]*Tabla1[[#This Row],[PAX Recorrido Medio]]</f>
        <v>86846256</v>
      </c>
      <c r="BE102" s="36">
        <v>21.6</v>
      </c>
      <c r="BF102" s="34">
        <f>+Tabla1[[#This Row],[PAX Recorrido Medio]]/BE90-1</f>
        <v>-6.5743944636678209E-2</v>
      </c>
      <c r="BG102" s="35">
        <f>+Tabla1[[#This Row],[Pasajeros Pagos (PAX)]]*CN102</f>
        <v>3927078.347277578</v>
      </c>
      <c r="BH102" s="123">
        <f t="shared" si="4"/>
        <v>0.19999984082212185</v>
      </c>
      <c r="BI102" s="89">
        <f t="shared" si="3"/>
        <v>5025824</v>
      </c>
      <c r="BJ102" s="34">
        <f>+(Tabla1[[#This Row],[Variación % TC]]*0.2)-(Tabla1[[#This Row],[Vaciación % PAX Recorrido Medio]]*0.1)-(Tabla1[[#This Row],[Variación % Ocupación PAX]]*0.5)+(Tabla1[[#This Row],[Variación % RA]]*0.1)+(Tabla1[[#This Row],[Variación % Velocidad Comercial TE]]*0.1)</f>
        <v>3.3416443943685002E-2</v>
      </c>
      <c r="BK102" s="84">
        <v>2771544.4</v>
      </c>
      <c r="BL102" s="10">
        <f>+Tabla1[[#This Row],[Recaudación Vta. Boletos $]]/Tabla1[[#This Row],[Pasajeros Pagos (PAX)]]</f>
        <v>0.68932573259116658</v>
      </c>
      <c r="BM102" s="15">
        <f>+(Tabla1[[#This Row],[Tarifa Media $]]*44)/CQ102</f>
        <v>4.6352255625597819E-2</v>
      </c>
      <c r="BN102" s="47">
        <f>+Tabla1[[#This Row],[Tarifa Media $]]/CP102</f>
        <v>0.68973957633696881</v>
      </c>
      <c r="BO102" s="80">
        <v>26.72</v>
      </c>
      <c r="BP102" s="74">
        <v>55.44</v>
      </c>
      <c r="BQ102" s="74">
        <f>+Tabla1[[#This Row],[Km. Línea (entre cabeceras) en Servicio]]</f>
        <v>55.44</v>
      </c>
      <c r="BR102" s="35">
        <v>20</v>
      </c>
      <c r="BS102" s="35">
        <v>767</v>
      </c>
      <c r="BT102" s="70">
        <f>+Tabla1[[#This Row],[Recaudación Vta. Boletos $]]/Tabla1[[#This Row],[Km. Línea (entre cabeceras) en Servicio]]</f>
        <v>49991.782106782106</v>
      </c>
      <c r="BU102" s="71">
        <f>+Tabla1[[#This Row],[Recaudación/Km. Línea (PESOS)]]/CP102</f>
        <v>50021.795183892442</v>
      </c>
      <c r="BV102" s="70">
        <f>+Tabla1[[#This Row],[Recaudación Vta. Boletos $]]/Tabla1[[#This Row],[Trenes Corridos (TC)]]</f>
        <v>537.4334690711654</v>
      </c>
      <c r="BW102" s="71">
        <f>+Tabla1[[#This Row],[Recaudación/Trenes Corridos (PESOS)]]/CP102</f>
        <v>537.75612274481227</v>
      </c>
      <c r="BX102" s="70">
        <f>+Tabla1[[#This Row],[Recaudación Vta. Boletos $]]/Tabla1[[#This Row],[Coches Kilómetro (CK) (5+6+7)]]</f>
        <v>1.6023084119565352</v>
      </c>
      <c r="BY102" s="71">
        <f>+Tabla1[[#This Row],[Recaudación/Coche Kilómetro (PESOS)]]/CP102</f>
        <v>1.6032703741810439</v>
      </c>
      <c r="BZ102" s="72">
        <f>+Tabla1[[#This Row],[Recaudación Vta. Boletos $]]/Tabla1[[#This Row],[PAX Kilómetro]]</f>
        <v>3.1913228360702157E-2</v>
      </c>
      <c r="CA102" s="73">
        <f>+Tabla1[[#This Row],[Recaudación/Pasajeros Kilómetro (PESOS)]]/CP102</f>
        <v>3.1932387793378189E-2</v>
      </c>
      <c r="CB102" s="70">
        <f>+Tabla1[[#This Row],[Recaudación Vta. Boletos $]]/Tabla1[[#This Row],[Personal]]</f>
        <v>3613.4868318122553</v>
      </c>
      <c r="CC102" s="71">
        <f>+Tabla1[[#This Row],[Recaudación/Personal (PESOS)]]/CP102</f>
        <v>3615.6562255475842</v>
      </c>
      <c r="CD102" s="35">
        <f>+Tabla1[[#This Row],[Pasajeros Pagos (PAX)]]/Tabla1[[#This Row],[Personal]]</f>
        <v>5242.0599739243808</v>
      </c>
      <c r="CE102" s="74">
        <f>+Tabla1[[#This Row],[Trenes Corridos (TC)]]/Tabla1[[#This Row],[Personal]]</f>
        <v>6.7235984354628426</v>
      </c>
      <c r="CF102" s="35">
        <f>+Tabla1[[#This Row],[Pasajeros Pagos (PAX)]]/Tabla1[[#This Row],[Km. Línea (entre cabeceras) en Servicio]]</f>
        <v>72522.727272727279</v>
      </c>
      <c r="CG102" s="35">
        <f>+Tabla1[[#This Row],[Pasajeros Pagos (PAX)]]/Tabla1[[#This Row],[Cantidad de Estaciones en Servicio]]</f>
        <v>201033</v>
      </c>
      <c r="CH102" s="35">
        <f>+Tabla1[[#This Row],[PAX Kilómetro]]/Tabla1[[#This Row],[Km. Línea (entre cabeceras) en Servicio]]</f>
        <v>1566490.9090909092</v>
      </c>
      <c r="CI102" s="35">
        <f>+Tabla1[[#This Row],[Coches Kilómetro (CK) (5+6+7)]]/Tabla1[[#This Row],[Km. Línea (entre cabeceras) en Servicio]]</f>
        <v>31199.850000000002</v>
      </c>
      <c r="CJ102" s="35">
        <f>+[1]!SMar_InfraMR[[#This Row],[Total Coches Remolcados]]</f>
        <v>146</v>
      </c>
      <c r="CK102" s="35">
        <f>+Tabla1[[#This Row],[Pasajeros Pagos (PAX)]]/Tabla1[[#This Row],[Coches en Servicio]]</f>
        <v>27538.767123287671</v>
      </c>
      <c r="CM102" s="12">
        <f>+Tabla1[[#This Row],[PAX x Tren]]</f>
        <v>779.65095986038398</v>
      </c>
      <c r="CN102" s="11">
        <v>0.97672480321081068</v>
      </c>
      <c r="CP102" s="10">
        <v>0.99939999999999996</v>
      </c>
      <c r="CQ102" s="67">
        <v>654.34425627523387</v>
      </c>
      <c r="DF102" s="46">
        <f>+Tabla1[[#This Row],[Trenes Kilómetro (TK) (1+2+3)]]/Tabla1[[#This Row],[Trenes Corridos (TC)]]</f>
        <v>55.440000000000005</v>
      </c>
      <c r="EA102" s="2">
        <v>2001</v>
      </c>
      <c r="EB102" s="2" t="s">
        <v>1</v>
      </c>
    </row>
    <row r="103" spans="1:132" ht="12.75" customHeight="1" x14ac:dyDescent="0.2">
      <c r="A103" s="91" t="s">
        <v>208</v>
      </c>
      <c r="B103" s="2" t="s">
        <v>2</v>
      </c>
      <c r="C103" s="94">
        <v>37043</v>
      </c>
      <c r="D103" s="4" t="s">
        <v>253</v>
      </c>
      <c r="E103" s="4" t="s">
        <v>251</v>
      </c>
      <c r="F103" s="4" t="s">
        <v>252</v>
      </c>
      <c r="G103" s="4" t="s">
        <v>112</v>
      </c>
      <c r="H103" s="6">
        <f>Tabla1[[#This Row],[Trenes Corridos (TC)]]*Tabla1[[#This Row],[Km. Línea (entre cabeceras) en Servicio]]</f>
        <v>284296.32000000001</v>
      </c>
      <c r="K103" s="89">
        <f>+Tabla1[[#This Row],[TK Remolcados (1)]]+Tabla1[[#This Row],[TK Coche Motor (2)]]+Tabla1[[#This Row],[TK Eléctricos (3)]]</f>
        <v>284296.32000000001</v>
      </c>
      <c r="L103" s="15">
        <f>Tabla1[[#This Row],[Trenes Kilómetro (TK) (1+2+3)]]/K91-1</f>
        <v>4.7171737798652247E-2</v>
      </c>
      <c r="M103" s="6">
        <f>Tabla1[[#This Row],[TK Remolcados (1)]]</f>
        <v>284296.32000000001</v>
      </c>
      <c r="N103" s="35">
        <f>Tabla1[[#This Row],[TK Remolcados (1)]]*Tabla1[[#This Row],[Form. Media Trenes Remolcados]]</f>
        <v>1731364.5888</v>
      </c>
      <c r="O103" s="6"/>
      <c r="P103" s="6"/>
      <c r="Q103" s="89">
        <f>Tabla1[[#This Row],[CK Remolcados (5)]]+Tabla1[[#This Row],[CK Coche Motor (6)]]+Tabla1[[#This Row],[CK Eléctricos (7)]]</f>
        <v>1731364.5888</v>
      </c>
      <c r="R103" s="34">
        <f>IFERROR(Tabla1[[#This Row],[Coches Kilómetro (CK) (5+6+7)]]/Q91-1,0)</f>
        <v>3.3594146384731349E-2</v>
      </c>
      <c r="S103" s="36">
        <v>39</v>
      </c>
      <c r="T103" s="34">
        <f>Tabla1[[#This Row],[Velocidad Comercial Trenes Diésel]]/S91-1</f>
        <v>5.4054054054053946E-2</v>
      </c>
      <c r="U103" s="36"/>
      <c r="V103" s="34"/>
      <c r="W103" s="36">
        <v>6.09</v>
      </c>
      <c r="X103" s="6"/>
      <c r="Y103" s="6"/>
      <c r="Z103" s="35">
        <f>Tabla1[[#This Row],[Form. Media Trenes Remolcados]]*Tabla1[[#This Row],[Asientos Prom. x C. Remolcados]]*Tabla1[[#This Row],[Trenes Corridos (TC)]]</f>
        <v>2998033.92</v>
      </c>
      <c r="AC103" s="6">
        <v>96</v>
      </c>
      <c r="AF103" s="6">
        <f>+'[2]SM TAB'!$H107</f>
        <v>5187</v>
      </c>
      <c r="AG103" s="6">
        <f>+Tabla1[[#This Row],[Trenes Programados]]-Tabla1[[#This Row],[Trenes Corridos (TC)]]</f>
        <v>59</v>
      </c>
      <c r="AH103" s="89">
        <f>+'[2]SM TAB'!$J107</f>
        <v>5128</v>
      </c>
      <c r="AI103" s="15">
        <f>IFERROR(+Tabla1[[#This Row],[Trenes Corridos (TC)]]/AH91-1,0)</f>
        <v>4.7171737798652247E-2</v>
      </c>
      <c r="AJ103" s="6">
        <f>+'[2]SM TAB'!$K107</f>
        <v>4960</v>
      </c>
      <c r="AK103" s="6">
        <f>+Tabla1[[#This Row],[Trenes Corridos (TC)]]-Tabla1[[#This Row],[Trenes Puntuales]]</f>
        <v>168</v>
      </c>
      <c r="AL103" s="92">
        <f>Tabla1[[#This Row],[Trenes Puntuales]]/Tabla1[[#This Row],[Trenes Programados]]</f>
        <v>0.95623674571042994</v>
      </c>
      <c r="AM103" s="92">
        <v>0.95</v>
      </c>
      <c r="AN103" s="92">
        <f>+IF(Tabla1[[#This Row],[Regularidad Absoluta]]&gt;=Tabla1[[#This Row],[RA 95%]],Tabla1[[#This Row],[Regularidad Absoluta]],"")</f>
        <v>0.95623674571042994</v>
      </c>
      <c r="AO103" s="92">
        <f>Tabla1[[#This Row],[Trenes Puntuales]]/Tabla1[[#This Row],[Trenes Corridos (TC)]]</f>
        <v>0.96723868954758185</v>
      </c>
      <c r="AP103" s="92">
        <f>Tabla1[[#This Row],[Trenes Corridos (TC)]]/Tabla1[[#This Row],[Trenes Programados]]</f>
        <v>0.98862540967804124</v>
      </c>
      <c r="AQ103" s="92">
        <f>IFERROR(Tabla1[[#This Row],[Regularidad Relativa]]/AO91-1,0)</f>
        <v>3.7810662295028052E-2</v>
      </c>
      <c r="AR103" s="7">
        <f>+'[3]DATOS SM#Bol por Estación'!$AE87</f>
        <v>3866699</v>
      </c>
      <c r="AS103" s="15">
        <f>+Tabla1[[#This Row],[Pasajeros Pagos (PAX)]]/AR91-1</f>
        <v>-2.6734539618662678E-2</v>
      </c>
      <c r="AT103" s="6">
        <f>+Tabla1[[#This Row],[Pasajeros Pagos (PAX)]]/Tabla1[[#This Row],[Indice Dia Habil]]</f>
        <v>149005.74181117534</v>
      </c>
      <c r="AU103" s="15">
        <f>+Tabla1[[#This Row],[PAX Día Habil]]/AT91-1</f>
        <v>-2.4484214854775144E-2</v>
      </c>
      <c r="AV103" s="6">
        <f>+Tabla1[[#This Row],[Pasajeros Pagos (PAX)]]/Tabla1[[#This Row],[Trenes Corridos (TC)]]</f>
        <v>754.03646645865831</v>
      </c>
      <c r="AW103" s="6">
        <f>+Tabla1[[#This Row],[PAX x Tren]]/Tabla1[[#This Row],[Form. Media Trenes Remolcados]]</f>
        <v>123.81551173376984</v>
      </c>
      <c r="AX103" s="15">
        <f>+Tabla1[[#This Row],[PAX x Coche]]/AW91-1</f>
        <v>-5.8367867324335632E-2</v>
      </c>
      <c r="AY103" s="6">
        <v>188</v>
      </c>
      <c r="AZ103" s="9">
        <f>+Tabla1[[#This Row],[PAX Kilómetro]]/Tabla1[[#This Row],[Coches Kilómetro (CK) (5+6+7)]]</f>
        <v>47.167813993817092</v>
      </c>
      <c r="BA103" s="15">
        <f>+Tabla1[[#This Row],[Ocupación Media (PaxKm/CocheKm)]]/AZ91-1</f>
        <v>-0.13795966007325389</v>
      </c>
      <c r="BB103" s="15">
        <f>+Tabla1[[#This Row],[Ocupación Media (PaxKm/CocheKm)]]/Tabla1[[#This Row],[Capacidad x Coche (4xm2)]]</f>
        <v>0.25089262762668668</v>
      </c>
      <c r="BC103" s="15">
        <f>+Tabla1[[#This Row],[% de Ocupación Media PAX]]/BB91-1</f>
        <v>-0.13795966007325378</v>
      </c>
      <c r="BD103" s="35">
        <f>+Tabla1[[#This Row],[Pasajeros Pagos (PAX)]]*Tabla1[[#This Row],[PAX Recorrido Medio]]</f>
        <v>81664682.88000001</v>
      </c>
      <c r="BE103" s="36">
        <v>21.12</v>
      </c>
      <c r="BF103" s="34">
        <f>+Tabla1[[#This Row],[PAX Recorrido Medio]]/BE91-1</f>
        <v>-8.4525357607282192E-2</v>
      </c>
      <c r="BG103" s="35">
        <f>+Tabla1[[#This Row],[Pasajeros Pagos (PAX)]]*CN103</f>
        <v>3939061.9662693529</v>
      </c>
      <c r="BH103" s="123">
        <f t="shared" si="4"/>
        <v>0.19999983448410841</v>
      </c>
      <c r="BI103" s="89">
        <f t="shared" si="3"/>
        <v>4833372.75</v>
      </c>
      <c r="BJ103" s="34">
        <f>+(Tabla1[[#This Row],[Variación % TC]]*0.2)-(Tabla1[[#This Row],[Vaciación % PAX Recorrido Medio]]*0.1)-(Tabla1[[#This Row],[Variación % Ocupación PAX]]*0.5)+(Tabla1[[#This Row],[Variación % RA]]*0.1)+(Tabla1[[#This Row],[Variación % Velocidad Comercial TE]]*0.1)</f>
        <v>9.0647779586588359E-2</v>
      </c>
      <c r="BK103" s="84">
        <v>2425889.65</v>
      </c>
      <c r="BL103" s="10">
        <f>+Tabla1[[#This Row],[Recaudación Vta. Boletos $]]/Tabla1[[#This Row],[Pasajeros Pagos (PAX)]]</f>
        <v>0.62738000811544936</v>
      </c>
      <c r="BM103" s="15">
        <f>+(Tabla1[[#This Row],[Tarifa Media $]]*44)/CQ103</f>
        <v>4.2156216033440705E-2</v>
      </c>
      <c r="BN103" s="47">
        <f>+Tabla1[[#This Row],[Tarifa Media $]]/CP103</f>
        <v>0.62675325486058886</v>
      </c>
      <c r="BO103" s="80">
        <v>25.95</v>
      </c>
      <c r="BP103" s="74">
        <v>55.44</v>
      </c>
      <c r="BQ103" s="74">
        <f>+Tabla1[[#This Row],[Km. Línea (entre cabeceras) en Servicio]]</f>
        <v>55.44</v>
      </c>
      <c r="BR103" s="35">
        <v>20</v>
      </c>
      <c r="BS103" s="35">
        <v>767</v>
      </c>
      <c r="BT103" s="70">
        <f>+Tabla1[[#This Row],[Recaudación Vta. Boletos $]]/Tabla1[[#This Row],[Km. Línea (entre cabeceras) en Servicio]]</f>
        <v>43757.028318903322</v>
      </c>
      <c r="BU103" s="71">
        <f>+Tabla1[[#This Row],[Recaudación/Km. Línea (PESOS)]]/CP103</f>
        <v>43713.315003899428</v>
      </c>
      <c r="BV103" s="70">
        <f>+Tabla1[[#This Row],[Recaudación Vta. Boletos $]]/Tabla1[[#This Row],[Trenes Corridos (TC)]]</f>
        <v>473.06740444617782</v>
      </c>
      <c r="BW103" s="71">
        <f>+Tabla1[[#This Row],[Recaudación/Trenes Corridos (PESOS)]]/CP103</f>
        <v>472.59480963654136</v>
      </c>
      <c r="BX103" s="70">
        <f>+Tabla1[[#This Row],[Recaudación Vta. Boletos $]]/Tabla1[[#This Row],[Coches Kilómetro (CK) (5+6+7)]]</f>
        <v>1.4011431593858412</v>
      </c>
      <c r="BY103" s="71">
        <f>+Tabla1[[#This Row],[Recaudación/Coche Kilómetro (PESOS)]]/CP103</f>
        <v>1.3997434159698714</v>
      </c>
      <c r="BZ103" s="72">
        <f>+Tabla1[[#This Row],[Recaudación Vta. Boletos $]]/Tabla1[[#This Row],[PAX Kilómetro]]</f>
        <v>2.9705492808496652E-2</v>
      </c>
      <c r="CA103" s="73">
        <f>+Tabla1[[#This Row],[Recaudación/Pasajeros Kilómetro (PESOS)]]/CP103</f>
        <v>2.967581699150515E-2</v>
      </c>
      <c r="CB103" s="70">
        <f>+Tabla1[[#This Row],[Recaudación Vta. Boletos $]]/Tabla1[[#This Row],[Personal]]</f>
        <v>3162.8287483702738</v>
      </c>
      <c r="CC103" s="71">
        <f>+Tabla1[[#This Row],[Recaudación/Personal (PESOS)]]/CP103</f>
        <v>3159.6690792909831</v>
      </c>
      <c r="CD103" s="35">
        <f>+Tabla1[[#This Row],[Pasajeros Pagos (PAX)]]/Tabla1[[#This Row],[Personal]]</f>
        <v>5041.3285528031292</v>
      </c>
      <c r="CE103" s="74">
        <f>+Tabla1[[#This Row],[Trenes Corridos (TC)]]/Tabla1[[#This Row],[Personal]]</f>
        <v>6.6857887874837028</v>
      </c>
      <c r="CF103" s="35">
        <f>+Tabla1[[#This Row],[Pasajeros Pagos (PAX)]]/Tabla1[[#This Row],[Km. Línea (entre cabeceras) en Servicio]]</f>
        <v>69745.652958152961</v>
      </c>
      <c r="CG103" s="35">
        <f>+Tabla1[[#This Row],[Pasajeros Pagos (PAX)]]/Tabla1[[#This Row],[Cantidad de Estaciones en Servicio]]</f>
        <v>193334.95</v>
      </c>
      <c r="CH103" s="35">
        <f>+Tabla1[[#This Row],[PAX Kilómetro]]/Tabla1[[#This Row],[Km. Línea (entre cabeceras) en Servicio]]</f>
        <v>1473028.1904761908</v>
      </c>
      <c r="CI103" s="35">
        <f>+Tabla1[[#This Row],[Coches Kilómetro (CK) (5+6+7)]]/Tabla1[[#This Row],[Km. Línea (entre cabeceras) en Servicio]]</f>
        <v>31229.52</v>
      </c>
      <c r="CJ103" s="35">
        <f>+[1]!SMar_InfraMR[[#This Row],[Total Coches Remolcados]]</f>
        <v>146</v>
      </c>
      <c r="CK103" s="35">
        <f>+Tabla1[[#This Row],[Pasajeros Pagos (PAX)]]/Tabla1[[#This Row],[Coches en Servicio]]</f>
        <v>26484.239726027397</v>
      </c>
      <c r="CM103" s="12">
        <f>+Tabla1[[#This Row],[PAX x Tren]]</f>
        <v>754.03646645865831</v>
      </c>
      <c r="CN103" s="11">
        <v>1.0187144037509392</v>
      </c>
      <c r="CP103" s="10">
        <v>1.0009999999999999</v>
      </c>
      <c r="CQ103" s="67">
        <v>654.81969100789638</v>
      </c>
      <c r="DF103" s="46">
        <f>+Tabla1[[#This Row],[Trenes Kilómetro (TK) (1+2+3)]]/Tabla1[[#This Row],[Trenes Corridos (TC)]]</f>
        <v>55.440000000000005</v>
      </c>
      <c r="EA103" s="2">
        <v>2001</v>
      </c>
      <c r="EB103" s="2" t="s">
        <v>2</v>
      </c>
    </row>
    <row r="104" spans="1:132" ht="12.75" customHeight="1" x14ac:dyDescent="0.2">
      <c r="A104" s="91" t="s">
        <v>208</v>
      </c>
      <c r="B104" s="2" t="s">
        <v>3</v>
      </c>
      <c r="C104" s="94">
        <v>37073</v>
      </c>
      <c r="D104" s="4" t="s">
        <v>253</v>
      </c>
      <c r="E104" s="4" t="s">
        <v>251</v>
      </c>
      <c r="F104" s="4" t="s">
        <v>252</v>
      </c>
      <c r="G104" s="4" t="s">
        <v>112</v>
      </c>
      <c r="H104" s="6">
        <f>Tabla1[[#This Row],[Trenes Corridos (TC)]]*Tabla1[[#This Row],[Km. Línea (entre cabeceras) en Servicio]]</f>
        <v>275592.24</v>
      </c>
      <c r="K104" s="89">
        <f>+Tabla1[[#This Row],[TK Remolcados (1)]]+Tabla1[[#This Row],[TK Coche Motor (2)]]+Tabla1[[#This Row],[TK Eléctricos (3)]]</f>
        <v>275592.24</v>
      </c>
      <c r="L104" s="15">
        <f>Tabla1[[#This Row],[Trenes Kilómetro (TK) (1+2+3)]]/K92-1</f>
        <v>-7.9614886132197804E-2</v>
      </c>
      <c r="M104" s="6">
        <f>Tabla1[[#This Row],[TK Remolcados (1)]]</f>
        <v>275592.24</v>
      </c>
      <c r="N104" s="35">
        <f>Tabla1[[#This Row],[TK Remolcados (1)]]*Tabla1[[#This Row],[Form. Media Trenes Remolcados]]</f>
        <v>1678356.7415999998</v>
      </c>
      <c r="O104" s="6"/>
      <c r="P104" s="6"/>
      <c r="Q104" s="89">
        <f>Tabla1[[#This Row],[CK Remolcados (5)]]+Tabla1[[#This Row],[CK Coche Motor (6)]]+Tabla1[[#This Row],[CK Eléctricos (7)]]</f>
        <v>1678356.7415999998</v>
      </c>
      <c r="R104" s="34">
        <f>IFERROR(Tabla1[[#This Row],[Coches Kilómetro (CK) (5+6+7)]]/Q92-1,0)</f>
        <v>-9.3018552839010504E-2</v>
      </c>
      <c r="S104" s="36">
        <v>39</v>
      </c>
      <c r="T104" s="34">
        <f>Tabla1[[#This Row],[Velocidad Comercial Trenes Diésel]]/S92-1</f>
        <v>4.2780748663101553E-2</v>
      </c>
      <c r="U104" s="36"/>
      <c r="V104" s="34"/>
      <c r="W104" s="36">
        <v>6.09</v>
      </c>
      <c r="X104" s="6"/>
      <c r="Y104" s="6"/>
      <c r="Z104" s="35">
        <f>Tabla1[[#This Row],[Form. Media Trenes Remolcados]]*Tabla1[[#This Row],[Asientos Prom. x C. Remolcados]]*Tabla1[[#This Row],[Trenes Corridos (TC)]]</f>
        <v>2906245.44</v>
      </c>
      <c r="AC104" s="6">
        <v>96</v>
      </c>
      <c r="AF104" s="6">
        <f>+'[2]SM TAB'!$H108</f>
        <v>5319</v>
      </c>
      <c r="AG104" s="6">
        <f>+Tabla1[[#This Row],[Trenes Programados]]-Tabla1[[#This Row],[Trenes Corridos (TC)]]</f>
        <v>348</v>
      </c>
      <c r="AH104" s="89">
        <f>+'[2]SM TAB'!$J108</f>
        <v>4971</v>
      </c>
      <c r="AI104" s="15">
        <f>IFERROR(+Tabla1[[#This Row],[Trenes Corridos (TC)]]/AH92-1,0)</f>
        <v>-7.9614886132197693E-2</v>
      </c>
      <c r="AJ104" s="6">
        <f>+'[2]SM TAB'!$K108</f>
        <v>4808</v>
      </c>
      <c r="AK104" s="6">
        <f>+Tabla1[[#This Row],[Trenes Corridos (TC)]]-Tabla1[[#This Row],[Trenes Puntuales]]</f>
        <v>163</v>
      </c>
      <c r="AL104" s="92">
        <f>Tabla1[[#This Row],[Trenes Puntuales]]/Tabla1[[#This Row],[Trenes Programados]]</f>
        <v>0.90392931002068055</v>
      </c>
      <c r="AM104" s="92">
        <v>0.95</v>
      </c>
      <c r="AN104" s="92" t="str">
        <f>+IF(Tabla1[[#This Row],[Regularidad Absoluta]]&gt;=Tabla1[[#This Row],[RA 95%]],Tabla1[[#This Row],[Regularidad Absoluta]],"")</f>
        <v/>
      </c>
      <c r="AO104" s="92">
        <f>Tabla1[[#This Row],[Trenes Puntuales]]/Tabla1[[#This Row],[Trenes Corridos (TC)]]</f>
        <v>0.96720981693824182</v>
      </c>
      <c r="AP104" s="92">
        <f>Tabla1[[#This Row],[Trenes Corridos (TC)]]/Tabla1[[#This Row],[Trenes Programados]]</f>
        <v>0.93457416807670612</v>
      </c>
      <c r="AQ104" s="92">
        <f>IFERROR(Tabla1[[#This Row],[Regularidad Relativa]]/AO92-1,0)</f>
        <v>-3.8329097476270668E-3</v>
      </c>
      <c r="AR104" s="7">
        <f>+'[3]DATOS SM#Bol por Estación'!$AE88</f>
        <v>3713842</v>
      </c>
      <c r="AS104" s="15">
        <f>+Tabla1[[#This Row],[Pasajeros Pagos (PAX)]]/AR92-1</f>
        <v>-0.11010509784827482</v>
      </c>
      <c r="AT104" s="6">
        <f>+Tabla1[[#This Row],[Pasajeros Pagos (PAX)]]/Tabla1[[#This Row],[Indice Dia Habil]]</f>
        <v>138991.09281437125</v>
      </c>
      <c r="AU104" s="15">
        <f>+Tabla1[[#This Row],[PAX Día Habil]]/AT92-1</f>
        <v>-0.10244507436418449</v>
      </c>
      <c r="AV104" s="6">
        <f>+Tabla1[[#This Row],[Pasajeros Pagos (PAX)]]/Tabla1[[#This Row],[Trenes Corridos (TC)]]</f>
        <v>747.10158921746131</v>
      </c>
      <c r="AW104" s="6">
        <f>+Tabla1[[#This Row],[PAX x Tren]]/Tabla1[[#This Row],[Form. Media Trenes Remolcados]]</f>
        <v>122.67677983866361</v>
      </c>
      <c r="AX104" s="15">
        <f>+Tabla1[[#This Row],[PAX x Coche]]/AW92-1</f>
        <v>-1.8838913478052111E-2</v>
      </c>
      <c r="AY104" s="6">
        <v>188</v>
      </c>
      <c r="AZ104" s="9">
        <f>+Tabla1[[#This Row],[PAX Kilómetro]]/Tabla1[[#This Row],[Coches Kilómetro (CK) (5+6+7)]]</f>
        <v>47.353591063264808</v>
      </c>
      <c r="BA104" s="15">
        <f>+Tabla1[[#This Row],[Ocupación Media (PaxKm/CocheKm)]]/AZ92-1</f>
        <v>-0.10193125527931191</v>
      </c>
      <c r="BB104" s="15">
        <f>+Tabla1[[#This Row],[Ocupación Media (PaxKm/CocheKm)]]/Tabla1[[#This Row],[Capacidad x Coche (4xm2)]]</f>
        <v>0.25188080352800429</v>
      </c>
      <c r="BC104" s="15">
        <f>+Tabla1[[#This Row],[% de Ocupación Media PAX]]/BB92-1</f>
        <v>-0.10193125527931202</v>
      </c>
      <c r="BD104" s="35">
        <f>+Tabla1[[#This Row],[Pasajeros Pagos (PAX)]]*Tabla1[[#This Row],[PAX Recorrido Medio]]</f>
        <v>79476218.799999997</v>
      </c>
      <c r="BE104" s="36">
        <v>21.4</v>
      </c>
      <c r="BF104" s="34">
        <f>+Tabla1[[#This Row],[PAX Recorrido Medio]]/BE92-1</f>
        <v>-8.4687767322497831E-2</v>
      </c>
      <c r="BG104" s="35">
        <f>+Tabla1[[#This Row],[Pasajeros Pagos (PAX)]]*CN104</f>
        <v>3618576.1418576036</v>
      </c>
      <c r="BH104" s="123">
        <f t="shared" si="4"/>
        <v>0.19999982767168401</v>
      </c>
      <c r="BI104" s="89">
        <f t="shared" si="3"/>
        <v>4642301.5</v>
      </c>
      <c r="BJ104" s="34">
        <f>+(Tabla1[[#This Row],[Variación % TC]]*0.2)-(Tabla1[[#This Row],[Vaciación % PAX Recorrido Medio]]*0.1)-(Tabla1[[#This Row],[Variación % Ocupación PAX]]*0.5)+(Tabla1[[#This Row],[Variación % RA]]*0.1)+(Tabla1[[#This Row],[Variación % Velocidad Comercial TE]]*0.1)</f>
        <v>4.3128136170703546E-2</v>
      </c>
      <c r="BK104" s="84">
        <v>2316778.6</v>
      </c>
      <c r="BL104" s="10">
        <f>+Tabla1[[#This Row],[Recaudación Vta. Boletos $]]/Tabla1[[#This Row],[Pasajeros Pagos (PAX)]]</f>
        <v>0.62382260742379458</v>
      </c>
      <c r="BM104" s="15">
        <f>+(Tabla1[[#This Row],[Tarifa Media $]]*44)/CQ104</f>
        <v>4.1886767730230472E-2</v>
      </c>
      <c r="BN104" s="47">
        <f>+Tabla1[[#This Row],[Tarifa Media $]]/CP104</f>
        <v>0.60624160099494129</v>
      </c>
      <c r="BO104" s="80">
        <v>26.72</v>
      </c>
      <c r="BP104" s="74">
        <v>55.44</v>
      </c>
      <c r="BQ104" s="74">
        <f>+Tabla1[[#This Row],[Km. Línea (entre cabeceras) en Servicio]]</f>
        <v>55.44</v>
      </c>
      <c r="BR104" s="35">
        <v>20</v>
      </c>
      <c r="BS104" s="35">
        <v>767</v>
      </c>
      <c r="BT104" s="70">
        <f>+Tabla1[[#This Row],[Recaudación Vta. Boletos $]]/Tabla1[[#This Row],[Km. Línea (entre cabeceras) en Servicio]]</f>
        <v>41788.935786435788</v>
      </c>
      <c r="BU104" s="71">
        <f>+Tabla1[[#This Row],[Recaudación/Km. Línea (PESOS)]]/CP104</f>
        <v>40611.210676808347</v>
      </c>
      <c r="BV104" s="70">
        <f>+Tabla1[[#This Row],[Recaudación Vta. Boletos $]]/Tabla1[[#This Row],[Trenes Corridos (TC)]]</f>
        <v>466.05886139609737</v>
      </c>
      <c r="BW104" s="71">
        <f>+Tabla1[[#This Row],[Recaudación/Trenes Corridos (PESOS)]]/CP104</f>
        <v>452.92406355305872</v>
      </c>
      <c r="BX104" s="70">
        <f>+Tabla1[[#This Row],[Recaudación Vta. Boletos $]]/Tabla1[[#This Row],[Coches Kilómetro (CK) (5+6+7)]]</f>
        <v>1.3803850770077548</v>
      </c>
      <c r="BY104" s="71">
        <f>+Tabla1[[#This Row],[Recaudación/Coche Kilómetro (PESOS)]]/CP104</f>
        <v>1.341482096217449</v>
      </c>
      <c r="BZ104" s="72">
        <f>+Tabla1[[#This Row],[Recaudación Vta. Boletos $]]/Tabla1[[#This Row],[PAX Kilómetro]]</f>
        <v>2.9150589131953019E-2</v>
      </c>
      <c r="CA104" s="73">
        <f>+Tabla1[[#This Row],[Recaudación/Pasajeros Kilómetro (PESOS)]]/CP104</f>
        <v>2.832904677546455E-2</v>
      </c>
      <c r="CB104" s="70">
        <f>+Tabla1[[#This Row],[Recaudación Vta. Boletos $]]/Tabla1[[#This Row],[Personal]]</f>
        <v>3020.5718383311605</v>
      </c>
      <c r="CC104" s="71">
        <f>+Tabla1[[#This Row],[Recaudación/Personal (PESOS)]]/CP104</f>
        <v>2935.4439633927705</v>
      </c>
      <c r="CD104" s="35">
        <f>+Tabla1[[#This Row],[Pasajeros Pagos (PAX)]]/Tabla1[[#This Row],[Personal]]</f>
        <v>4842.0365058670141</v>
      </c>
      <c r="CE104" s="74">
        <f>+Tabla1[[#This Row],[Trenes Corridos (TC)]]/Tabla1[[#This Row],[Personal]]</f>
        <v>6.4810951760104301</v>
      </c>
      <c r="CF104" s="35">
        <f>+Tabla1[[#This Row],[Pasajeros Pagos (PAX)]]/Tabla1[[#This Row],[Km. Línea (entre cabeceras) en Servicio]]</f>
        <v>66988.492063492071</v>
      </c>
      <c r="CG104" s="35">
        <f>+Tabla1[[#This Row],[Pasajeros Pagos (PAX)]]/Tabla1[[#This Row],[Cantidad de Estaciones en Servicio]]</f>
        <v>185692.1</v>
      </c>
      <c r="CH104" s="35">
        <f>+Tabla1[[#This Row],[PAX Kilómetro]]/Tabla1[[#This Row],[Km. Línea (entre cabeceras) en Servicio]]</f>
        <v>1433553.7301587302</v>
      </c>
      <c r="CI104" s="35">
        <f>+Tabla1[[#This Row],[Coches Kilómetro (CK) (5+6+7)]]/Tabla1[[#This Row],[Km. Línea (entre cabeceras) en Servicio]]</f>
        <v>30273.39</v>
      </c>
      <c r="CJ104" s="35">
        <f>+[1]!SMar_InfraMR[[#This Row],[Total Coches Remolcados]]</f>
        <v>146</v>
      </c>
      <c r="CK104" s="35">
        <f>+Tabla1[[#This Row],[Pasajeros Pagos (PAX)]]/Tabla1[[#This Row],[Coches en Servicio]]</f>
        <v>25437.273972602739</v>
      </c>
      <c r="CM104" s="12">
        <f>+Tabla1[[#This Row],[PAX x Tren]]</f>
        <v>747.10158921746131</v>
      </c>
      <c r="CN104" s="11">
        <v>0.97434843535551685</v>
      </c>
      <c r="CP104" s="10">
        <v>1.0289999999999999</v>
      </c>
      <c r="CQ104" s="67">
        <v>655.29512574055889</v>
      </c>
      <c r="DF104" s="46">
        <f>+Tabla1[[#This Row],[Trenes Kilómetro (TK) (1+2+3)]]/Tabla1[[#This Row],[Trenes Corridos (TC)]]</f>
        <v>55.44</v>
      </c>
      <c r="EA104" s="2">
        <v>2001</v>
      </c>
      <c r="EB104" s="2" t="s">
        <v>3</v>
      </c>
    </row>
    <row r="105" spans="1:132" ht="12.75" customHeight="1" x14ac:dyDescent="0.2">
      <c r="A105" s="91" t="s">
        <v>208</v>
      </c>
      <c r="B105" s="2" t="s">
        <v>4</v>
      </c>
      <c r="C105" s="94">
        <v>37104</v>
      </c>
      <c r="D105" s="4" t="s">
        <v>253</v>
      </c>
      <c r="E105" s="4" t="s">
        <v>251</v>
      </c>
      <c r="F105" s="4" t="s">
        <v>252</v>
      </c>
      <c r="G105" s="4" t="s">
        <v>112</v>
      </c>
      <c r="H105" s="6">
        <f>Tabla1[[#This Row],[Trenes Corridos (TC)]]*Tabla1[[#This Row],[Km. Línea (entre cabeceras) en Servicio]]</f>
        <v>299764.08</v>
      </c>
      <c r="K105" s="89">
        <f>+Tabla1[[#This Row],[TK Remolcados (1)]]+Tabla1[[#This Row],[TK Coche Motor (2)]]+Tabla1[[#This Row],[TK Eléctricos (3)]]</f>
        <v>299764.08</v>
      </c>
      <c r="L105" s="15">
        <f>Tabla1[[#This Row],[Trenes Kilómetro (TK) (1+2+3)]]/K93-1</f>
        <v>-3.3179723502303471E-3</v>
      </c>
      <c r="M105" s="6">
        <f>Tabla1[[#This Row],[TK Remolcados (1)]]</f>
        <v>299764.08</v>
      </c>
      <c r="N105" s="35">
        <f>Tabla1[[#This Row],[TK Remolcados (1)]]*Tabla1[[#This Row],[Form. Media Trenes Remolcados]]</f>
        <v>1798584.48</v>
      </c>
      <c r="O105" s="6"/>
      <c r="P105" s="6"/>
      <c r="Q105" s="89">
        <f>Tabla1[[#This Row],[CK Remolcados (5)]]+Tabla1[[#This Row],[CK Coche Motor (6)]]+Tabla1[[#This Row],[CK Eléctricos (7)]]</f>
        <v>1798584.48</v>
      </c>
      <c r="R105" s="34">
        <f>IFERROR(Tabla1[[#This Row],[Coches Kilómetro (CK) (5+6+7)]]/Q93-1,0)</f>
        <v>-3.2347545971097458E-2</v>
      </c>
      <c r="S105" s="36">
        <v>35.200000000000003</v>
      </c>
      <c r="T105" s="34">
        <f>Tabla1[[#This Row],[Velocidad Comercial Trenes Diésel]]/S93-1</f>
        <v>-5.8823529411764608E-2</v>
      </c>
      <c r="U105" s="36"/>
      <c r="V105" s="34"/>
      <c r="W105" s="36">
        <v>6</v>
      </c>
      <c r="X105" s="6"/>
      <c r="Y105" s="6"/>
      <c r="Z105" s="35">
        <f>Tabla1[[#This Row],[Form. Media Trenes Remolcados]]*Tabla1[[#This Row],[Asientos Prom. x C. Remolcados]]*Tabla1[[#This Row],[Trenes Corridos (TC)]]</f>
        <v>3114432</v>
      </c>
      <c r="AC105" s="6">
        <v>96</v>
      </c>
      <c r="AF105" s="6">
        <f>+'[2]SM TAB'!$H109</f>
        <v>5464</v>
      </c>
      <c r="AG105" s="6">
        <f>+Tabla1[[#This Row],[Trenes Programados]]-Tabla1[[#This Row],[Trenes Corridos (TC)]]</f>
        <v>57</v>
      </c>
      <c r="AH105" s="89">
        <f>+'[2]SM TAB'!$J109</f>
        <v>5407</v>
      </c>
      <c r="AI105" s="15">
        <f>IFERROR(+Tabla1[[#This Row],[Trenes Corridos (TC)]]/AH93-1,0)</f>
        <v>-3.3179723502304581E-3</v>
      </c>
      <c r="AJ105" s="6">
        <f>+'[2]SM TAB'!$K109</f>
        <v>5274</v>
      </c>
      <c r="AK105" s="6">
        <f>+Tabla1[[#This Row],[Trenes Corridos (TC)]]-Tabla1[[#This Row],[Trenes Puntuales]]</f>
        <v>133</v>
      </c>
      <c r="AL105" s="92">
        <f>Tabla1[[#This Row],[Trenes Puntuales]]/Tabla1[[#This Row],[Trenes Programados]]</f>
        <v>0.9652269399707174</v>
      </c>
      <c r="AM105" s="92">
        <v>0.95</v>
      </c>
      <c r="AN105" s="92">
        <f>+IF(Tabla1[[#This Row],[Regularidad Absoluta]]&gt;=Tabla1[[#This Row],[RA 95%]],Tabla1[[#This Row],[Regularidad Absoluta]],"")</f>
        <v>0.9652269399707174</v>
      </c>
      <c r="AO105" s="92">
        <f>Tabla1[[#This Row],[Trenes Puntuales]]/Tabla1[[#This Row],[Trenes Corridos (TC)]]</f>
        <v>0.97540225633438138</v>
      </c>
      <c r="AP105" s="92">
        <f>Tabla1[[#This Row],[Trenes Corridos (TC)]]/Tabla1[[#This Row],[Trenes Programados]]</f>
        <v>0.98956808199121526</v>
      </c>
      <c r="AQ105" s="92">
        <f>IFERROR(Tabla1[[#This Row],[Regularidad Relativa]]/AO93-1,0)</f>
        <v>-4.2233269450472344E-3</v>
      </c>
      <c r="AR105" s="7">
        <f>+'[3]DATOS SM#Bol por Estación'!$AE89</f>
        <v>3955348</v>
      </c>
      <c r="AS105" s="15">
        <f>+Tabla1[[#This Row],[Pasajeros Pagos (PAX)]]/AR93-1</f>
        <v>-9.9458607086352568E-2</v>
      </c>
      <c r="AT105" s="6">
        <f>+Tabla1[[#This Row],[Pasajeros Pagos (PAX)]]/Tabla1[[#This Row],[Indice Dia Habil]]</f>
        <v>145203.67107195302</v>
      </c>
      <c r="AU105" s="15">
        <f>+Tabla1[[#This Row],[PAX Día Habil]]/AT93-1</f>
        <v>-9.9458607086352679E-2</v>
      </c>
      <c r="AV105" s="6">
        <f>+Tabla1[[#This Row],[Pasajeros Pagos (PAX)]]/Tabla1[[#This Row],[Trenes Corridos (TC)]]</f>
        <v>731.52358054373963</v>
      </c>
      <c r="AW105" s="6">
        <f>+Tabla1[[#This Row],[PAX x Tren]]/Tabla1[[#This Row],[Form. Media Trenes Remolcados]]</f>
        <v>121.92059675728994</v>
      </c>
      <c r="AX105" s="15">
        <f>+Tabla1[[#This Row],[PAX x Coche]]/AW93-1</f>
        <v>-6.9354509292910427E-2</v>
      </c>
      <c r="AY105" s="6">
        <v>188</v>
      </c>
      <c r="AZ105" s="9">
        <f>+Tabla1[[#This Row],[PAX Kilómetro]]/Tabla1[[#This Row],[Coches Kilómetro (CK) (5+6+7)]]</f>
        <v>46.31399292403546</v>
      </c>
      <c r="BA105" s="15">
        <f>+Tabla1[[#This Row],[Ocupación Media (PaxKm/CocheKm)]]/AZ93-1</f>
        <v>-0.14673948479358712</v>
      </c>
      <c r="BB105" s="15">
        <f>+Tabla1[[#This Row],[Ocupación Media (PaxKm/CocheKm)]]/Tabla1[[#This Row],[Capacidad x Coche (4xm2)]]</f>
        <v>0.24635102619167798</v>
      </c>
      <c r="BC105" s="15">
        <f>+Tabla1[[#This Row],[% de Ocupación Media PAX]]/BB93-1</f>
        <v>-0.14673948479358701</v>
      </c>
      <c r="BD105" s="35">
        <f>+Tabla1[[#This Row],[Pasajeros Pagos (PAX)]]*Tabla1[[#This Row],[PAX Recorrido Medio]]</f>
        <v>83299628.879999995</v>
      </c>
      <c r="BE105" s="36">
        <v>21.06</v>
      </c>
      <c r="BF105" s="34">
        <f>+Tabla1[[#This Row],[PAX Recorrido Medio]]/BE93-1</f>
        <v>-8.3151937309534185E-2</v>
      </c>
      <c r="BG105" s="35">
        <f>+Tabla1[[#This Row],[Pasajeros Pagos (PAX)]]*CN105</f>
        <v>3827341.1791390707</v>
      </c>
      <c r="BH105" s="123">
        <f t="shared" si="4"/>
        <v>0.19999983819372413</v>
      </c>
      <c r="BI105" s="89">
        <f t="shared" si="3"/>
        <v>4944184</v>
      </c>
      <c r="BJ105" s="34">
        <f>+(Tabla1[[#This Row],[Variación % TC]]*0.2)-(Tabla1[[#This Row],[Vaciación % PAX Recorrido Medio]]*0.1)-(Tabla1[[#This Row],[Variación % Ocupación PAX]]*0.5)+(Tabla1[[#This Row],[Variación % RA]]*0.1)+(Tabla1[[#This Row],[Variación % Velocidad Comercial TE]]*0.1)</f>
        <v>8.0599008963196106E-2</v>
      </c>
      <c r="BK105" s="84">
        <v>2614460.4</v>
      </c>
      <c r="BL105" s="10">
        <f>+Tabla1[[#This Row],[Recaudación Vta. Boletos $]]/Tabla1[[#This Row],[Pasajeros Pagos (PAX)]]</f>
        <v>0.66099377349350796</v>
      </c>
      <c r="BM105" s="15">
        <f>+(Tabla1[[#This Row],[Tarifa Media $]]*44)/CQ105</f>
        <v>4.4350460033958775E-2</v>
      </c>
      <c r="BN105" s="47">
        <f>+Tabla1[[#This Row],[Tarifa Media $]]/CP105</f>
        <v>0.66271683727041109</v>
      </c>
      <c r="BO105" s="80">
        <v>27.24</v>
      </c>
      <c r="BP105" s="74">
        <v>55.44</v>
      </c>
      <c r="BQ105" s="74">
        <f>+Tabla1[[#This Row],[Km. Línea (entre cabeceras) en Servicio]]</f>
        <v>55.44</v>
      </c>
      <c r="BR105" s="35">
        <v>20</v>
      </c>
      <c r="BS105" s="35">
        <v>767</v>
      </c>
      <c r="BT105" s="70">
        <f>+Tabla1[[#This Row],[Recaudación Vta. Boletos $]]/Tabla1[[#This Row],[Km. Línea (entre cabeceras) en Servicio]]</f>
        <v>47158.376623376622</v>
      </c>
      <c r="BU105" s="71">
        <f>+Tabla1[[#This Row],[Recaudación/Km. Línea (PESOS)]]/CP105</f>
        <v>47281.308024239646</v>
      </c>
      <c r="BV105" s="70">
        <f>+Tabla1[[#This Row],[Recaudación Vta. Boletos $]]/Tabla1[[#This Row],[Trenes Corridos (TC)]]</f>
        <v>483.53253190308857</v>
      </c>
      <c r="BW105" s="71">
        <f>+Tabla1[[#This Row],[Recaudación/Trenes Corridos (PESOS)]]/CP105</f>
        <v>484.79299368667392</v>
      </c>
      <c r="BX105" s="70">
        <f>+Tabla1[[#This Row],[Recaudación Vta. Boletos $]]/Tabla1[[#This Row],[Coches Kilómetro (CK) (5+6+7)]]</f>
        <v>1.4536211276547877</v>
      </c>
      <c r="BY105" s="71">
        <f>+Tabla1[[#This Row],[Recaudación/Coche Kilómetro (PESOS)]]/CP105</f>
        <v>1.4574103946809582</v>
      </c>
      <c r="BZ105" s="72">
        <f>+Tabla1[[#This Row],[Recaudación Vta. Boletos $]]/Tabla1[[#This Row],[PAX Kilómetro]]</f>
        <v>3.1386219064269139E-2</v>
      </c>
      <c r="CA105" s="73">
        <f>+Tabla1[[#This Row],[Recaudación/Pasajeros Kilómetro (PESOS)]]/CP105</f>
        <v>3.1468035957759315E-2</v>
      </c>
      <c r="CB105" s="70">
        <f>+Tabla1[[#This Row],[Recaudación Vta. Boletos $]]/Tabla1[[#This Row],[Personal]]</f>
        <v>3408.6837027379397</v>
      </c>
      <c r="CC105" s="71">
        <f>+Tabla1[[#This Row],[Recaudación/Personal (PESOS)]]/CP105</f>
        <v>3417.5693831340886</v>
      </c>
      <c r="CD105" s="35">
        <f>+Tabla1[[#This Row],[Pasajeros Pagos (PAX)]]/Tabla1[[#This Row],[Personal]]</f>
        <v>5156.907431551499</v>
      </c>
      <c r="CE105" s="74">
        <f>+Tabla1[[#This Row],[Trenes Corridos (TC)]]/Tabla1[[#This Row],[Personal]]</f>
        <v>7.0495436766623207</v>
      </c>
      <c r="CF105" s="35">
        <f>+Tabla1[[#This Row],[Pasajeros Pagos (PAX)]]/Tabla1[[#This Row],[Km. Línea (entre cabeceras) en Servicio]]</f>
        <v>71344.66089466089</v>
      </c>
      <c r="CG105" s="35">
        <f>+Tabla1[[#This Row],[Pasajeros Pagos (PAX)]]/Tabla1[[#This Row],[Cantidad de Estaciones en Servicio]]</f>
        <v>197767.4</v>
      </c>
      <c r="CH105" s="35">
        <f>+Tabla1[[#This Row],[PAX Kilómetro]]/Tabla1[[#This Row],[Km. Línea (entre cabeceras) en Servicio]]</f>
        <v>1502518.5584415584</v>
      </c>
      <c r="CI105" s="35">
        <f>+Tabla1[[#This Row],[Coches Kilómetro (CK) (5+6+7)]]/Tabla1[[#This Row],[Km. Línea (entre cabeceras) en Servicio]]</f>
        <v>32442</v>
      </c>
      <c r="CJ105" s="35">
        <f>+[1]!SMar_InfraMR[[#This Row],[Total Coches Remolcados]]</f>
        <v>146</v>
      </c>
      <c r="CK105" s="35">
        <f>+Tabla1[[#This Row],[Pasajeros Pagos (PAX)]]/Tabla1[[#This Row],[Coches en Servicio]]</f>
        <v>27091.424657534248</v>
      </c>
      <c r="CM105" s="12">
        <f>+Tabla1[[#This Row],[PAX x Tren]]</f>
        <v>731.52358054373963</v>
      </c>
      <c r="CN105" s="11">
        <v>0.96763702691623354</v>
      </c>
      <c r="CP105" s="10">
        <v>0.99739999999999995</v>
      </c>
      <c r="CQ105" s="67">
        <v>655.77056047322139</v>
      </c>
      <c r="DF105" s="46">
        <f>+Tabla1[[#This Row],[Trenes Kilómetro (TK) (1+2+3)]]/Tabla1[[#This Row],[Trenes Corridos (TC)]]</f>
        <v>55.440000000000005</v>
      </c>
      <c r="EA105" s="2">
        <v>2001</v>
      </c>
      <c r="EB105" s="2" t="s">
        <v>4</v>
      </c>
    </row>
    <row r="106" spans="1:132" ht="12.75" customHeight="1" x14ac:dyDescent="0.2">
      <c r="A106" s="91" t="s">
        <v>208</v>
      </c>
      <c r="B106" s="2" t="s">
        <v>11</v>
      </c>
      <c r="C106" s="94">
        <v>37135</v>
      </c>
      <c r="D106" s="4" t="s">
        <v>253</v>
      </c>
      <c r="E106" s="4" t="s">
        <v>251</v>
      </c>
      <c r="F106" s="4" t="s">
        <v>252</v>
      </c>
      <c r="G106" s="4" t="s">
        <v>112</v>
      </c>
      <c r="H106" s="6">
        <f>Tabla1[[#This Row],[Trenes Corridos (TC)]]*Tabla1[[#This Row],[Km. Línea (entre cabeceras) en Servicio]]</f>
        <v>288620.64</v>
      </c>
      <c r="K106" s="89">
        <f>+Tabla1[[#This Row],[TK Remolcados (1)]]+Tabla1[[#This Row],[TK Coche Motor (2)]]+Tabla1[[#This Row],[TK Eléctricos (3)]]</f>
        <v>288620.64</v>
      </c>
      <c r="L106" s="15">
        <f>Tabla1[[#This Row],[Trenes Kilómetro (TK) (1+2+3)]]/K94-1</f>
        <v>-1.2893439514599869E-2</v>
      </c>
      <c r="M106" s="6">
        <f>Tabla1[[#This Row],[TK Remolcados (1)]]</f>
        <v>288620.64</v>
      </c>
      <c r="N106" s="35">
        <f>Tabla1[[#This Row],[TK Remolcados (1)]]*Tabla1[[#This Row],[Form. Media Trenes Remolcados]]</f>
        <v>1737496.2527999999</v>
      </c>
      <c r="O106" s="6"/>
      <c r="P106" s="6"/>
      <c r="Q106" s="89">
        <f>Tabla1[[#This Row],[CK Remolcados (5)]]+Tabla1[[#This Row],[CK Coche Motor (6)]]+Tabla1[[#This Row],[CK Eléctricos (7)]]</f>
        <v>1737496.2527999999</v>
      </c>
      <c r="R106" s="34">
        <f>IFERROR(Tabla1[[#This Row],[Coches Kilómetro (CK) (5+6+7)]]/Q94-1,0)</f>
        <v>-3.8449596420370824E-2</v>
      </c>
      <c r="S106" s="36">
        <v>35.200000000000003</v>
      </c>
      <c r="T106" s="34">
        <f>Tabla1[[#This Row],[Velocidad Comercial Trenes Diésel]]/S94-1</f>
        <v>-5.3763440860215006E-2</v>
      </c>
      <c r="U106" s="36"/>
      <c r="V106" s="34"/>
      <c r="W106" s="36">
        <v>6.02</v>
      </c>
      <c r="X106" s="6"/>
      <c r="Y106" s="6"/>
      <c r="Z106" s="35">
        <f>Tabla1[[#This Row],[Form. Media Trenes Remolcados]]*Tabla1[[#This Row],[Asientos Prom. x C. Remolcados]]*Tabla1[[#This Row],[Trenes Corridos (TC)]]</f>
        <v>3008651.52</v>
      </c>
      <c r="AC106" s="6">
        <v>96</v>
      </c>
      <c r="AF106" s="6">
        <f>+'[2]SM TAB'!$H110</f>
        <v>5258</v>
      </c>
      <c r="AG106" s="6">
        <f>+Tabla1[[#This Row],[Trenes Programados]]-Tabla1[[#This Row],[Trenes Corridos (TC)]]</f>
        <v>52</v>
      </c>
      <c r="AH106" s="89">
        <f>+'[2]SM TAB'!$J110</f>
        <v>5206</v>
      </c>
      <c r="AI106" s="15">
        <f>IFERROR(+Tabla1[[#This Row],[Trenes Corridos (TC)]]/AH94-1,0)</f>
        <v>-1.2893439514599869E-2</v>
      </c>
      <c r="AJ106" s="6">
        <f>+'[2]SM TAB'!$K110</f>
        <v>5074</v>
      </c>
      <c r="AK106" s="6">
        <f>+Tabla1[[#This Row],[Trenes Corridos (TC)]]-Tabla1[[#This Row],[Trenes Puntuales]]</f>
        <v>132</v>
      </c>
      <c r="AL106" s="92">
        <f>Tabla1[[#This Row],[Trenes Puntuales]]/Tabla1[[#This Row],[Trenes Programados]]</f>
        <v>0.96500570559147969</v>
      </c>
      <c r="AM106" s="92">
        <v>0.95</v>
      </c>
      <c r="AN106" s="92">
        <f>+IF(Tabla1[[#This Row],[Regularidad Absoluta]]&gt;=Tabla1[[#This Row],[RA 95%]],Tabla1[[#This Row],[Regularidad Absoluta]],"")</f>
        <v>0.96500570559147969</v>
      </c>
      <c r="AO106" s="92">
        <f>Tabla1[[#This Row],[Trenes Puntuales]]/Tabla1[[#This Row],[Trenes Corridos (TC)]]</f>
        <v>0.97464464079907798</v>
      </c>
      <c r="AP106" s="92">
        <f>Tabla1[[#This Row],[Trenes Corridos (TC)]]/Tabla1[[#This Row],[Trenes Programados]]</f>
        <v>0.9901103081019399</v>
      </c>
      <c r="AQ106" s="92">
        <f>IFERROR(Tabla1[[#This Row],[Regularidad Relativa]]/AO94-1,0)</f>
        <v>2.2330118451538761E-2</v>
      </c>
      <c r="AR106" s="7">
        <f>+'[3]DATOS SM#Bol por Estación'!$AE90</f>
        <v>3749129</v>
      </c>
      <c r="AS106" s="15">
        <f>+Tabla1[[#This Row],[Pasajeros Pagos (PAX)]]/AR94-1</f>
        <v>-0.13131941067066366</v>
      </c>
      <c r="AT106" s="6">
        <f>+Tabla1[[#This Row],[Pasajeros Pagos (PAX)]]/Tabla1[[#This Row],[Indice Dia Habil]]</f>
        <v>144475.10597302506</v>
      </c>
      <c r="AU106" s="15">
        <f>+Tabla1[[#This Row],[PAX Día Habil]]/AT94-1</f>
        <v>-0.113912323716858</v>
      </c>
      <c r="AV106" s="6">
        <f>+Tabla1[[#This Row],[Pasajeros Pagos (PAX)]]/Tabla1[[#This Row],[Trenes Corridos (TC)]]</f>
        <v>720.15539761813295</v>
      </c>
      <c r="AW106" s="6">
        <f>+Tabla1[[#This Row],[PAX x Tren]]/Tabla1[[#This Row],[Form. Media Trenes Remolcados]]</f>
        <v>119.62714246148388</v>
      </c>
      <c r="AX106" s="15">
        <f>+Tabla1[[#This Row],[PAX x Coche]]/AW94-1</f>
        <v>-9.6583407281157663E-2</v>
      </c>
      <c r="AY106" s="6">
        <v>188</v>
      </c>
      <c r="AZ106" s="9">
        <f>+Tabla1[[#This Row],[PAX Kilómetro]]/Tabla1[[#This Row],[Coches Kilómetro (CK) (5+6+7)]]</f>
        <v>45.270156003642349</v>
      </c>
      <c r="BA106" s="15">
        <f>+Tabla1[[#This Row],[Ocupación Media (PaxKm/CocheKm)]]/AZ94-1</f>
        <v>-0.17771452862293657</v>
      </c>
      <c r="BB106" s="15">
        <f>+Tabla1[[#This Row],[Ocupación Media (PaxKm/CocheKm)]]/Tabla1[[#This Row],[Capacidad x Coche (4xm2)]]</f>
        <v>0.24079870214703378</v>
      </c>
      <c r="BC106" s="15">
        <f>+Tabla1[[#This Row],[% de Ocupación Media PAX]]/BB94-1</f>
        <v>-0.17771452862293657</v>
      </c>
      <c r="BD106" s="35">
        <f>+Tabla1[[#This Row],[Pasajeros Pagos (PAX)]]*Tabla1[[#This Row],[PAX Recorrido Medio]]</f>
        <v>78656726.420000002</v>
      </c>
      <c r="BE106" s="36">
        <v>20.98</v>
      </c>
      <c r="BF106" s="34">
        <f>+Tabla1[[#This Row],[PAX Recorrido Medio]]/BE94-1</f>
        <v>-8.98047722342733E-2</v>
      </c>
      <c r="BG106" s="35">
        <f>+Tabla1[[#This Row],[Pasajeros Pagos (PAX)]]*CN106</f>
        <v>3627543.9051970197</v>
      </c>
      <c r="BH106" s="123">
        <f t="shared" si="4"/>
        <v>0.19999982929364757</v>
      </c>
      <c r="BI106" s="89">
        <f t="shared" si="3"/>
        <v>4686410.25</v>
      </c>
      <c r="BJ106" s="34">
        <f>+(Tabla1[[#This Row],[Variación % TC]]*0.2)-(Tabla1[[#This Row],[Vaciación % PAX Recorrido Medio]]*0.1)-(Tabla1[[#This Row],[Variación % Ocupación PAX]]*0.5)+(Tabla1[[#This Row],[Variación % RA]]*0.1)+(Tabla1[[#This Row],[Variación % Velocidad Comercial TE]]*0.1)</f>
        <v>9.7492065477129519E-2</v>
      </c>
      <c r="BK106" s="84">
        <v>2585096.25</v>
      </c>
      <c r="BL106" s="10">
        <f>+Tabla1[[#This Row],[Recaudación Vta. Boletos $]]/Tabla1[[#This Row],[Pasajeros Pagos (PAX)]]</f>
        <v>0.68951915231511107</v>
      </c>
      <c r="BM106" s="15">
        <f>+(Tabla1[[#This Row],[Tarifa Media $]]*44)/CQ106</f>
        <v>4.6230899576532564E-2</v>
      </c>
      <c r="BN106" s="47">
        <f>+Tabla1[[#This Row],[Tarifa Media $]]/CP106</f>
        <v>0.69027845861959258</v>
      </c>
      <c r="BO106" s="80">
        <v>25.95</v>
      </c>
      <c r="BP106" s="74">
        <v>55.44</v>
      </c>
      <c r="BQ106" s="74">
        <f>+Tabla1[[#This Row],[Km. Línea (entre cabeceras) en Servicio]]</f>
        <v>55.44</v>
      </c>
      <c r="BR106" s="35">
        <v>20</v>
      </c>
      <c r="BS106" s="35">
        <v>767</v>
      </c>
      <c r="BT106" s="70">
        <f>+Tabla1[[#This Row],[Recaudación Vta. Boletos $]]/Tabla1[[#This Row],[Km. Línea (entre cabeceras) en Servicio]]</f>
        <v>46628.720238095237</v>
      </c>
      <c r="BU106" s="71">
        <f>+Tabla1[[#This Row],[Recaudación/Km. Línea (PESOS)]]/CP106</f>
        <v>46680.068313239797</v>
      </c>
      <c r="BV106" s="70">
        <f>+Tabla1[[#This Row],[Recaudación Vta. Boletos $]]/Tabla1[[#This Row],[Trenes Corridos (TC)]]</f>
        <v>496.56093930080675</v>
      </c>
      <c r="BW106" s="71">
        <f>+Tabla1[[#This Row],[Recaudación/Trenes Corridos (PESOS)]]/CP106</f>
        <v>497.1077578344246</v>
      </c>
      <c r="BX106" s="70">
        <f>+Tabla1[[#This Row],[Recaudación Vta. Boletos $]]/Tabla1[[#This Row],[Coches Kilómetro (CK) (5+6+7)]]</f>
        <v>1.4878283885988708</v>
      </c>
      <c r="BY106" s="71">
        <f>+Tabla1[[#This Row],[Recaudación/Coche Kilómetro (PESOS)]]/CP106</f>
        <v>1.4894668020811601</v>
      </c>
      <c r="BZ106" s="72">
        <f>+Tabla1[[#This Row],[Recaudación Vta. Boletos $]]/Tabla1[[#This Row],[PAX Kilómetro]]</f>
        <v>3.2865545868213109E-2</v>
      </c>
      <c r="CA106" s="73">
        <f>+Tabla1[[#This Row],[Recaudación/Pasajeros Kilómetro (PESOS)]]/CP106</f>
        <v>3.2901737779770859E-2</v>
      </c>
      <c r="CB106" s="70">
        <f>+Tabla1[[#This Row],[Recaudación Vta. Boletos $]]/Tabla1[[#This Row],[Personal]]</f>
        <v>3370.3992829204694</v>
      </c>
      <c r="CC106" s="71">
        <f>+Tabla1[[#This Row],[Recaudación/Personal (PESOS)]]/CP106</f>
        <v>3374.1108048057558</v>
      </c>
      <c r="CD106" s="35">
        <f>+Tabla1[[#This Row],[Pasajeros Pagos (PAX)]]/Tabla1[[#This Row],[Personal]]</f>
        <v>4888.0430247718386</v>
      </c>
      <c r="CE106" s="74">
        <f>+Tabla1[[#This Row],[Trenes Corridos (TC)]]/Tabla1[[#This Row],[Personal]]</f>
        <v>6.7874837027379398</v>
      </c>
      <c r="CF106" s="35">
        <f>+Tabla1[[#This Row],[Pasajeros Pagos (PAX)]]/Tabla1[[#This Row],[Km. Línea (entre cabeceras) en Servicio]]</f>
        <v>67624.981962481965</v>
      </c>
      <c r="CG106" s="35">
        <f>+Tabla1[[#This Row],[Pasajeros Pagos (PAX)]]/Tabla1[[#This Row],[Cantidad de Estaciones en Servicio]]</f>
        <v>187456.45</v>
      </c>
      <c r="CH106" s="35">
        <f>+Tabla1[[#This Row],[PAX Kilómetro]]/Tabla1[[#This Row],[Km. Línea (entre cabeceras) en Servicio]]</f>
        <v>1418772.1215728717</v>
      </c>
      <c r="CI106" s="35">
        <f>+Tabla1[[#This Row],[Coches Kilómetro (CK) (5+6+7)]]/Tabla1[[#This Row],[Km. Línea (entre cabeceras) en Servicio]]</f>
        <v>31340.12</v>
      </c>
      <c r="CJ106" s="35">
        <f>+[1]!SMar_InfraMR[[#This Row],[Total Coches Remolcados]]</f>
        <v>146</v>
      </c>
      <c r="CK106" s="35">
        <f>+Tabla1[[#This Row],[Pasajeros Pagos (PAX)]]/Tabla1[[#This Row],[Coches en Servicio]]</f>
        <v>25678.965753424658</v>
      </c>
      <c r="CM106" s="12">
        <f>+Tabla1[[#This Row],[PAX x Tren]]</f>
        <v>720.15539761813295</v>
      </c>
      <c r="CN106" s="11">
        <v>0.96756977559241619</v>
      </c>
      <c r="CP106" s="10">
        <v>0.99890000000000001</v>
      </c>
      <c r="CQ106" s="67">
        <v>656.2459952058839</v>
      </c>
      <c r="DF106" s="46">
        <f>+Tabla1[[#This Row],[Trenes Kilómetro (TK) (1+2+3)]]/Tabla1[[#This Row],[Trenes Corridos (TC)]]</f>
        <v>55.440000000000005</v>
      </c>
      <c r="EA106" s="2">
        <v>2001</v>
      </c>
      <c r="EB106" s="2" t="s">
        <v>11</v>
      </c>
    </row>
    <row r="107" spans="1:132" ht="12.75" customHeight="1" x14ac:dyDescent="0.2">
      <c r="A107" s="91" t="s">
        <v>208</v>
      </c>
      <c r="B107" s="2" t="s">
        <v>5</v>
      </c>
      <c r="C107" s="94">
        <v>37165</v>
      </c>
      <c r="D107" s="4" t="s">
        <v>253</v>
      </c>
      <c r="E107" s="4" t="s">
        <v>251</v>
      </c>
      <c r="F107" s="4" t="s">
        <v>252</v>
      </c>
      <c r="G107" s="4" t="s">
        <v>112</v>
      </c>
      <c r="H107" s="6">
        <f>Tabla1[[#This Row],[Trenes Corridos (TC)]]*Tabla1[[#This Row],[Km. Línea (entre cabeceras) en Servicio]]</f>
        <v>302203.44</v>
      </c>
      <c r="K107" s="89">
        <f>+Tabla1[[#This Row],[TK Remolcados (1)]]+Tabla1[[#This Row],[TK Coche Motor (2)]]+Tabla1[[#This Row],[TK Eléctricos (3)]]</f>
        <v>302203.44</v>
      </c>
      <c r="L107" s="15">
        <f>Tabla1[[#This Row],[Trenes Kilómetro (TK) (1+2+3)]]/K95-1</f>
        <v>1.6787912702854069E-2</v>
      </c>
      <c r="M107" s="6">
        <f>Tabla1[[#This Row],[TK Remolcados (1)]]</f>
        <v>302203.44</v>
      </c>
      <c r="N107" s="35">
        <f>Tabla1[[#This Row],[TK Remolcados (1)]]*Tabla1[[#This Row],[Form. Media Trenes Remolcados]]</f>
        <v>1798110.4680000001</v>
      </c>
      <c r="O107" s="6"/>
      <c r="P107" s="6"/>
      <c r="Q107" s="89">
        <f>Tabla1[[#This Row],[CK Remolcados (5)]]+Tabla1[[#This Row],[CK Coche Motor (6)]]+Tabla1[[#This Row],[CK Eléctricos (7)]]</f>
        <v>1798110.4680000001</v>
      </c>
      <c r="R107" s="34">
        <f>IFERROR(Tabla1[[#This Row],[Coches Kilómetro (CK) (5+6+7)]]/Q95-1,0)</f>
        <v>-2.2635205075608789E-2</v>
      </c>
      <c r="S107" s="36">
        <v>35.299999999999997</v>
      </c>
      <c r="T107" s="34">
        <f>Tabla1[[#This Row],[Velocidad Comercial Trenes Diésel]]/S95-1</f>
        <v>-5.8666666666666756E-2</v>
      </c>
      <c r="U107" s="36"/>
      <c r="V107" s="34"/>
      <c r="W107" s="36">
        <v>5.95</v>
      </c>
      <c r="X107" s="6"/>
      <c r="Y107" s="6"/>
      <c r="Z107" s="35">
        <f>Tabla1[[#This Row],[Form. Media Trenes Remolcados]]*Tabla1[[#This Row],[Asientos Prom. x C. Remolcados]]*Tabla1[[#This Row],[Trenes Corridos (TC)]]</f>
        <v>3113611.2</v>
      </c>
      <c r="AC107" s="6">
        <v>96</v>
      </c>
      <c r="AF107" s="6">
        <f>+'[2]SM TAB'!$H111</f>
        <v>5461</v>
      </c>
      <c r="AG107" s="6">
        <f>+Tabla1[[#This Row],[Trenes Programados]]-Tabla1[[#This Row],[Trenes Corridos (TC)]]</f>
        <v>10</v>
      </c>
      <c r="AH107" s="89">
        <f>+'[2]SM TAB'!$J111</f>
        <v>5451</v>
      </c>
      <c r="AI107" s="15">
        <f>IFERROR(+Tabla1[[#This Row],[Trenes Corridos (TC)]]/AH95-1,0)</f>
        <v>1.6787912702853847E-2</v>
      </c>
      <c r="AJ107" s="6">
        <f>+'[2]SM TAB'!$K111</f>
        <v>5383</v>
      </c>
      <c r="AK107" s="6">
        <f>+Tabla1[[#This Row],[Trenes Corridos (TC)]]-Tabla1[[#This Row],[Trenes Puntuales]]</f>
        <v>68</v>
      </c>
      <c r="AL107" s="92">
        <f>Tabla1[[#This Row],[Trenes Puntuales]]/Tabla1[[#This Row],[Trenes Programados]]</f>
        <v>0.9857169016663615</v>
      </c>
      <c r="AM107" s="92">
        <v>0.95</v>
      </c>
      <c r="AN107" s="92">
        <f>+IF(Tabla1[[#This Row],[Regularidad Absoluta]]&gt;=Tabla1[[#This Row],[RA 95%]],Tabla1[[#This Row],[Regularidad Absoluta]],"")</f>
        <v>0.9857169016663615</v>
      </c>
      <c r="AO107" s="92">
        <f>Tabla1[[#This Row],[Trenes Puntuales]]/Tabla1[[#This Row],[Trenes Corridos (TC)]]</f>
        <v>0.9875252247294074</v>
      </c>
      <c r="AP107" s="92">
        <f>Tabla1[[#This Row],[Trenes Corridos (TC)]]/Tabla1[[#This Row],[Trenes Programados]]</f>
        <v>0.99816883354696939</v>
      </c>
      <c r="AQ107" s="92">
        <f>IFERROR(Tabla1[[#This Row],[Regularidad Relativa]]/AO95-1,0)</f>
        <v>4.7680261481026776E-3</v>
      </c>
      <c r="AR107" s="7">
        <f>+'[3]DATOS SM#Bol por Estación'!$AE91</f>
        <v>3840977</v>
      </c>
      <c r="AS107" s="15">
        <f>+Tabla1[[#This Row],[Pasajeros Pagos (PAX)]]/AR95-1</f>
        <v>-0.1187238236923146</v>
      </c>
      <c r="AT107" s="6">
        <f>+Tabla1[[#This Row],[Pasajeros Pagos (PAX)]]/Tabla1[[#This Row],[Indice Dia Habil]]</f>
        <v>141005.02936857563</v>
      </c>
      <c r="AU107" s="15">
        <f>+Tabla1[[#This Row],[PAX Día Habil]]/AT95-1</f>
        <v>-0.13554701061155083</v>
      </c>
      <c r="AV107" s="6">
        <f>+Tabla1[[#This Row],[Pasajeros Pagos (PAX)]]/Tabla1[[#This Row],[Trenes Corridos (TC)]]</f>
        <v>704.63713080168782</v>
      </c>
      <c r="AW107" s="6">
        <f>+Tabla1[[#This Row],[PAX x Tren]]/Tabla1[[#This Row],[Form. Media Trenes Remolcados]]</f>
        <v>118.42640853809878</v>
      </c>
      <c r="AX107" s="15">
        <f>+Tabla1[[#This Row],[PAX x Coche]]/AW95-1</f>
        <v>-9.8313975616585503E-2</v>
      </c>
      <c r="AY107" s="6">
        <v>188</v>
      </c>
      <c r="AZ107" s="9">
        <f>+Tabla1[[#This Row],[PAX Kilómetro]]/Tabla1[[#This Row],[Coches Kilómetro (CK) (5+6+7)]]</f>
        <v>44.773043343408197</v>
      </c>
      <c r="BA107" s="15">
        <f>+Tabla1[[#This Row],[Ocupación Media (PaxKm/CocheKm)]]/AZ95-1</f>
        <v>-0.17649938688120415</v>
      </c>
      <c r="BB107" s="15">
        <f>+Tabla1[[#This Row],[Ocupación Media (PaxKm/CocheKm)]]/Tabla1[[#This Row],[Capacidad x Coche (4xm2)]]</f>
        <v>0.23815448586919255</v>
      </c>
      <c r="BC107" s="15">
        <f>+Tabla1[[#This Row],[% de Ocupación Media PAX]]/BB95-1</f>
        <v>-0.17649938688120403</v>
      </c>
      <c r="BD107" s="35">
        <f>+Tabla1[[#This Row],[Pasajeros Pagos (PAX)]]*Tabla1[[#This Row],[PAX Recorrido Medio]]</f>
        <v>80506877.920000002</v>
      </c>
      <c r="BE107" s="36">
        <v>20.96</v>
      </c>
      <c r="BF107" s="34">
        <f>+Tabla1[[#This Row],[PAX Recorrido Medio]]/BE95-1</f>
        <v>-8.671023965141611E-2</v>
      </c>
      <c r="BG107" s="35">
        <f>+Tabla1[[#This Row],[Pasajeros Pagos (PAX)]]*CN107</f>
        <v>3593803.809168342</v>
      </c>
      <c r="BH107" s="123">
        <f t="shared" si="4"/>
        <v>0.19999983337569249</v>
      </c>
      <c r="BI107" s="89">
        <f t="shared" si="3"/>
        <v>4801220.2500000009</v>
      </c>
      <c r="BJ107" s="34">
        <f>+(Tabla1[[#This Row],[Variación % TC]]*0.2)-(Tabla1[[#This Row],[Vaciación % PAX Recorrido Medio]]*0.1)-(Tabla1[[#This Row],[Variación % Ocupación PAX]]*0.5)+(Tabla1[[#This Row],[Variación % RA]]*0.1)+(Tabla1[[#This Row],[Variación % Velocidad Comercial TE]]*0.1)</f>
        <v>0.10075510256112467</v>
      </c>
      <c r="BK107" s="84">
        <v>2645310.4500000002</v>
      </c>
      <c r="BL107" s="10">
        <f>+Tabla1[[#This Row],[Recaudación Vta. Boletos $]]/Tabla1[[#This Row],[Pasajeros Pagos (PAX)]]</f>
        <v>0.68870770379515422</v>
      </c>
      <c r="BM107" s="15">
        <f>+(Tabla1[[#This Row],[Tarifa Media $]]*44)/CQ107</f>
        <v>4.6143063992631454E-2</v>
      </c>
      <c r="BN107" s="47">
        <f>+Tabla1[[#This Row],[Tarifa Media $]]/CP107</f>
        <v>0.68671622673761523</v>
      </c>
      <c r="BO107" s="80">
        <v>27.24</v>
      </c>
      <c r="BP107" s="74">
        <v>55.44</v>
      </c>
      <c r="BQ107" s="74">
        <f>+Tabla1[[#This Row],[Km. Línea (entre cabeceras) en Servicio]]</f>
        <v>55.44</v>
      </c>
      <c r="BR107" s="35">
        <v>20</v>
      </c>
      <c r="BS107" s="35">
        <v>767</v>
      </c>
      <c r="BT107" s="70">
        <f>+Tabla1[[#This Row],[Recaudación Vta. Boletos $]]/Tabla1[[#This Row],[Km. Línea (entre cabeceras) en Servicio]]</f>
        <v>47714.834956709965</v>
      </c>
      <c r="BU107" s="71">
        <f>+Tabla1[[#This Row],[Recaudación/Km. Línea (PESOS)]]/CP107</f>
        <v>47576.862056745405</v>
      </c>
      <c r="BV107" s="70">
        <f>+Tabla1[[#This Row],[Recaudación Vta. Boletos $]]/Tabla1[[#This Row],[Trenes Corridos (TC)]]</f>
        <v>485.28902036323615</v>
      </c>
      <c r="BW107" s="71">
        <f>+Tabla1[[#This Row],[Recaudación/Trenes Corridos (PESOS)]]/CP107</f>
        <v>483.88575168335444</v>
      </c>
      <c r="BX107" s="70">
        <f>+Tabla1[[#This Row],[Recaudación Vta. Boletos $]]/Tabla1[[#This Row],[Coches Kilómetro (CK) (5+6+7)]]</f>
        <v>1.4711612534808958</v>
      </c>
      <c r="BY107" s="71">
        <f>+Tabla1[[#This Row],[Recaudación/Coche Kilómetro (PESOS)]]/CP107</f>
        <v>1.4669072225355428</v>
      </c>
      <c r="BZ107" s="72">
        <f>+Tabla1[[#This Row],[Recaudación Vta. Boletos $]]/Tabla1[[#This Row],[PAX Kilómetro]]</f>
        <v>3.285819197495965E-2</v>
      </c>
      <c r="CA107" s="73">
        <f>+Tabla1[[#This Row],[Recaudación/Pasajeros Kilómetro (PESOS)]]/CP107</f>
        <v>3.2763178756565613E-2</v>
      </c>
      <c r="CB107" s="70">
        <f>+Tabla1[[#This Row],[Recaudación Vta. Boletos $]]/Tabla1[[#This Row],[Personal]]</f>
        <v>3448.9054106910044</v>
      </c>
      <c r="CC107" s="71">
        <f>+Tabla1[[#This Row],[Recaudación/Personal (PESOS)]]/CP107</f>
        <v>3438.9325064223799</v>
      </c>
      <c r="CD107" s="35">
        <f>+Tabla1[[#This Row],[Pasajeros Pagos (PAX)]]/Tabla1[[#This Row],[Personal]]</f>
        <v>5007.7926988265972</v>
      </c>
      <c r="CE107" s="74">
        <f>+Tabla1[[#This Row],[Trenes Corridos (TC)]]/Tabla1[[#This Row],[Personal]]</f>
        <v>7.106910039113429</v>
      </c>
      <c r="CF107" s="35">
        <f>+Tabla1[[#This Row],[Pasajeros Pagos (PAX)]]/Tabla1[[#This Row],[Km. Línea (entre cabeceras) en Servicio]]</f>
        <v>69281.691919191915</v>
      </c>
      <c r="CG107" s="35">
        <f>+Tabla1[[#This Row],[Pasajeros Pagos (PAX)]]/Tabla1[[#This Row],[Cantidad de Estaciones en Servicio]]</f>
        <v>192048.85</v>
      </c>
      <c r="CH107" s="35">
        <f>+Tabla1[[#This Row],[PAX Kilómetro]]/Tabla1[[#This Row],[Km. Línea (entre cabeceras) en Servicio]]</f>
        <v>1452144.2626262626</v>
      </c>
      <c r="CI107" s="35">
        <f>+Tabla1[[#This Row],[Coches Kilómetro (CK) (5+6+7)]]/Tabla1[[#This Row],[Km. Línea (entre cabeceras) en Servicio]]</f>
        <v>32433.450000000004</v>
      </c>
      <c r="CJ107" s="35">
        <f>+[1]!SMar_InfraMR[[#This Row],[Total Coches Remolcados]]</f>
        <v>146</v>
      </c>
      <c r="CK107" s="35">
        <f>+Tabla1[[#This Row],[Pasajeros Pagos (PAX)]]/Tabla1[[#This Row],[Coches en Servicio]]</f>
        <v>26308.061643835616</v>
      </c>
      <c r="CM107" s="12">
        <f>+Tabla1[[#This Row],[PAX x Tren]]</f>
        <v>704.63713080168782</v>
      </c>
      <c r="CN107" s="11">
        <v>0.93564835435576466</v>
      </c>
      <c r="CP107" s="10">
        <v>1.0028999999999999</v>
      </c>
      <c r="CQ107" s="67">
        <v>656.72142993854652</v>
      </c>
      <c r="DF107" s="46">
        <f>+Tabla1[[#This Row],[Trenes Kilómetro (TK) (1+2+3)]]/Tabla1[[#This Row],[Trenes Corridos (TC)]]</f>
        <v>55.44</v>
      </c>
      <c r="EA107" s="2">
        <v>2001</v>
      </c>
      <c r="EB107" s="2" t="s">
        <v>5</v>
      </c>
    </row>
    <row r="108" spans="1:132" ht="12.75" customHeight="1" x14ac:dyDescent="0.2">
      <c r="A108" s="91" t="s">
        <v>208</v>
      </c>
      <c r="B108" s="2" t="s">
        <v>6</v>
      </c>
      <c r="C108" s="94">
        <v>37196</v>
      </c>
      <c r="D108" s="4" t="s">
        <v>253</v>
      </c>
      <c r="E108" s="4" t="s">
        <v>251</v>
      </c>
      <c r="F108" s="4" t="s">
        <v>252</v>
      </c>
      <c r="G108" s="4" t="s">
        <v>112</v>
      </c>
      <c r="H108" s="6">
        <f>Tabla1[[#This Row],[Trenes Corridos (TC)]]*Tabla1[[#This Row],[Km. Línea (entre cabeceras) en Servicio]]</f>
        <v>292279.67999999999</v>
      </c>
      <c r="K108" s="89">
        <f>+Tabla1[[#This Row],[TK Remolcados (1)]]+Tabla1[[#This Row],[TK Coche Motor (2)]]+Tabla1[[#This Row],[TK Eléctricos (3)]]</f>
        <v>292279.67999999999</v>
      </c>
      <c r="L108" s="15">
        <f>Tabla1[[#This Row],[Trenes Kilómetro (TK) (1+2+3)]]/K96-1</f>
        <v>3.4131031777167475E-2</v>
      </c>
      <c r="M108" s="6">
        <f>Tabla1[[#This Row],[TK Remolcados (1)]]</f>
        <v>292279.67999999999</v>
      </c>
      <c r="N108" s="35">
        <f>Tabla1[[#This Row],[TK Remolcados (1)]]*Tabla1[[#This Row],[Form. Media Trenes Remolcados]]</f>
        <v>1739064.0959999999</v>
      </c>
      <c r="O108" s="6"/>
      <c r="P108" s="6"/>
      <c r="Q108" s="89">
        <f>Tabla1[[#This Row],[CK Remolcados (5)]]+Tabla1[[#This Row],[CK Coche Motor (6)]]+Tabla1[[#This Row],[CK Eléctricos (7)]]</f>
        <v>1739064.0959999999</v>
      </c>
      <c r="R108" s="34">
        <f>IFERROR(Tabla1[[#This Row],[Coches Kilómetro (CK) (5+6+7)]]/Q96-1,0)</f>
        <v>-3.1011080460764284E-2</v>
      </c>
      <c r="S108" s="36">
        <v>35.200000000000003</v>
      </c>
      <c r="T108" s="34">
        <f>Tabla1[[#This Row],[Velocidad Comercial Trenes Diésel]]/S96-1</f>
        <v>-6.133333333333324E-2</v>
      </c>
      <c r="U108" s="36"/>
      <c r="V108" s="34"/>
      <c r="W108" s="36">
        <v>5.95</v>
      </c>
      <c r="X108" s="6"/>
      <c r="Y108" s="6"/>
      <c r="Z108" s="35">
        <f>Tabla1[[#This Row],[Form. Media Trenes Remolcados]]*Tabla1[[#This Row],[Asientos Prom. x C. Remolcados]]*Tabla1[[#This Row],[Trenes Corridos (TC)]]</f>
        <v>3011366.4000000004</v>
      </c>
      <c r="AC108" s="6">
        <v>96</v>
      </c>
      <c r="AF108" s="6">
        <f>+'[2]SM TAB'!$H112</f>
        <v>5288</v>
      </c>
      <c r="AG108" s="6">
        <f>+Tabla1[[#This Row],[Trenes Programados]]-Tabla1[[#This Row],[Trenes Corridos (TC)]]</f>
        <v>16</v>
      </c>
      <c r="AH108" s="89">
        <f>+'[2]SM TAB'!$J112</f>
        <v>5272</v>
      </c>
      <c r="AI108" s="15">
        <f>IFERROR(+Tabla1[[#This Row],[Trenes Corridos (TC)]]/AH96-1,0)</f>
        <v>3.4131031777167475E-2</v>
      </c>
      <c r="AJ108" s="6">
        <f>+'[2]SM TAB'!$K112</f>
        <v>5149</v>
      </c>
      <c r="AK108" s="6">
        <f>+Tabla1[[#This Row],[Trenes Corridos (TC)]]-Tabla1[[#This Row],[Trenes Puntuales]]</f>
        <v>123</v>
      </c>
      <c r="AL108" s="92">
        <f>Tabla1[[#This Row],[Trenes Puntuales]]/Tabla1[[#This Row],[Trenes Programados]]</f>
        <v>0.97371406959152795</v>
      </c>
      <c r="AM108" s="92">
        <v>0.95</v>
      </c>
      <c r="AN108" s="92">
        <f>+IF(Tabla1[[#This Row],[Regularidad Absoluta]]&gt;=Tabla1[[#This Row],[RA 95%]],Tabla1[[#This Row],[Regularidad Absoluta]],"")</f>
        <v>0.97371406959152795</v>
      </c>
      <c r="AO108" s="92">
        <f>Tabla1[[#This Row],[Trenes Puntuales]]/Tabla1[[#This Row],[Trenes Corridos (TC)]]</f>
        <v>0.97666919575113809</v>
      </c>
      <c r="AP108" s="92">
        <f>Tabla1[[#This Row],[Trenes Corridos (TC)]]/Tabla1[[#This Row],[Trenes Programados]]</f>
        <v>0.99697428139183053</v>
      </c>
      <c r="AQ108" s="92">
        <f>IFERROR(Tabla1[[#This Row],[Regularidad Relativa]]/AO96-1,0)</f>
        <v>1.4198632219031282E-3</v>
      </c>
      <c r="AR108" s="7">
        <f>+'[3]DATOS SM#Bol por Estación'!$AE92</f>
        <v>3768814</v>
      </c>
      <c r="AS108" s="15">
        <f>+Tabla1[[#This Row],[Pasajeros Pagos (PAX)]]/AR96-1</f>
        <v>-9.0211359473324926E-2</v>
      </c>
      <c r="AT108" s="6">
        <f>+Tabla1[[#This Row],[Pasajeros Pagos (PAX)]]/Tabla1[[#This Row],[Indice Dia Habil]]</f>
        <v>140837.59342301943</v>
      </c>
      <c r="AU108" s="15">
        <f>+Tabla1[[#This Row],[PAX Día Habil]]/AT96-1</f>
        <v>-9.0211359473324926E-2</v>
      </c>
      <c r="AV108" s="6">
        <f>+Tabla1[[#This Row],[Pasajeros Pagos (PAX)]]/Tabla1[[#This Row],[Trenes Corridos (TC)]]</f>
        <v>714.87367223065246</v>
      </c>
      <c r="AW108" s="6">
        <f>+Tabla1[[#This Row],[PAX x Tren]]/Tabla1[[#This Row],[Form. Media Trenes Remolcados]]</f>
        <v>120.14683566901722</v>
      </c>
      <c r="AX108" s="15">
        <f>+Tabla1[[#This Row],[PAX x Coche]]/AW96-1</f>
        <v>-6.109489780410593E-2</v>
      </c>
      <c r="AY108" s="6">
        <v>188</v>
      </c>
      <c r="AZ108" s="9">
        <f>+Tabla1[[#This Row],[PAX Kilómetro]]/Tabla1[[#This Row],[Coches Kilómetro (CK) (5+6+7)]]</f>
        <v>45.726880097695954</v>
      </c>
      <c r="BA108" s="15">
        <f>+Tabla1[[#This Row],[Ocupación Media (PaxKm/CocheKm)]]/AZ96-1</f>
        <v>-0.13790697753118519</v>
      </c>
      <c r="BB108" s="15">
        <f>+Tabla1[[#This Row],[Ocupación Media (PaxKm/CocheKm)]]/Tabla1[[#This Row],[Capacidad x Coche (4xm2)]]</f>
        <v>0.24322808562604231</v>
      </c>
      <c r="BC108" s="15">
        <f>+Tabla1[[#This Row],[% de Ocupación Media PAX]]/BB96-1</f>
        <v>-0.13790697753118519</v>
      </c>
      <c r="BD108" s="35">
        <f>+Tabla1[[#This Row],[Pasajeros Pagos (PAX)]]*Tabla1[[#This Row],[PAX Recorrido Medio]]</f>
        <v>79521975.400000006</v>
      </c>
      <c r="BE108" s="36">
        <v>21.1</v>
      </c>
      <c r="BF108" s="34">
        <f>+Tabla1[[#This Row],[PAX Recorrido Medio]]/BE96-1</f>
        <v>-8.1810269799825863E-2</v>
      </c>
      <c r="BG108" s="35">
        <f>+Tabla1[[#This Row],[Pasajeros Pagos (PAX)]]*CN108</f>
        <v>3604895.2779889246</v>
      </c>
      <c r="BH108" s="123">
        <f t="shared" si="4"/>
        <v>0.1999998301852689</v>
      </c>
      <c r="BI108" s="89">
        <f t="shared" si="3"/>
        <v>4711016.5</v>
      </c>
      <c r="BJ108" s="34">
        <f>+(Tabla1[[#This Row],[Variación % TC]]*0.2)-(Tabla1[[#This Row],[Vaciación % PAX Recorrido Medio]]*0.1)-(Tabla1[[#This Row],[Variación % Ocupación PAX]]*0.5)+(Tabla1[[#This Row],[Variación % RA]]*0.1)+(Tabla1[[#This Row],[Variación % Velocidad Comercial TE]]*0.1)</f>
        <v>8.4102708423198988E-2</v>
      </c>
      <c r="BK108" s="84">
        <v>2612464.7999999998</v>
      </c>
      <c r="BL108" s="10">
        <f>+Tabla1[[#This Row],[Recaudación Vta. Boletos $]]/Tabla1[[#This Row],[Pasajeros Pagos (PAX)]]</f>
        <v>0.69317955197576742</v>
      </c>
      <c r="BM108" s="15">
        <f>+(Tabla1[[#This Row],[Tarifa Media $]]*44)/CQ108</f>
        <v>4.6864638434418217E-2</v>
      </c>
      <c r="BN108" s="47">
        <f>+Tabla1[[#This Row],[Tarifa Media $]]/CP108</f>
        <v>0.69055544129883184</v>
      </c>
      <c r="BO108" s="80">
        <v>26.76</v>
      </c>
      <c r="BP108" s="74">
        <v>55.44</v>
      </c>
      <c r="BQ108" s="74">
        <f>+Tabla1[[#This Row],[Km. Línea (entre cabeceras) en Servicio]]</f>
        <v>55.44</v>
      </c>
      <c r="BR108" s="35">
        <v>20</v>
      </c>
      <c r="BS108" s="35">
        <v>767</v>
      </c>
      <c r="BT108" s="70">
        <f>+Tabla1[[#This Row],[Recaudación Vta. Boletos $]]/Tabla1[[#This Row],[Km. Línea (entre cabeceras) en Servicio]]</f>
        <v>47122.380952380954</v>
      </c>
      <c r="BU108" s="71">
        <f>+Tabla1[[#This Row],[Recaudación/Km. Línea (PESOS)]]/CP108</f>
        <v>46943.993776032032</v>
      </c>
      <c r="BV108" s="70">
        <f>+Tabla1[[#This Row],[Recaudación Vta. Boletos $]]/Tabla1[[#This Row],[Trenes Corridos (TC)]]</f>
        <v>495.53581183611527</v>
      </c>
      <c r="BW108" s="71">
        <f>+Tabla1[[#This Row],[Recaudación/Trenes Corridos (PESOS)]]/CP108</f>
        <v>493.6599042001547</v>
      </c>
      <c r="BX108" s="70">
        <f>+Tabla1[[#This Row],[Recaudación Vta. Boletos $]]/Tabla1[[#This Row],[Coches Kilómetro (CK) (5+6+7)]]</f>
        <v>1.5022245620554746</v>
      </c>
      <c r="BY108" s="71">
        <f>+Tabla1[[#This Row],[Recaudación/Coche Kilómetro (PESOS)]]/CP108</f>
        <v>1.4965377187243221</v>
      </c>
      <c r="BZ108" s="72">
        <f>+Tabla1[[#This Row],[Recaudación Vta. Boletos $]]/Tabla1[[#This Row],[PAX Kilómetro]]</f>
        <v>3.2852111468045848E-2</v>
      </c>
      <c r="CA108" s="73">
        <f>+Tabla1[[#This Row],[Recaudación/Pasajeros Kilómetro (PESOS)]]/CP108</f>
        <v>3.2727746033119995E-2</v>
      </c>
      <c r="CB108" s="70">
        <f>+Tabla1[[#This Row],[Recaudación Vta. Boletos $]]/Tabla1[[#This Row],[Personal]]</f>
        <v>3406.0818774445893</v>
      </c>
      <c r="CC108" s="71">
        <f>+Tabla1[[#This Row],[Recaudación/Personal (PESOS)]]/CP108</f>
        <v>3393.1877639416111</v>
      </c>
      <c r="CD108" s="35">
        <f>+Tabla1[[#This Row],[Pasajeros Pagos (PAX)]]/Tabla1[[#This Row],[Personal]]</f>
        <v>4913.7079530638848</v>
      </c>
      <c r="CE108" s="74">
        <f>+Tabla1[[#This Row],[Trenes Corridos (TC)]]/Tabla1[[#This Row],[Personal]]</f>
        <v>6.8735332464146026</v>
      </c>
      <c r="CF108" s="35">
        <f>+Tabla1[[#This Row],[Pasajeros Pagos (PAX)]]/Tabla1[[#This Row],[Km. Línea (entre cabeceras) en Servicio]]</f>
        <v>67980.050505050502</v>
      </c>
      <c r="CG108" s="35">
        <f>+Tabla1[[#This Row],[Pasajeros Pagos (PAX)]]/Tabla1[[#This Row],[Cantidad de Estaciones en Servicio]]</f>
        <v>188440.7</v>
      </c>
      <c r="CH108" s="35">
        <f>+Tabla1[[#This Row],[PAX Kilómetro]]/Tabla1[[#This Row],[Km. Línea (entre cabeceras) en Servicio]]</f>
        <v>1434379.0656565658</v>
      </c>
      <c r="CI108" s="35">
        <f>+Tabla1[[#This Row],[Coches Kilómetro (CK) (5+6+7)]]/Tabla1[[#This Row],[Km. Línea (entre cabeceras) en Servicio]]</f>
        <v>31368.399999999998</v>
      </c>
      <c r="CJ108" s="35">
        <f>+[1]!SMar_InfraMR[[#This Row],[Total Coches Remolcados]]</f>
        <v>146</v>
      </c>
      <c r="CK108" s="35">
        <f>+Tabla1[[#This Row],[Pasajeros Pagos (PAX)]]/Tabla1[[#This Row],[Coches en Servicio]]</f>
        <v>25813.794520547945</v>
      </c>
      <c r="CM108" s="12">
        <f>+Tabla1[[#This Row],[PAX x Tren]]</f>
        <v>714.87367223065246</v>
      </c>
      <c r="CN108" s="11">
        <v>0.95650655033358634</v>
      </c>
      <c r="CP108" s="10">
        <v>1.0038</v>
      </c>
      <c r="CQ108" s="67">
        <v>650.80839852450674</v>
      </c>
      <c r="CR108" s="10"/>
      <c r="DF108" s="46">
        <f>+Tabla1[[#This Row],[Trenes Kilómetro (TK) (1+2+3)]]/Tabla1[[#This Row],[Trenes Corridos (TC)]]</f>
        <v>55.44</v>
      </c>
      <c r="EA108" s="2">
        <v>2001</v>
      </c>
      <c r="EB108" s="2" t="s">
        <v>6</v>
      </c>
    </row>
    <row r="109" spans="1:132" ht="12.75" customHeight="1" x14ac:dyDescent="0.2">
      <c r="A109" s="91" t="s">
        <v>208</v>
      </c>
      <c r="B109" s="2" t="s">
        <v>7</v>
      </c>
      <c r="C109" s="94">
        <v>37226</v>
      </c>
      <c r="D109" s="4" t="s">
        <v>253</v>
      </c>
      <c r="E109" s="4" t="s">
        <v>251</v>
      </c>
      <c r="F109" s="4" t="s">
        <v>252</v>
      </c>
      <c r="G109" s="4" t="s">
        <v>112</v>
      </c>
      <c r="H109" s="6">
        <f>Tabla1[[#This Row],[Trenes Corridos (TC)]]*Tabla1[[#This Row],[Km. Línea (entre cabeceras) en Servicio]]</f>
        <v>262064.87999999998</v>
      </c>
      <c r="K109" s="89">
        <f>+Tabla1[[#This Row],[TK Remolcados (1)]]+Tabla1[[#This Row],[TK Coche Motor (2)]]+Tabla1[[#This Row],[TK Eléctricos (3)]]</f>
        <v>262064.87999999998</v>
      </c>
      <c r="L109" s="15">
        <f>Tabla1[[#This Row],[Trenes Kilómetro (TK) (1+2+3)]]/K97-1</f>
        <v>-6.4516129032258229E-2</v>
      </c>
      <c r="M109" s="6">
        <f>Tabla1[[#This Row],[TK Remolcados (1)]]</f>
        <v>262064.87999999998</v>
      </c>
      <c r="N109" s="35">
        <f>Tabla1[[#This Row],[TK Remolcados (1)]]*Tabla1[[#This Row],[Form. Media Trenes Remolcados]]</f>
        <v>1556665.3872</v>
      </c>
      <c r="O109" s="6"/>
      <c r="P109" s="6"/>
      <c r="Q109" s="89">
        <f>Tabla1[[#This Row],[CK Remolcados (5)]]+Tabla1[[#This Row],[CK Coche Motor (6)]]+Tabla1[[#This Row],[CK Eléctricos (7)]]</f>
        <v>1556665.3872</v>
      </c>
      <c r="R109" s="34">
        <f>IFERROR(Tabla1[[#This Row],[Coches Kilómetro (CK) (5+6+7)]]/Q97-1,0)</f>
        <v>-9.7926267281106094E-2</v>
      </c>
      <c r="S109" s="36">
        <v>35.200000000000003</v>
      </c>
      <c r="T109" s="34">
        <f>Tabla1[[#This Row],[Velocidad Comercial Trenes Diésel]]/S97-1</f>
        <v>-5.3763440860215006E-2</v>
      </c>
      <c r="U109" s="36"/>
      <c r="V109" s="34"/>
      <c r="W109" s="36">
        <v>5.94</v>
      </c>
      <c r="X109" s="6"/>
      <c r="Y109" s="6"/>
      <c r="Z109" s="35">
        <f>Tabla1[[#This Row],[Form. Media Trenes Remolcados]]*Tabla1[[#This Row],[Asientos Prom. x C. Remolcados]]*Tabla1[[#This Row],[Trenes Corridos (TC)]]</f>
        <v>2695524.48</v>
      </c>
      <c r="AC109" s="6">
        <v>96</v>
      </c>
      <c r="AF109" s="6">
        <f>+'[2]SM TAB'!$H113</f>
        <v>5279</v>
      </c>
      <c r="AG109" s="6">
        <f>+Tabla1[[#This Row],[Trenes Programados]]-Tabla1[[#This Row],[Trenes Corridos (TC)]]</f>
        <v>552</v>
      </c>
      <c r="AH109" s="89">
        <f>+'[2]SM TAB'!$J113</f>
        <v>4727</v>
      </c>
      <c r="AI109" s="15">
        <f>IFERROR(+Tabla1[[#This Row],[Trenes Corridos (TC)]]/AH97-1,0)</f>
        <v>-6.4516129032258118E-2</v>
      </c>
      <c r="AJ109" s="6">
        <f>+'[2]SM TAB'!$K113</f>
        <v>4609</v>
      </c>
      <c r="AK109" s="6">
        <f>+Tabla1[[#This Row],[Trenes Corridos (TC)]]-Tabla1[[#This Row],[Trenes Puntuales]]</f>
        <v>118</v>
      </c>
      <c r="AL109" s="92">
        <f>Tabla1[[#This Row],[Trenes Puntuales]]/Tabla1[[#This Row],[Trenes Programados]]</f>
        <v>0.87308202311043759</v>
      </c>
      <c r="AM109" s="92">
        <v>0.95</v>
      </c>
      <c r="AN109" s="92" t="str">
        <f>+IF(Tabla1[[#This Row],[Regularidad Absoluta]]&gt;=Tabla1[[#This Row],[RA 95%]],Tabla1[[#This Row],[Regularidad Absoluta]],"")</f>
        <v/>
      </c>
      <c r="AO109" s="92">
        <f>Tabla1[[#This Row],[Trenes Puntuales]]/Tabla1[[#This Row],[Trenes Corridos (TC)]]</f>
        <v>0.9750370213666173</v>
      </c>
      <c r="AP109" s="92">
        <f>Tabla1[[#This Row],[Trenes Corridos (TC)]]/Tabla1[[#This Row],[Trenes Programados]]</f>
        <v>0.89543474142830082</v>
      </c>
      <c r="AQ109" s="92">
        <f>IFERROR(Tabla1[[#This Row],[Regularidad Relativa]]/AO97-1,0)</f>
        <v>2.4508643993661261E-2</v>
      </c>
      <c r="AR109" s="7">
        <f>+'[3]DATOS SM#Bol por Estación'!$AE93</f>
        <v>3011235</v>
      </c>
      <c r="AS109" s="15">
        <f>+Tabla1[[#This Row],[Pasajeros Pagos (PAX)]]/AR97-1</f>
        <v>-0.24417892510601003</v>
      </c>
      <c r="AT109" s="6">
        <f>+Tabla1[[#This Row],[Pasajeros Pagos (PAX)]]/Tabla1[[#This Row],[Indice Dia Habil]]</f>
        <v>117534.54332552693</v>
      </c>
      <c r="AU109" s="15">
        <f>+Tabla1[[#This Row],[PAX Día Habil]]/AT97-1</f>
        <v>-0.23562357336052775</v>
      </c>
      <c r="AV109" s="6">
        <f>+Tabla1[[#This Row],[Pasajeros Pagos (PAX)]]/Tabla1[[#This Row],[Trenes Corridos (TC)]]</f>
        <v>637.02877089062827</v>
      </c>
      <c r="AW109" s="6">
        <f>+Tabla1[[#This Row],[PAX x Tren]]/Tabla1[[#This Row],[Form. Media Trenes Remolcados]]</f>
        <v>107.24390082333808</v>
      </c>
      <c r="AX109" s="15">
        <f>+Tabla1[[#This Row],[PAX x Coche]]/AW97-1</f>
        <v>-0.16212938313156677</v>
      </c>
      <c r="AY109" s="6">
        <v>188</v>
      </c>
      <c r="AZ109" s="9">
        <f>+Tabla1[[#This Row],[PAX Kilómetro]]/Tabla1[[#This Row],[Coches Kilómetro (CK) (5+6+7)]]</f>
        <v>41.086949016733428</v>
      </c>
      <c r="BA109" s="15">
        <f>+Tabla1[[#This Row],[Ocupación Media (PaxKm/CocheKm)]]/AZ97-1</f>
        <v>-0.22624469990062934</v>
      </c>
      <c r="BB109" s="15">
        <f>+Tabla1[[#This Row],[Ocupación Media (PaxKm/CocheKm)]]/Tabla1[[#This Row],[Capacidad x Coche (4xm2)]]</f>
        <v>0.21854760115283739</v>
      </c>
      <c r="BC109" s="15">
        <f>+Tabla1[[#This Row],[% de Ocupación Media PAX]]/BB97-1</f>
        <v>-0.22624469990062923</v>
      </c>
      <c r="BD109" s="35">
        <f>+Tabla1[[#This Row],[Pasajeros Pagos (PAX)]]*Tabla1[[#This Row],[PAX Recorrido Medio]]</f>
        <v>63958631.399999999</v>
      </c>
      <c r="BE109" s="36">
        <v>21.24</v>
      </c>
      <c r="BF109" s="34">
        <f>+Tabla1[[#This Row],[PAX Recorrido Medio]]/BE97-1</f>
        <v>-7.6521739130434807E-2</v>
      </c>
      <c r="BG109" s="35">
        <f>+Tabla1[[#This Row],[Pasajeros Pagos (PAX)]]*CN109</f>
        <v>2945130.1589913247</v>
      </c>
      <c r="BH109" s="123">
        <f t="shared" si="4"/>
        <v>0.19999978746256264</v>
      </c>
      <c r="BI109" s="89">
        <f t="shared" si="3"/>
        <v>3764042.75</v>
      </c>
      <c r="BJ109" s="34">
        <f>+(Tabla1[[#This Row],[Variación % TC]]*0.2)-(Tabla1[[#This Row],[Vaciación % PAX Recorrido Medio]]*0.1)-(Tabla1[[#This Row],[Variación % Ocupación PAX]]*0.5)+(Tabla1[[#This Row],[Variación % RA]]*0.1)+(Tabla1[[#This Row],[Variación % Velocidad Comercial TE]]*0.1)</f>
        <v>0.11032216245627259</v>
      </c>
      <c r="BK109" s="84">
        <v>2101651.0499999998</v>
      </c>
      <c r="BL109" s="10">
        <f>+Tabla1[[#This Row],[Recaudación Vta. Boletos $]]/Tabla1[[#This Row],[Pasajeros Pagos (PAX)]]</f>
        <v>0.69793657751719806</v>
      </c>
      <c r="BM109" s="15">
        <f>+(Tabla1[[#This Row],[Tarifa Media $]]*44)/CQ109</f>
        <v>4.7618902192386812E-2</v>
      </c>
      <c r="BN109" s="47">
        <f>+Tabla1[[#This Row],[Tarifa Media $]]/CP109</f>
        <v>0.60695415037585709</v>
      </c>
      <c r="BO109" s="80">
        <v>25.62</v>
      </c>
      <c r="BP109" s="74">
        <v>55.44</v>
      </c>
      <c r="BQ109" s="74">
        <f>+Tabla1[[#This Row],[Km. Línea (entre cabeceras) en Servicio]]</f>
        <v>55.44</v>
      </c>
      <c r="BR109" s="35">
        <v>20</v>
      </c>
      <c r="BS109" s="35">
        <v>767</v>
      </c>
      <c r="BT109" s="70">
        <f>+Tabla1[[#This Row],[Recaudación Vta. Boletos $]]/Tabla1[[#This Row],[Km. Línea (entre cabeceras) en Servicio]]</f>
        <v>37908.568722943724</v>
      </c>
      <c r="BU109" s="71">
        <f>+Tabla1[[#This Row],[Recaudación/Km. Línea (PESOS)]]/CP109</f>
        <v>32966.839484254044</v>
      </c>
      <c r="BV109" s="70">
        <f>+Tabla1[[#This Row],[Recaudación Vta. Boletos $]]/Tabla1[[#This Row],[Trenes Corridos (TC)]]</f>
        <v>444.60568013539239</v>
      </c>
      <c r="BW109" s="71">
        <f>+Tabla1[[#This Row],[Recaudación/Trenes Corridos (PESOS)]]/CP109</f>
        <v>386.64725640089785</v>
      </c>
      <c r="BX109" s="70">
        <f>+Tabla1[[#This Row],[Recaudación Vta. Boletos $]]/Tabla1[[#This Row],[Coches Kilómetro (CK) (5+6+7)]]</f>
        <v>1.3500981439436222</v>
      </c>
      <c r="BY109" s="71">
        <f>+Tabla1[[#This Row],[Recaudación/Coche Kilómetro (PESOS)]]/CP109</f>
        <v>1.174100481731996</v>
      </c>
      <c r="BZ109" s="72">
        <f>+Tabla1[[#This Row],[Recaudación Vta. Boletos $]]/Tabla1[[#This Row],[PAX Kilómetro]]</f>
        <v>3.2859537547890678E-2</v>
      </c>
      <c r="CA109" s="73">
        <f>+Tabla1[[#This Row],[Recaudación/Pasajeros Kilómetro (PESOS)]]/CP109</f>
        <v>2.8575995780407582E-2</v>
      </c>
      <c r="CB109" s="70">
        <f>+Tabla1[[#This Row],[Recaudación Vta. Boletos $]]/Tabla1[[#This Row],[Personal]]</f>
        <v>2740.0926336375487</v>
      </c>
      <c r="CC109" s="71">
        <f>+Tabla1[[#This Row],[Recaudación/Personal (PESOS)]]/CP109</f>
        <v>2382.8964550287405</v>
      </c>
      <c r="CD109" s="35">
        <f>+Tabla1[[#This Row],[Pasajeros Pagos (PAX)]]/Tabla1[[#This Row],[Personal]]</f>
        <v>3925.9908735332465</v>
      </c>
      <c r="CE109" s="74">
        <f>+Tabla1[[#This Row],[Trenes Corridos (TC)]]/Tabla1[[#This Row],[Personal]]</f>
        <v>6.1629726205997395</v>
      </c>
      <c r="CF109" s="35">
        <f>+Tabla1[[#This Row],[Pasajeros Pagos (PAX)]]/Tabla1[[#This Row],[Km. Línea (entre cabeceras) en Servicio]]</f>
        <v>54315.205627705633</v>
      </c>
      <c r="CG109" s="35">
        <f>+Tabla1[[#This Row],[Pasajeros Pagos (PAX)]]/Tabla1[[#This Row],[Cantidad de Estaciones en Servicio]]</f>
        <v>150561.75</v>
      </c>
      <c r="CH109" s="35">
        <f>+Tabla1[[#This Row],[PAX Kilómetro]]/Tabla1[[#This Row],[Km. Línea (entre cabeceras) en Servicio]]</f>
        <v>1153654.9675324676</v>
      </c>
      <c r="CI109" s="35">
        <f>+Tabla1[[#This Row],[Coches Kilómetro (CK) (5+6+7)]]/Tabla1[[#This Row],[Km. Línea (entre cabeceras) en Servicio]]</f>
        <v>28078.38</v>
      </c>
      <c r="CJ109" s="35">
        <f>+[1]!SMar_InfraMR[[#This Row],[Total Coches Remolcados]]</f>
        <v>146</v>
      </c>
      <c r="CK109" s="35">
        <f>+Tabla1[[#This Row],[Pasajeros Pagos (PAX)]]/Tabla1[[#This Row],[Coches en Servicio]]</f>
        <v>20624.897260273974</v>
      </c>
      <c r="CM109" s="12">
        <f>+Tabla1[[#This Row],[PAX x Tren]]</f>
        <v>637.02877089062827</v>
      </c>
      <c r="CN109" s="11">
        <v>0.97804726598599068</v>
      </c>
      <c r="CP109" s="10">
        <v>1.1498999999999999</v>
      </c>
      <c r="CQ109" s="67">
        <v>644.89536711046696</v>
      </c>
      <c r="CR109" s="10"/>
      <c r="DF109" s="46">
        <f>+Tabla1[[#This Row],[Trenes Kilómetro (TK) (1+2+3)]]/Tabla1[[#This Row],[Trenes Corridos (TC)]]</f>
        <v>55.44</v>
      </c>
      <c r="EA109" s="2">
        <v>2001</v>
      </c>
      <c r="EB109" s="2" t="s">
        <v>7</v>
      </c>
    </row>
    <row r="110" spans="1:132" ht="12.75" customHeight="1" x14ac:dyDescent="0.2">
      <c r="A110" s="91" t="s">
        <v>209</v>
      </c>
      <c r="B110" s="2" t="s">
        <v>8</v>
      </c>
      <c r="C110" s="94">
        <v>37257</v>
      </c>
      <c r="D110" s="4" t="s">
        <v>253</v>
      </c>
      <c r="E110" s="4" t="s">
        <v>251</v>
      </c>
      <c r="F110" s="4" t="s">
        <v>252</v>
      </c>
      <c r="G110" s="4" t="s">
        <v>112</v>
      </c>
      <c r="H110" s="6">
        <f>Tabla1[[#This Row],[Trenes Corridos (TC)]]*Tabla1[[#This Row],[Km. Línea (entre cabeceras) en Servicio]]</f>
        <v>300152.15999999997</v>
      </c>
      <c r="K110" s="89">
        <f>+Tabla1[[#This Row],[TK Remolcados (1)]]+Tabla1[[#This Row],[TK Coche Motor (2)]]+Tabla1[[#This Row],[TK Eléctricos (3)]]</f>
        <v>300152.15999999997</v>
      </c>
      <c r="L110" s="15">
        <f>Tabla1[[#This Row],[Trenes Kilómetro (TK) (1+2+3)]]/K98-1</f>
        <v>-1.8847408481333816E-2</v>
      </c>
      <c r="M110" s="6">
        <f>Tabla1[[#This Row],[TK Remolcados (1)]]</f>
        <v>300152.15999999997</v>
      </c>
      <c r="N110" s="35">
        <f>Tabla1[[#This Row],[TK Remolcados (1)]]*Tabla1[[#This Row],[Form. Media Trenes Remolcados]]</f>
        <v>1800912.96</v>
      </c>
      <c r="O110" s="6"/>
      <c r="P110" s="6"/>
      <c r="Q110" s="89">
        <f>Tabla1[[#This Row],[CK Remolcados (5)]]+Tabla1[[#This Row],[CK Coche Motor (6)]]+Tabla1[[#This Row],[CK Eléctricos (7)]]</f>
        <v>1800912.96</v>
      </c>
      <c r="R110" s="34">
        <f>IFERROR(Tabla1[[#This Row],[Coches Kilómetro (CK) (5+6+7)]]/Q98-1,0)</f>
        <v>-9.4320684752000505E-2</v>
      </c>
      <c r="S110" s="36">
        <v>35.299999999999997</v>
      </c>
      <c r="T110" s="34">
        <f>Tabla1[[#This Row],[Velocidad Comercial Trenes Diésel]]/S98-1</f>
        <v>-5.6149732620320858E-2</v>
      </c>
      <c r="U110" s="36"/>
      <c r="V110" s="34"/>
      <c r="W110" s="36">
        <v>6</v>
      </c>
      <c r="X110" s="6"/>
      <c r="Y110" s="6"/>
      <c r="Z110" s="35">
        <f>Tabla1[[#This Row],[Form. Media Trenes Remolcados]]*Tabla1[[#This Row],[Asientos Prom. x C. Remolcados]]*Tabla1[[#This Row],[Trenes Corridos (TC)]]</f>
        <v>3118464</v>
      </c>
      <c r="AC110" s="6">
        <v>96</v>
      </c>
      <c r="AF110" s="6">
        <f>+'[2]SM TAB'!$H114</f>
        <v>5473</v>
      </c>
      <c r="AG110" s="6">
        <f>+Tabla1[[#This Row],[Trenes Programados]]-Tabla1[[#This Row],[Trenes Corridos (TC)]]</f>
        <v>59</v>
      </c>
      <c r="AH110" s="89">
        <f>+'[2]SM TAB'!$J114</f>
        <v>5414</v>
      </c>
      <c r="AI110" s="15">
        <f>IFERROR(+Tabla1[[#This Row],[Trenes Corridos (TC)]]/AH98-1,0)</f>
        <v>-1.8847408481333816E-2</v>
      </c>
      <c r="AJ110" s="6">
        <f>+'[2]SM TAB'!$K114</f>
        <v>5236</v>
      </c>
      <c r="AK110" s="6">
        <f>+Tabla1[[#This Row],[Trenes Corridos (TC)]]-Tabla1[[#This Row],[Trenes Puntuales]]</f>
        <v>178</v>
      </c>
      <c r="AL110" s="92">
        <f>Tabla1[[#This Row],[Trenes Puntuales]]/Tabla1[[#This Row],[Trenes Programados]]</f>
        <v>0.95669651014069068</v>
      </c>
      <c r="AM110" s="92">
        <v>0.95</v>
      </c>
      <c r="AN110" s="92">
        <f>+IF(Tabla1[[#This Row],[Regularidad Absoluta]]&gt;=Tabla1[[#This Row],[RA 95%]],Tabla1[[#This Row],[Regularidad Absoluta]],"")</f>
        <v>0.95669651014069068</v>
      </c>
      <c r="AO110" s="92">
        <f>Tabla1[[#This Row],[Trenes Puntuales]]/Tabla1[[#This Row],[Trenes Corridos (TC)]]</f>
        <v>0.96712227558182495</v>
      </c>
      <c r="AP110" s="92">
        <f>Tabla1[[#This Row],[Trenes Corridos (TC)]]/Tabla1[[#This Row],[Trenes Programados]]</f>
        <v>0.98921980632194406</v>
      </c>
      <c r="AQ110" s="92">
        <f>IFERROR(Tabla1[[#This Row],[Regularidad Relativa]]/AO98-1,0)</f>
        <v>-1.0828412111119623E-2</v>
      </c>
      <c r="AR110" s="7">
        <f>+'[3]DATOS SM#Bol por Estación'!$AE94</f>
        <v>2889281</v>
      </c>
      <c r="AS110" s="15">
        <f>+Tabla1[[#This Row],[Pasajeros Pagos (PAX)]]/AR98-1</f>
        <v>-0.20826215510414359</v>
      </c>
      <c r="AT110" s="6">
        <f>+Tabla1[[#This Row],[Pasajeros Pagos (PAX)]]/Tabla1[[#This Row],[Indice Dia Habil]]</f>
        <v>111126.19230769231</v>
      </c>
      <c r="AU110" s="15">
        <f>+Tabla1[[#This Row],[PAX Día Habil]]/AT98-1</f>
        <v>-0.16897977741507997</v>
      </c>
      <c r="AV110" s="6">
        <f>+Tabla1[[#This Row],[Pasajeros Pagos (PAX)]]/Tabla1[[#This Row],[Trenes Corridos (TC)]]</f>
        <v>533.6684521610639</v>
      </c>
      <c r="AW110" s="6">
        <f>+Tabla1[[#This Row],[PAX x Tren]]/Tabla1[[#This Row],[Form. Media Trenes Remolcados]]</f>
        <v>88.944742026843983</v>
      </c>
      <c r="AX110" s="15">
        <f>+Tabla1[[#This Row],[PAX x Coche]]/AW98-1</f>
        <v>-0.1258077428001575</v>
      </c>
      <c r="AY110" s="6">
        <v>188</v>
      </c>
      <c r="AZ110" s="9">
        <f>+Tabla1[[#This Row],[PAX Kilómetro]]/Tabla1[[#This Row],[Coches Kilómetro (CK) (5+6+7)]]</f>
        <v>34.974664072604604</v>
      </c>
      <c r="BA110" s="15">
        <f>+Tabla1[[#This Row],[Ocupación Media (PaxKm/CocheKm)]]/AZ98-1</f>
        <v>-0.19792124549846091</v>
      </c>
      <c r="BB110" s="15">
        <f>+Tabla1[[#This Row],[Ocupación Media (PaxKm/CocheKm)]]/Tabla1[[#This Row],[Capacidad x Coche (4xm2)]]</f>
        <v>0.18603544719470533</v>
      </c>
      <c r="BC110" s="15">
        <f>+Tabla1[[#This Row],[% de Ocupación Media PAX]]/BB98-1</f>
        <v>-0.19792124549846091</v>
      </c>
      <c r="BD110" s="35">
        <f>+Tabla1[[#This Row],[Pasajeros Pagos (PAX)]]*Tabla1[[#This Row],[PAX Recorrido Medio]]</f>
        <v>62986325.800000004</v>
      </c>
      <c r="BE110" s="36">
        <v>21.8</v>
      </c>
      <c r="BF110" s="34">
        <f>+Tabla1[[#This Row],[PAX Recorrido Medio]]/BE98-1</f>
        <v>-8.2491582491582505E-2</v>
      </c>
      <c r="BG110" s="35">
        <f>+Tabla1[[#This Row],[Pasajeros Pagos (PAX)]]*CN110</f>
        <v>3174698.9760646392</v>
      </c>
      <c r="BH110" s="123">
        <f t="shared" si="4"/>
        <v>0.1999997784915426</v>
      </c>
      <c r="BI110" s="89">
        <f t="shared" si="3"/>
        <v>3611600.25</v>
      </c>
      <c r="BJ110" s="34">
        <f>+(Tabla1[[#This Row],[Variación % TC]]*0.2)-(Tabla1[[#This Row],[Vaciación % PAX Recorrido Medio]]*0.1)-(Tabla1[[#This Row],[Variación % Ocupación PAX]]*0.5)+(Tabla1[[#This Row],[Variación % RA]]*0.1)+(Tabla1[[#This Row],[Variación % Velocidad Comercial TE]]*0.1)</f>
        <v>0.10235745809100998</v>
      </c>
      <c r="BK110" s="84">
        <v>2041325.45</v>
      </c>
      <c r="BL110" s="10">
        <f>+Tabla1[[#This Row],[Recaudación Vta. Boletos $]]/Tabla1[[#This Row],[Pasajeros Pagos (PAX)]]</f>
        <v>0.70651675970596139</v>
      </c>
      <c r="BM110" s="15">
        <f>+(Tabla1[[#This Row],[Tarifa Media $]]*44)/CQ110</f>
        <v>4.8650386232008826E-2</v>
      </c>
      <c r="BN110" s="47">
        <f>+Tabla1[[#This Row],[Tarifa Media $]]/CP110</f>
        <v>0.36231628702869817</v>
      </c>
      <c r="BO110" s="80">
        <v>26</v>
      </c>
      <c r="BP110" s="74">
        <v>55.44</v>
      </c>
      <c r="BQ110" s="74">
        <f>+Tabla1[[#This Row],[Km. Línea (entre cabeceras) en Servicio]]</f>
        <v>55.44</v>
      </c>
      <c r="BR110" s="35">
        <v>20</v>
      </c>
      <c r="BS110" s="35">
        <v>850</v>
      </c>
      <c r="BT110" s="70">
        <f>+Tabla1[[#This Row],[Recaudación Vta. Boletos $]]/Tabla1[[#This Row],[Km. Línea (entre cabeceras) en Servicio]]</f>
        <v>36820.444624819625</v>
      </c>
      <c r="BU110" s="71">
        <f>+Tabla1[[#This Row],[Recaudación/Km. Línea (PESOS)]]/CP110</f>
        <v>18882.279294779295</v>
      </c>
      <c r="BV110" s="70">
        <f>+Tabla1[[#This Row],[Recaudación Vta. Boletos $]]/Tabla1[[#This Row],[Trenes Corridos (TC)]]</f>
        <v>377.04570557813076</v>
      </c>
      <c r="BW110" s="71">
        <f>+Tabla1[[#This Row],[Recaudación/Trenes Corridos (PESOS)]]/CP110</f>
        <v>193.35677209134911</v>
      </c>
      <c r="BX110" s="70">
        <f>+Tabla1[[#This Row],[Recaudación Vta. Boletos $]]/Tabla1[[#This Row],[Coches Kilómetro (CK) (5+6+7)]]</f>
        <v>1.1334947858890416</v>
      </c>
      <c r="BY110" s="71">
        <f>+Tabla1[[#This Row],[Recaudación/Coche Kilómetro (PESOS)]]/CP110</f>
        <v>0.58127937737899571</v>
      </c>
      <c r="BZ110" s="72">
        <f>+Tabla1[[#This Row],[Recaudación Vta. Boletos $]]/Tabla1[[#This Row],[PAX Kilómetro]]</f>
        <v>3.2409025674585382E-2</v>
      </c>
      <c r="CA110" s="73">
        <f>+Tabla1[[#This Row],[Recaudación/Pasajeros Kilómetro (PESOS)]]/CP110</f>
        <v>1.6620013166454041E-2</v>
      </c>
      <c r="CB110" s="70">
        <f>+Tabla1[[#This Row],[Recaudación Vta. Boletos $]]/Tabla1[[#This Row],[Personal]]</f>
        <v>2401.5593529411763</v>
      </c>
      <c r="CC110" s="71">
        <f>+Tabla1[[#This Row],[Recaudación/Personal (PESOS)]]/CP110</f>
        <v>1231.5688989441931</v>
      </c>
      <c r="CD110" s="35">
        <f>+Tabla1[[#This Row],[Pasajeros Pagos (PAX)]]/Tabla1[[#This Row],[Personal]]</f>
        <v>3399.1541176470587</v>
      </c>
      <c r="CE110" s="74">
        <f>+Tabla1[[#This Row],[Trenes Corridos (TC)]]/Tabla1[[#This Row],[Personal]]</f>
        <v>6.3694117647058821</v>
      </c>
      <c r="CF110" s="35">
        <f>+Tabla1[[#This Row],[Pasajeros Pagos (PAX)]]/Tabla1[[#This Row],[Km. Línea (entre cabeceras) en Servicio]]</f>
        <v>52115.458152958156</v>
      </c>
      <c r="CG110" s="35">
        <f>+Tabla1[[#This Row],[Pasajeros Pagos (PAX)]]/Tabla1[[#This Row],[Cantidad de Estaciones en Servicio]]</f>
        <v>144464.04999999999</v>
      </c>
      <c r="CH110" s="35">
        <f>+Tabla1[[#This Row],[PAX Kilómetro]]/Tabla1[[#This Row],[Km. Línea (entre cabeceras) en Servicio]]</f>
        <v>1136116.9877344877</v>
      </c>
      <c r="CI110" s="35">
        <f>+Tabla1[[#This Row],[Coches Kilómetro (CK) (5+6+7)]]/Tabla1[[#This Row],[Km. Línea (entre cabeceras) en Servicio]]</f>
        <v>32484</v>
      </c>
      <c r="CJ110" s="35">
        <f>+[1]!SMar_InfraMR[[#This Row],[Total Coches Remolcados]]</f>
        <v>146</v>
      </c>
      <c r="CK110" s="35">
        <f>+Tabla1[[#This Row],[Pasajeros Pagos (PAX)]]/Tabla1[[#This Row],[Coches en Servicio]]</f>
        <v>19789.595890410958</v>
      </c>
      <c r="CM110" s="12">
        <f>+Tabla1[[#This Row],[PAX x Tren]]</f>
        <v>533.6684521610639</v>
      </c>
      <c r="CN110" s="11">
        <v>1.0987851219956242</v>
      </c>
      <c r="CP110" s="10">
        <v>1.95</v>
      </c>
      <c r="CQ110" s="67">
        <v>638.98233569642719</v>
      </c>
      <c r="CR110" s="10"/>
      <c r="DF110" s="46">
        <f>+Tabla1[[#This Row],[Trenes Kilómetro (TK) (1+2+3)]]/Tabla1[[#This Row],[Trenes Corridos (TC)]]</f>
        <v>55.44</v>
      </c>
      <c r="EA110" s="2">
        <v>2002</v>
      </c>
      <c r="EB110" s="2" t="s">
        <v>8</v>
      </c>
    </row>
    <row r="111" spans="1:132" ht="12.75" customHeight="1" x14ac:dyDescent="0.2">
      <c r="A111" s="91" t="s">
        <v>209</v>
      </c>
      <c r="B111" s="2" t="s">
        <v>9</v>
      </c>
      <c r="C111" s="94">
        <v>37288</v>
      </c>
      <c r="D111" s="4" t="s">
        <v>253</v>
      </c>
      <c r="E111" s="4" t="s">
        <v>251</v>
      </c>
      <c r="F111" s="4" t="s">
        <v>252</v>
      </c>
      <c r="G111" s="4" t="s">
        <v>112</v>
      </c>
      <c r="H111" s="6">
        <f>Tabla1[[#This Row],[Trenes Corridos (TC)]]*Tabla1[[#This Row],[Km. Línea (entre cabeceras) en Servicio]]</f>
        <v>241385.75999999998</v>
      </c>
      <c r="K111" s="89">
        <f>+Tabla1[[#This Row],[TK Remolcados (1)]]+Tabla1[[#This Row],[TK Coche Motor (2)]]+Tabla1[[#This Row],[TK Eléctricos (3)]]</f>
        <v>241385.75999999998</v>
      </c>
      <c r="L111" s="15">
        <f>Tabla1[[#This Row],[Trenes Kilómetro (TK) (1+2+3)]]/K99-1</f>
        <v>-0.11486074405366942</v>
      </c>
      <c r="M111" s="6">
        <f>Tabla1[[#This Row],[TK Remolcados (1)]]</f>
        <v>241385.75999999998</v>
      </c>
      <c r="N111" s="35">
        <f>Tabla1[[#This Row],[TK Remolcados (1)]]*Tabla1[[#This Row],[Form. Media Trenes Remolcados]]</f>
        <v>1448314.5599999998</v>
      </c>
      <c r="O111" s="6"/>
      <c r="P111" s="6"/>
      <c r="Q111" s="89">
        <f>Tabla1[[#This Row],[CK Remolcados (5)]]+Tabla1[[#This Row],[CK Coche Motor (6)]]+Tabla1[[#This Row],[CK Eléctricos (7)]]</f>
        <v>1448314.5599999998</v>
      </c>
      <c r="R111" s="34">
        <f>IFERROR(Tabla1[[#This Row],[Coches Kilómetro (CK) (5+6+7)]]/Q99-1,0)</f>
        <v>-0.11486074405366953</v>
      </c>
      <c r="S111" s="36">
        <v>35.299999999999997</v>
      </c>
      <c r="T111" s="34">
        <f>Tabla1[[#This Row],[Velocidad Comercial Trenes Diésel]]/S99-1</f>
        <v>-5.8666666666666756E-2</v>
      </c>
      <c r="U111" s="36"/>
      <c r="V111" s="34"/>
      <c r="W111" s="36">
        <v>6</v>
      </c>
      <c r="X111" s="6"/>
      <c r="Y111" s="6"/>
      <c r="Z111" s="35">
        <f>Tabla1[[#This Row],[Form. Media Trenes Remolcados]]*Tabla1[[#This Row],[Asientos Prom. x C. Remolcados]]*Tabla1[[#This Row],[Trenes Corridos (TC)]]</f>
        <v>2507904</v>
      </c>
      <c r="AC111" s="6">
        <v>96</v>
      </c>
      <c r="AF111" s="6">
        <f>+'[2]SM TAB'!$H115</f>
        <v>4381</v>
      </c>
      <c r="AG111" s="6">
        <f>+Tabla1[[#This Row],[Trenes Programados]]-Tabla1[[#This Row],[Trenes Corridos (TC)]]</f>
        <v>27</v>
      </c>
      <c r="AH111" s="89">
        <f>+'[2]SM TAB'!$J115</f>
        <v>4354</v>
      </c>
      <c r="AI111" s="15">
        <f>IFERROR(+Tabla1[[#This Row],[Trenes Corridos (TC)]]/AH99-1,0)</f>
        <v>-0.11486074405366942</v>
      </c>
      <c r="AJ111" s="6">
        <f>+'[2]SM TAB'!$K115</f>
        <v>4175</v>
      </c>
      <c r="AK111" s="6">
        <f>+Tabla1[[#This Row],[Trenes Corridos (TC)]]-Tabla1[[#This Row],[Trenes Puntuales]]</f>
        <v>179</v>
      </c>
      <c r="AL111" s="92">
        <f>Tabla1[[#This Row],[Trenes Puntuales]]/Tabla1[[#This Row],[Trenes Programados]]</f>
        <v>0.95297877196986991</v>
      </c>
      <c r="AM111" s="92">
        <v>0.95</v>
      </c>
      <c r="AN111" s="92">
        <f>+IF(Tabla1[[#This Row],[Regularidad Absoluta]]&gt;=Tabla1[[#This Row],[RA 95%]],Tabla1[[#This Row],[Regularidad Absoluta]],"")</f>
        <v>0.95297877196986991</v>
      </c>
      <c r="AO111" s="92">
        <f>Tabla1[[#This Row],[Trenes Puntuales]]/Tabla1[[#This Row],[Trenes Corridos (TC)]]</f>
        <v>0.9588883785025264</v>
      </c>
      <c r="AP111" s="92">
        <f>Tabla1[[#This Row],[Trenes Corridos (TC)]]/Tabla1[[#This Row],[Trenes Programados]]</f>
        <v>0.99383702351061398</v>
      </c>
      <c r="AQ111" s="92">
        <f>IFERROR(Tabla1[[#This Row],[Regularidad Relativa]]/AO99-1,0)</f>
        <v>-1.6724633342937834E-2</v>
      </c>
      <c r="AR111" s="7">
        <f>+'[3]DATOS SM#Bol por Estación'!$AE95</f>
        <v>2800494</v>
      </c>
      <c r="AS111" s="15">
        <f>+Tabla1[[#This Row],[Pasajeros Pagos (PAX)]]/AR99-1</f>
        <v>-0.21278514990002728</v>
      </c>
      <c r="AT111" s="6">
        <f>+Tabla1[[#This Row],[Pasajeros Pagos (PAX)]]/Tabla1[[#This Row],[Indice Dia Habil]]</f>
        <v>112923.14516129032</v>
      </c>
      <c r="AU111" s="15">
        <f>+Tabla1[[#This Row],[PAX Día Habil]]/AT99-1</f>
        <v>-0.2140548512711562</v>
      </c>
      <c r="AV111" s="6">
        <f>+Tabla1[[#This Row],[Pasajeros Pagos (PAX)]]/Tabla1[[#This Row],[Trenes Corridos (TC)]]</f>
        <v>643.20027560863571</v>
      </c>
      <c r="AW111" s="6">
        <f>+Tabla1[[#This Row],[PAX x Tren]]/Tabla1[[#This Row],[Form. Media Trenes Remolcados]]</f>
        <v>107.20004593477262</v>
      </c>
      <c r="AX111" s="15">
        <f>+Tabla1[[#This Row],[PAX x Coche]]/AW99-1</f>
        <v>-0.11063163811626886</v>
      </c>
      <c r="AY111" s="6">
        <v>188</v>
      </c>
      <c r="AZ111" s="9">
        <f>+Tabla1[[#This Row],[PAX Kilómetro]]/Tabla1[[#This Row],[Coches Kilómetro (CK) (5+6+7)]]</f>
        <v>41.379527110464181</v>
      </c>
      <c r="BA111" s="15">
        <f>+Tabla1[[#This Row],[Ocupación Media (PaxKm/CocheKm)]]/AZ99-1</f>
        <v>-0.19626338917602004</v>
      </c>
      <c r="BB111" s="15">
        <f>+Tabla1[[#This Row],[Ocupación Media (PaxKm/CocheKm)]]/Tabla1[[#This Row],[Capacidad x Coche (4xm2)]]</f>
        <v>0.22010386760885203</v>
      </c>
      <c r="BC111" s="15">
        <f>+Tabla1[[#This Row],[% de Ocupación Media PAX]]/BB99-1</f>
        <v>-0.19626338917602004</v>
      </c>
      <c r="BD111" s="35">
        <f>+Tabla1[[#This Row],[Pasajeros Pagos (PAX)]]*Tabla1[[#This Row],[PAX Recorrido Medio]]</f>
        <v>59930571.599999994</v>
      </c>
      <c r="BE111" s="36">
        <v>21.4</v>
      </c>
      <c r="BF111" s="34">
        <f>+Tabla1[[#This Row],[PAX Recorrido Medio]]/BE99-1</f>
        <v>-9.6283783783783883E-2</v>
      </c>
      <c r="BG111" s="35">
        <f>+Tabla1[[#This Row],[Pasajeros Pagos (PAX)]]*CN111</f>
        <v>3124271.3230913165</v>
      </c>
      <c r="BH111" s="123">
        <f t="shared" si="4"/>
        <v>0.19999977146882553</v>
      </c>
      <c r="BI111" s="89">
        <f t="shared" si="3"/>
        <v>3500616.5</v>
      </c>
      <c r="BJ111" s="34">
        <f>+(Tabla1[[#This Row],[Variación % TC]]*0.2)-(Tabla1[[#This Row],[Vaciación % PAX Recorrido Medio]]*0.1)-(Tabla1[[#This Row],[Variación % Ocupación PAX]]*0.5)+(Tabla1[[#This Row],[Variación % RA]]*0.1)+(Tabla1[[#This Row],[Variación % Velocidad Comercial TE]]*0.1)</f>
        <v>8.3115460821360745E-2</v>
      </c>
      <c r="BK111" s="84">
        <v>1966019.75</v>
      </c>
      <c r="BL111" s="10">
        <f>+Tabla1[[#This Row],[Recaudación Vta. Boletos $]]/Tabla1[[#This Row],[Pasajeros Pagos (PAX)]]</f>
        <v>0.7020260532606033</v>
      </c>
      <c r="BM111" s="15">
        <f>+(Tabla1[[#This Row],[Tarifa Media $]]*44)/CQ111</f>
        <v>4.879267741227919E-2</v>
      </c>
      <c r="BN111" s="47">
        <f>+Tabla1[[#This Row],[Tarifa Media $]]/CP111</f>
        <v>0.35101302663030165</v>
      </c>
      <c r="BO111" s="80">
        <v>24.8</v>
      </c>
      <c r="BP111" s="74">
        <v>55.44</v>
      </c>
      <c r="BQ111" s="74">
        <f>+Tabla1[[#This Row],[Km. Línea (entre cabeceras) en Servicio]]</f>
        <v>55.44</v>
      </c>
      <c r="BR111" s="35">
        <v>20</v>
      </c>
      <c r="BS111" s="35">
        <v>850</v>
      </c>
      <c r="BT111" s="70">
        <f>+Tabla1[[#This Row],[Recaudación Vta. Boletos $]]/Tabla1[[#This Row],[Km. Línea (entre cabeceras) en Servicio]]</f>
        <v>35462.116702741703</v>
      </c>
      <c r="BU111" s="71">
        <f>+Tabla1[[#This Row],[Recaudación/Km. Línea (PESOS)]]/CP111</f>
        <v>17731.058351370852</v>
      </c>
      <c r="BV111" s="70">
        <f>+Tabla1[[#This Row],[Recaudación Vta. Boletos $]]/Tabla1[[#This Row],[Trenes Corridos (TC)]]</f>
        <v>451.54335094166282</v>
      </c>
      <c r="BW111" s="71">
        <f>+Tabla1[[#This Row],[Recaudación/Trenes Corridos (PESOS)]]/CP111</f>
        <v>225.77167547083141</v>
      </c>
      <c r="BX111" s="70">
        <f>+Tabla1[[#This Row],[Recaudación Vta. Boletos $]]/Tabla1[[#This Row],[Coches Kilómetro (CK) (5+6+7)]]</f>
        <v>1.3574535562219303</v>
      </c>
      <c r="BY111" s="71">
        <f>+Tabla1[[#This Row],[Recaudación/Coche Kilómetro (PESOS)]]/CP111</f>
        <v>0.67872677811096516</v>
      </c>
      <c r="BZ111" s="72">
        <f>+Tabla1[[#This Row],[Recaudación Vta. Boletos $]]/Tabla1[[#This Row],[PAX Kilómetro]]</f>
        <v>3.2804955759841277E-2</v>
      </c>
      <c r="CA111" s="73">
        <f>+Tabla1[[#This Row],[Recaudación/Pasajeros Kilómetro (PESOS)]]/CP111</f>
        <v>1.6402477879920638E-2</v>
      </c>
      <c r="CB111" s="70">
        <f>+Tabla1[[#This Row],[Recaudación Vta. Boletos $]]/Tabla1[[#This Row],[Personal]]</f>
        <v>2312.9644117647058</v>
      </c>
      <c r="CC111" s="71">
        <f>+Tabla1[[#This Row],[Recaudación/Personal (PESOS)]]/CP111</f>
        <v>1156.4822058823529</v>
      </c>
      <c r="CD111" s="35">
        <f>+Tabla1[[#This Row],[Pasajeros Pagos (PAX)]]/Tabla1[[#This Row],[Personal]]</f>
        <v>3294.6988235294116</v>
      </c>
      <c r="CE111" s="74">
        <f>+Tabla1[[#This Row],[Trenes Corridos (TC)]]/Tabla1[[#This Row],[Personal]]</f>
        <v>5.1223529411764703</v>
      </c>
      <c r="CF111" s="35">
        <f>+Tabla1[[#This Row],[Pasajeros Pagos (PAX)]]/Tabla1[[#This Row],[Km. Línea (entre cabeceras) en Servicio]]</f>
        <v>50513.961038961039</v>
      </c>
      <c r="CG111" s="35">
        <f>+Tabla1[[#This Row],[Pasajeros Pagos (PAX)]]/Tabla1[[#This Row],[Cantidad de Estaciones en Servicio]]</f>
        <v>140024.70000000001</v>
      </c>
      <c r="CH111" s="35">
        <f>+Tabla1[[#This Row],[PAX Kilómetro]]/Tabla1[[#This Row],[Km. Línea (entre cabeceras) en Servicio]]</f>
        <v>1080998.7662337662</v>
      </c>
      <c r="CI111" s="35">
        <f>+Tabla1[[#This Row],[Coches Kilómetro (CK) (5+6+7)]]/Tabla1[[#This Row],[Km. Línea (entre cabeceras) en Servicio]]</f>
        <v>26123.999999999996</v>
      </c>
      <c r="CJ111" s="35">
        <f>+[1]!SMar_InfraMR[[#This Row],[Total Coches Remolcados]]</f>
        <v>146</v>
      </c>
      <c r="CK111" s="35">
        <f>+Tabla1[[#This Row],[Pasajeros Pagos (PAX)]]/Tabla1[[#This Row],[Coches en Servicio]]</f>
        <v>19181.465753424658</v>
      </c>
      <c r="CM111" s="12">
        <f>+Tabla1[[#This Row],[PAX x Tren]]</f>
        <v>643.20027560863571</v>
      </c>
      <c r="CN111" s="11">
        <v>1.1156143605704267</v>
      </c>
      <c r="CP111" s="10">
        <v>2</v>
      </c>
      <c r="CQ111" s="67">
        <v>633.06930428238741</v>
      </c>
      <c r="CR111" s="10"/>
      <c r="DF111" s="46">
        <f>+Tabla1[[#This Row],[Trenes Kilómetro (TK) (1+2+3)]]/Tabla1[[#This Row],[Trenes Corridos (TC)]]</f>
        <v>55.44</v>
      </c>
      <c r="EA111" s="2">
        <v>2002</v>
      </c>
      <c r="EB111" s="2" t="s">
        <v>9</v>
      </c>
    </row>
    <row r="112" spans="1:132" ht="12.75" customHeight="1" x14ac:dyDescent="0.2">
      <c r="A112" s="91" t="s">
        <v>209</v>
      </c>
      <c r="B112" s="2" t="s">
        <v>10</v>
      </c>
      <c r="C112" s="94">
        <v>37316</v>
      </c>
      <c r="D112" s="4" t="s">
        <v>253</v>
      </c>
      <c r="E112" s="4" t="s">
        <v>251</v>
      </c>
      <c r="F112" s="4" t="s">
        <v>252</v>
      </c>
      <c r="G112" s="4" t="s">
        <v>112</v>
      </c>
      <c r="H112" s="6">
        <f>Tabla1[[#This Row],[Trenes Corridos (TC)]]*Tabla1[[#This Row],[Km. Línea (entre cabeceras) en Servicio]]</f>
        <v>253416.24</v>
      </c>
      <c r="K112" s="89">
        <f>+Tabla1[[#This Row],[TK Remolcados (1)]]+Tabla1[[#This Row],[TK Coche Motor (2)]]+Tabla1[[#This Row],[TK Eléctricos (3)]]</f>
        <v>253416.24</v>
      </c>
      <c r="L112" s="15">
        <f>Tabla1[[#This Row],[Trenes Kilómetro (TK) (1+2+3)]]/K100-1</f>
        <v>-0.162667155156622</v>
      </c>
      <c r="M112" s="6">
        <f>Tabla1[[#This Row],[TK Remolcados (1)]]</f>
        <v>253416.24</v>
      </c>
      <c r="N112" s="35">
        <f>Tabla1[[#This Row],[TK Remolcados (1)]]*Tabla1[[#This Row],[Form. Media Trenes Remolcados]]</f>
        <v>1520497.44</v>
      </c>
      <c r="O112" s="6"/>
      <c r="P112" s="6"/>
      <c r="Q112" s="89">
        <f>Tabla1[[#This Row],[CK Remolcados (5)]]+Tabla1[[#This Row],[CK Coche Motor (6)]]+Tabla1[[#This Row],[CK Eléctricos (7)]]</f>
        <v>1520497.44</v>
      </c>
      <c r="R112" s="34">
        <f>IFERROR(Tabla1[[#This Row],[Coches Kilómetro (CK) (5+6+7)]]/Q100-1,0)</f>
        <v>-0.16544899185045381</v>
      </c>
      <c r="S112" s="36">
        <v>35.299999999999997</v>
      </c>
      <c r="T112" s="34">
        <f>Tabla1[[#This Row],[Velocidad Comercial Trenes Diésel]]/S100-1</f>
        <v>-5.6149732620320858E-2</v>
      </c>
      <c r="U112" s="36"/>
      <c r="V112" s="34"/>
      <c r="W112" s="36">
        <v>6</v>
      </c>
      <c r="X112" s="6"/>
      <c r="Y112" s="6"/>
      <c r="Z112" s="35">
        <f>Tabla1[[#This Row],[Form. Media Trenes Remolcados]]*Tabla1[[#This Row],[Asientos Prom. x C. Remolcados]]*Tabla1[[#This Row],[Trenes Corridos (TC)]]</f>
        <v>2632896</v>
      </c>
      <c r="AC112" s="6">
        <v>96</v>
      </c>
      <c r="AF112" s="6">
        <f>+'[2]SM TAB'!$H116</f>
        <v>4643</v>
      </c>
      <c r="AG112" s="6">
        <f>+Tabla1[[#This Row],[Trenes Programados]]-Tabla1[[#This Row],[Trenes Corridos (TC)]]</f>
        <v>72</v>
      </c>
      <c r="AH112" s="89">
        <f>+'[2]SM TAB'!$J116</f>
        <v>4571</v>
      </c>
      <c r="AI112" s="15">
        <f>IFERROR(+Tabla1[[#This Row],[Trenes Corridos (TC)]]/AH100-1,0)</f>
        <v>-0.16266715515662211</v>
      </c>
      <c r="AJ112" s="6">
        <f>+'[2]SM TAB'!$K116</f>
        <v>4370</v>
      </c>
      <c r="AK112" s="6">
        <f>+Tabla1[[#This Row],[Trenes Corridos (TC)]]-Tabla1[[#This Row],[Trenes Puntuales]]</f>
        <v>201</v>
      </c>
      <c r="AL112" s="92">
        <f>Tabla1[[#This Row],[Trenes Puntuales]]/Tabla1[[#This Row],[Trenes Programados]]</f>
        <v>0.94120180917510232</v>
      </c>
      <c r="AM112" s="92">
        <v>0.95</v>
      </c>
      <c r="AN112" s="92" t="str">
        <f>+IF(Tabla1[[#This Row],[Regularidad Absoluta]]&gt;=Tabla1[[#This Row],[RA 95%]],Tabla1[[#This Row],[Regularidad Absoluta]],"")</f>
        <v/>
      </c>
      <c r="AO112" s="92">
        <f>Tabla1[[#This Row],[Trenes Puntuales]]/Tabla1[[#This Row],[Trenes Corridos (TC)]]</f>
        <v>0.95602712754320718</v>
      </c>
      <c r="AP112" s="92">
        <f>Tabla1[[#This Row],[Trenes Corridos (TC)]]/Tabla1[[#This Row],[Trenes Programados]]</f>
        <v>0.98449278483738967</v>
      </c>
      <c r="AQ112" s="92">
        <f>IFERROR(Tabla1[[#This Row],[Regularidad Relativa]]/AO100-1,0)</f>
        <v>-1.825581466170656E-2</v>
      </c>
      <c r="AR112" s="7">
        <f>+'[3]DATOS SM#Bol por Estación'!$AE96</f>
        <v>3086456</v>
      </c>
      <c r="AS112" s="15">
        <f>+Tabla1[[#This Row],[Pasajeros Pagos (PAX)]]/AR100-1</f>
        <v>-0.24563198438889333</v>
      </c>
      <c r="AT112" s="6">
        <f>+Tabla1[[#This Row],[Pasajeros Pagos (PAX)]]/Tabla1[[#This Row],[Indice Dia Habil]]</f>
        <v>116514.00528501322</v>
      </c>
      <c r="AU112" s="15">
        <f>+Tabla1[[#This Row],[PAX Día Habil]]/AT100-1</f>
        <v>-0.21772406988157411</v>
      </c>
      <c r="AV112" s="6">
        <f>+Tabla1[[#This Row],[Pasajeros Pagos (PAX)]]/Tabla1[[#This Row],[Trenes Corridos (TC)]]</f>
        <v>675.22555239553708</v>
      </c>
      <c r="AW112" s="6">
        <f>+Tabla1[[#This Row],[PAX x Tren]]/Tabla1[[#This Row],[Form. Media Trenes Remolcados]]</f>
        <v>112.53759206592285</v>
      </c>
      <c r="AX112" s="15">
        <f>+Tabla1[[#This Row],[PAX x Coche]]/AW100-1</f>
        <v>-9.6079199180682306E-2</v>
      </c>
      <c r="AY112" s="6">
        <v>188</v>
      </c>
      <c r="AZ112" s="9">
        <f>+Tabla1[[#This Row],[PAX Kilómetro]]/Tabla1[[#This Row],[Coches Kilómetro (CK) (5+6+7)]]</f>
        <v>42.830865667225325</v>
      </c>
      <c r="BA112" s="15">
        <f>+Tabla1[[#This Row],[Ocupación Media (PaxKm/CocheKm)]]/AZ100-1</f>
        <v>-0.17896130446458891</v>
      </c>
      <c r="BB112" s="15">
        <f>+Tabla1[[#This Row],[Ocupación Media (PaxKm/CocheKm)]]/Tabla1[[#This Row],[Capacidad x Coche (4xm2)]]</f>
        <v>0.22782375354907089</v>
      </c>
      <c r="BC112" s="15">
        <f>+Tabla1[[#This Row],[% de Ocupación Media PAX]]/BB100-1</f>
        <v>-0.1789613044645888</v>
      </c>
      <c r="BD112" s="35">
        <f>+Tabla1[[#This Row],[Pasajeros Pagos (PAX)]]*Tabla1[[#This Row],[PAX Recorrido Medio]]</f>
        <v>65124221.600000001</v>
      </c>
      <c r="BE112" s="36">
        <v>21.1</v>
      </c>
      <c r="BF112" s="34">
        <f>+Tabla1[[#This Row],[PAX Recorrido Medio]]/BE100-1</f>
        <v>-9.1691777873439517E-2</v>
      </c>
      <c r="BG112" s="35">
        <f>+Tabla1[[#This Row],[Pasajeros Pagos (PAX)]]*CN112</f>
        <v>3031441.305946582</v>
      </c>
      <c r="BH112" s="123">
        <f t="shared" si="4"/>
        <v>0.19999979264238144</v>
      </c>
      <c r="BI112" s="89">
        <f t="shared" si="3"/>
        <v>3858069</v>
      </c>
      <c r="BJ112" s="34">
        <f>+(Tabla1[[#This Row],[Variación % TC]]*0.2)-(Tabla1[[#This Row],[Vaciación % PAX Recorrido Medio]]*0.1)-(Tabla1[[#This Row],[Variación % Ocupación PAX]]*0.5)+(Tabla1[[#This Row],[Variación % RA]]*0.1)+(Tabla1[[#This Row],[Variación % Velocidad Comercial TE]]*0.1)</f>
        <v>6.4290817522143273E-2</v>
      </c>
      <c r="BK112" s="84">
        <v>2130693.15</v>
      </c>
      <c r="BL112" s="10">
        <f>+Tabla1[[#This Row],[Recaudación Vta. Boletos $]]/Tabla1[[#This Row],[Pasajeros Pagos (PAX)]]</f>
        <v>0.69033647328845771</v>
      </c>
      <c r="BM112" s="15">
        <f>+(Tabla1[[#This Row],[Tarifa Media $]]*44)/CQ112</f>
        <v>4.8432593499815643E-2</v>
      </c>
      <c r="BN112" s="47">
        <f>+Tabla1[[#This Row],[Tarifa Media $]]/CP112</f>
        <v>0.28777209274603266</v>
      </c>
      <c r="BO112" s="80">
        <v>26.49</v>
      </c>
      <c r="BP112" s="74">
        <v>55.44</v>
      </c>
      <c r="BQ112" s="74">
        <f>+Tabla1[[#This Row],[Km. Línea (entre cabeceras) en Servicio]]</f>
        <v>55.44</v>
      </c>
      <c r="BR112" s="35">
        <v>20</v>
      </c>
      <c r="BS112" s="35">
        <v>850</v>
      </c>
      <c r="BT112" s="70">
        <f>+Tabla1[[#This Row],[Recaudación Vta. Boletos $]]/Tabla1[[#This Row],[Km. Línea (entre cabeceras) en Servicio]]</f>
        <v>38432.416125541124</v>
      </c>
      <c r="BU112" s="71">
        <f>+Tabla1[[#This Row],[Recaudación/Km. Línea (PESOS)]]/CP112</f>
        <v>16020.849608379311</v>
      </c>
      <c r="BV112" s="70">
        <f>+Tabla1[[#This Row],[Recaudación Vta. Boletos $]]/Tabla1[[#This Row],[Trenes Corridos (TC)]]</f>
        <v>466.13282651498577</v>
      </c>
      <c r="BW112" s="71">
        <f>+Tabla1[[#This Row],[Recaudación/Trenes Corridos (PESOS)]]/CP112</f>
        <v>194.31107028845963</v>
      </c>
      <c r="BX112" s="70">
        <f>+Tabla1[[#This Row],[Recaudación Vta. Boletos $]]/Tabla1[[#This Row],[Coches Kilómetro (CK) (5+6+7)]]</f>
        <v>1.4013132110238871</v>
      </c>
      <c r="BY112" s="71">
        <f>+Tabla1[[#This Row],[Recaudación/Coche Kilómetro (PESOS)]]/CP112</f>
        <v>0.58414823920292103</v>
      </c>
      <c r="BZ112" s="72">
        <f>+Tabla1[[#This Row],[Recaudación Vta. Boletos $]]/Tabla1[[#This Row],[PAX Kilómetro]]</f>
        <v>3.2717368402296575E-2</v>
      </c>
      <c r="CA112" s="73">
        <f>+Tabla1[[#This Row],[Recaudación/Pasajeros Kilómetro (PESOS)]]/CP112</f>
        <v>1.3638487807868848E-2</v>
      </c>
      <c r="CB112" s="70">
        <f>+Tabla1[[#This Row],[Recaudación Vta. Boletos $]]/Tabla1[[#This Row],[Personal]]</f>
        <v>2506.6978235294118</v>
      </c>
      <c r="CC112" s="71">
        <f>+Tabla1[[#This Row],[Recaudación/Personal (PESOS)]]/CP112</f>
        <v>1044.936355633587</v>
      </c>
      <c r="CD112" s="35">
        <f>+Tabla1[[#This Row],[Pasajeros Pagos (PAX)]]/Tabla1[[#This Row],[Personal]]</f>
        <v>3631.1247058823528</v>
      </c>
      <c r="CE112" s="74">
        <f>+Tabla1[[#This Row],[Trenes Corridos (TC)]]/Tabla1[[#This Row],[Personal]]</f>
        <v>5.3776470588235297</v>
      </c>
      <c r="CF112" s="35">
        <f>+Tabla1[[#This Row],[Pasajeros Pagos (PAX)]]/Tabla1[[#This Row],[Km. Línea (entre cabeceras) en Servicio]]</f>
        <v>55672.005772005774</v>
      </c>
      <c r="CG112" s="35">
        <f>+Tabla1[[#This Row],[Pasajeros Pagos (PAX)]]/Tabla1[[#This Row],[Cantidad de Estaciones en Servicio]]</f>
        <v>154322.79999999999</v>
      </c>
      <c r="CH112" s="35">
        <f>+Tabla1[[#This Row],[PAX Kilómetro]]/Tabla1[[#This Row],[Km. Línea (entre cabeceras) en Servicio]]</f>
        <v>1174679.321789322</v>
      </c>
      <c r="CI112" s="35">
        <f>+Tabla1[[#This Row],[Coches Kilómetro (CK) (5+6+7)]]/Tabla1[[#This Row],[Km. Línea (entre cabeceras) en Servicio]]</f>
        <v>27426</v>
      </c>
      <c r="CJ112" s="35">
        <f>+[1]!SMar_InfraMR[[#This Row],[Total Coches Remolcados]]</f>
        <v>146</v>
      </c>
      <c r="CK112" s="35">
        <f>+Tabla1[[#This Row],[Pasajeros Pagos (PAX)]]/Tabla1[[#This Row],[Coches en Servicio]]</f>
        <v>21140.109589041094</v>
      </c>
      <c r="CM112" s="12">
        <f>+Tabla1[[#This Row],[PAX x Tren]]</f>
        <v>675.22555239553708</v>
      </c>
      <c r="CN112" s="11">
        <v>0.98217544845822591</v>
      </c>
      <c r="CP112" s="10">
        <v>2.3988999999999998</v>
      </c>
      <c r="CQ112" s="67">
        <v>627.15627286834763</v>
      </c>
      <c r="CR112" s="10"/>
      <c r="DF112" s="46">
        <f>+Tabla1[[#This Row],[Trenes Kilómetro (TK) (1+2+3)]]/Tabla1[[#This Row],[Trenes Corridos (TC)]]</f>
        <v>55.44</v>
      </c>
      <c r="EA112" s="2">
        <v>2002</v>
      </c>
      <c r="EB112" s="2" t="s">
        <v>10</v>
      </c>
    </row>
    <row r="113" spans="1:132" ht="12.75" customHeight="1" x14ac:dyDescent="0.2">
      <c r="A113" s="91" t="s">
        <v>209</v>
      </c>
      <c r="B113" s="2" t="s">
        <v>0</v>
      </c>
      <c r="C113" s="94">
        <v>37347</v>
      </c>
      <c r="D113" s="4" t="s">
        <v>253</v>
      </c>
      <c r="E113" s="4" t="s">
        <v>251</v>
      </c>
      <c r="F113" s="4" t="s">
        <v>252</v>
      </c>
      <c r="G113" s="4" t="s">
        <v>112</v>
      </c>
      <c r="H113" s="6">
        <f>Tabla1[[#This Row],[Trenes Corridos (TC)]]*Tabla1[[#This Row],[Km. Línea (entre cabeceras) en Servicio]]</f>
        <v>235121.03999999998</v>
      </c>
      <c r="K113" s="89">
        <f>+Tabla1[[#This Row],[TK Remolcados (1)]]+Tabla1[[#This Row],[TK Coche Motor (2)]]+Tabla1[[#This Row],[TK Eléctricos (3)]]</f>
        <v>235121.03999999998</v>
      </c>
      <c r="L113" s="15">
        <f>Tabla1[[#This Row],[Trenes Kilómetro (TK) (1+2+3)]]/K101-1</f>
        <v>-0.18770350507565603</v>
      </c>
      <c r="M113" s="6">
        <f>Tabla1[[#This Row],[TK Remolcados (1)]]</f>
        <v>235121.03999999998</v>
      </c>
      <c r="N113" s="35">
        <f>Tabla1[[#This Row],[TK Remolcados (1)]]*Tabla1[[#This Row],[Form. Media Trenes Remolcados]]</f>
        <v>1410726.2399999998</v>
      </c>
      <c r="O113" s="6"/>
      <c r="P113" s="6"/>
      <c r="Q113" s="89">
        <f>Tabla1[[#This Row],[CK Remolcados (5)]]+Tabla1[[#This Row],[CK Coche Motor (6)]]+Tabla1[[#This Row],[CK Eléctricos (7)]]</f>
        <v>1410726.2399999998</v>
      </c>
      <c r="R113" s="34">
        <f>IFERROR(Tabla1[[#This Row],[Coches Kilómetro (CK) (5+6+7)]]/Q101-1,0)</f>
        <v>-0.18770350507565614</v>
      </c>
      <c r="S113" s="36">
        <v>35.299999999999997</v>
      </c>
      <c r="T113" s="34">
        <f>Tabla1[[#This Row],[Velocidad Comercial Trenes Diésel]]/S101-1</f>
        <v>-5.6149732620320858E-2</v>
      </c>
      <c r="U113" s="36"/>
      <c r="V113" s="34"/>
      <c r="W113" s="36">
        <v>6</v>
      </c>
      <c r="X113" s="6"/>
      <c r="Y113" s="6"/>
      <c r="Z113" s="35">
        <f>Tabla1[[#This Row],[Form. Media Trenes Remolcados]]*Tabla1[[#This Row],[Asientos Prom. x C. Remolcados]]*Tabla1[[#This Row],[Trenes Corridos (TC)]]</f>
        <v>2442816</v>
      </c>
      <c r="AC113" s="6">
        <v>96</v>
      </c>
      <c r="AF113" s="6">
        <f>+'[2]SM TAB'!$H117</f>
        <v>4431</v>
      </c>
      <c r="AG113" s="6">
        <f>+Tabla1[[#This Row],[Trenes Programados]]-Tabla1[[#This Row],[Trenes Corridos (TC)]]</f>
        <v>190</v>
      </c>
      <c r="AH113" s="89">
        <f>+'[2]SM TAB'!$J117</f>
        <v>4241</v>
      </c>
      <c r="AI113" s="15">
        <f>IFERROR(+Tabla1[[#This Row],[Trenes Corridos (TC)]]/AH101-1,0)</f>
        <v>-0.18770350507565603</v>
      </c>
      <c r="AJ113" s="6">
        <f>+'[2]SM TAB'!$K117</f>
        <v>4020</v>
      </c>
      <c r="AK113" s="6">
        <f>+Tabla1[[#This Row],[Trenes Corridos (TC)]]-Tabla1[[#This Row],[Trenes Puntuales]]</f>
        <v>221</v>
      </c>
      <c r="AL113" s="92">
        <f>Tabla1[[#This Row],[Trenes Puntuales]]/Tabla1[[#This Row],[Trenes Programados]]</f>
        <v>0.90724441435341907</v>
      </c>
      <c r="AM113" s="92">
        <v>0.95</v>
      </c>
      <c r="AN113" s="92" t="str">
        <f>+IF(Tabla1[[#This Row],[Regularidad Absoluta]]&gt;=Tabla1[[#This Row],[RA 95%]],Tabla1[[#This Row],[Regularidad Absoluta]],"")</f>
        <v/>
      </c>
      <c r="AO113" s="92">
        <f>Tabla1[[#This Row],[Trenes Puntuales]]/Tabla1[[#This Row],[Trenes Corridos (TC)]]</f>
        <v>0.94788964866776704</v>
      </c>
      <c r="AP113" s="92">
        <f>Tabla1[[#This Row],[Trenes Corridos (TC)]]/Tabla1[[#This Row],[Trenes Programados]]</f>
        <v>0.95712028887384337</v>
      </c>
      <c r="AQ113" s="92">
        <f>IFERROR(Tabla1[[#This Row],[Regularidad Relativa]]/AO101-1,0)</f>
        <v>-2.8096650492063668E-2</v>
      </c>
      <c r="AR113" s="7">
        <f>+'[3]DATOS SM#Bol por Estación'!$AE97</f>
        <v>3032133</v>
      </c>
      <c r="AS113" s="15">
        <f>+Tabla1[[#This Row],[Pasajeros Pagos (PAX)]]/AR101-1</f>
        <v>-0.23296055637264945</v>
      </c>
      <c r="AT113" s="6">
        <f>+Tabla1[[#This Row],[Pasajeros Pagos (PAX)]]/Tabla1[[#This Row],[Indice Dia Habil]]</f>
        <v>114376.9520935496</v>
      </c>
      <c r="AU113" s="15">
        <f>+Tabla1[[#This Row],[PAX Día Habil]]/AT101-1</f>
        <v>-0.2642092398550161</v>
      </c>
      <c r="AV113" s="6">
        <f>+Tabla1[[#This Row],[Pasajeros Pagos (PAX)]]/Tabla1[[#This Row],[Trenes Corridos (TC)]]</f>
        <v>714.95708559302057</v>
      </c>
      <c r="AW113" s="6">
        <f>+Tabla1[[#This Row],[PAX x Tren]]/Tabla1[[#This Row],[Form. Media Trenes Remolcados]]</f>
        <v>119.15951426550343</v>
      </c>
      <c r="AX113" s="15">
        <f>+Tabla1[[#This Row],[PAX x Coche]]/AW101-1</f>
        <v>-5.5714941009573749E-2</v>
      </c>
      <c r="AY113" s="6">
        <v>188</v>
      </c>
      <c r="AZ113" s="9">
        <f>+Tabla1[[#This Row],[PAX Kilómetro]]/Tabla1[[#This Row],[Coches Kilómetro (CK) (5+6+7)]]</f>
        <v>45.995916401186392</v>
      </c>
      <c r="BA113" s="15">
        <f>+Tabla1[[#This Row],[Ocupación Media (PaxKm/CocheKm)]]/AZ101-1</f>
        <v>-6.7910504502070035E-2</v>
      </c>
      <c r="BB113" s="15">
        <f>+Tabla1[[#This Row],[Ocupación Media (PaxKm/CocheKm)]]/Tabla1[[#This Row],[Capacidad x Coche (4xm2)]]</f>
        <v>0.24465912979354465</v>
      </c>
      <c r="BC113" s="15">
        <f>+Tabla1[[#This Row],[% de Ocupación Media PAX]]/BB101-1</f>
        <v>-6.7910504502070035E-2</v>
      </c>
      <c r="BD113" s="35">
        <f>+Tabla1[[#This Row],[Pasajeros Pagos (PAX)]]*Tabla1[[#This Row],[PAX Recorrido Medio]]</f>
        <v>64887646.199999996</v>
      </c>
      <c r="BE113" s="36">
        <v>21.4</v>
      </c>
      <c r="BF113" s="34">
        <f>+Tabla1[[#This Row],[PAX Recorrido Medio]]/BE101-1</f>
        <v>-1.291512915129156E-2</v>
      </c>
      <c r="BG113" s="35">
        <f>+Tabla1[[#This Row],[Pasajeros Pagos (PAX)]]*CN113</f>
        <v>3013218.3914021724</v>
      </c>
      <c r="BH113" s="123">
        <f t="shared" si="4"/>
        <v>0.19999978892740888</v>
      </c>
      <c r="BI113" s="89">
        <f t="shared" si="3"/>
        <v>3790165.25</v>
      </c>
      <c r="BJ113" s="34">
        <f>+(Tabla1[[#This Row],[Variación % TC]]*0.2)-(Tabla1[[#This Row],[Vaciación % PAX Recorrido Medio]]*0.1)-(Tabla1[[#This Row],[Variación % Ocupación PAX]]*0.5)+(Tabla1[[#This Row],[Variación % RA]]*0.1)+(Tabla1[[#This Row],[Variación % Velocidad Comercial TE]]*0.1)</f>
        <v>-5.103600898173407E-3</v>
      </c>
      <c r="BK113" s="84">
        <v>2082933.6</v>
      </c>
      <c r="BL113" s="10">
        <f>+Tabla1[[#This Row],[Recaudación Vta. Boletos $]]/Tabla1[[#This Row],[Pasajeros Pagos (PAX)]]</f>
        <v>0.6869532438055983</v>
      </c>
      <c r="BM113" s="15">
        <f>+(Tabla1[[#This Row],[Tarifa Media $]]*44)/CQ113</f>
        <v>4.8653958241362094E-2</v>
      </c>
      <c r="BN113" s="47">
        <f>+Tabla1[[#This Row],[Tarifa Media $]]/CP113</f>
        <v>0.24060566838485456</v>
      </c>
      <c r="BO113" s="80">
        <v>26.51</v>
      </c>
      <c r="BP113" s="74">
        <v>55.44</v>
      </c>
      <c r="BQ113" s="74">
        <f>+Tabla1[[#This Row],[Km. Línea (entre cabeceras) en Servicio]]</f>
        <v>55.44</v>
      </c>
      <c r="BR113" s="35">
        <v>20</v>
      </c>
      <c r="BS113" s="35">
        <v>850</v>
      </c>
      <c r="BT113" s="70">
        <f>+Tabla1[[#This Row],[Recaudación Vta. Boletos $]]/Tabla1[[#This Row],[Km. Línea (entre cabeceras) en Servicio]]</f>
        <v>37570.952380952382</v>
      </c>
      <c r="BU113" s="71">
        <f>+Tabla1[[#This Row],[Recaudación/Km. Línea (PESOS)]]/CP113</f>
        <v>13159.242191500256</v>
      </c>
      <c r="BV113" s="70">
        <f>+Tabla1[[#This Row],[Recaudación Vta. Boletos $]]/Tabla1[[#This Row],[Trenes Corridos (TC)]]</f>
        <v>491.14208912992223</v>
      </c>
      <c r="BW113" s="71">
        <f>+Tabla1[[#This Row],[Recaudación/Trenes Corridos (PESOS)]]/CP113</f>
        <v>172.02272744559636</v>
      </c>
      <c r="BX113" s="70">
        <f>+Tabla1[[#This Row],[Recaudación Vta. Boletos $]]/Tabla1[[#This Row],[Coches Kilómetro (CK) (5+6+7)]]</f>
        <v>1.4764973819442109</v>
      </c>
      <c r="BY113" s="71">
        <f>+Tabla1[[#This Row],[Recaudación/Coche Kilómetro (PESOS)]]/CP113</f>
        <v>0.51714384152716575</v>
      </c>
      <c r="BZ113" s="72">
        <f>+Tabla1[[#This Row],[Recaudación Vta. Boletos $]]/Tabla1[[#This Row],[PAX Kilómetro]]</f>
        <v>3.2100618869420484E-2</v>
      </c>
      <c r="CA113" s="73">
        <f>+Tabla1[[#This Row],[Recaudación/Pasajeros Kilómetro (PESOS)]]/CP113</f>
        <v>1.124325553200255E-2</v>
      </c>
      <c r="CB113" s="70">
        <f>+Tabla1[[#This Row],[Recaudación Vta. Boletos $]]/Tabla1[[#This Row],[Personal]]</f>
        <v>2450.5101176470589</v>
      </c>
      <c r="CC113" s="71">
        <f>+Tabla1[[#This Row],[Recaudación/Personal (PESOS)]]/CP113</f>
        <v>858.29222011385195</v>
      </c>
      <c r="CD113" s="35">
        <f>+Tabla1[[#This Row],[Pasajeros Pagos (PAX)]]/Tabla1[[#This Row],[Personal]]</f>
        <v>3567.2152941176469</v>
      </c>
      <c r="CE113" s="74">
        <f>+Tabla1[[#This Row],[Trenes Corridos (TC)]]/Tabla1[[#This Row],[Personal]]</f>
        <v>4.9894117647058822</v>
      </c>
      <c r="CF113" s="35">
        <f>+Tabla1[[#This Row],[Pasajeros Pagos (PAX)]]/Tabla1[[#This Row],[Km. Línea (entre cabeceras) en Servicio]]</f>
        <v>54692.153679653682</v>
      </c>
      <c r="CG113" s="35">
        <f>+Tabla1[[#This Row],[Pasajeros Pagos (PAX)]]/Tabla1[[#This Row],[Cantidad de Estaciones en Servicio]]</f>
        <v>151606.65</v>
      </c>
      <c r="CH113" s="35">
        <f>+Tabla1[[#This Row],[PAX Kilómetro]]/Tabla1[[#This Row],[Km. Línea (entre cabeceras) en Servicio]]</f>
        <v>1170412.0887445887</v>
      </c>
      <c r="CI113" s="35">
        <f>+Tabla1[[#This Row],[Coches Kilómetro (CK) (5+6+7)]]/Tabla1[[#This Row],[Km. Línea (entre cabeceras) en Servicio]]</f>
        <v>25445.999999999996</v>
      </c>
      <c r="CJ113" s="35">
        <f>+[1]!SMar_InfraMR[[#This Row],[Total Coches Remolcados]]</f>
        <v>146</v>
      </c>
      <c r="CK113" s="35">
        <f>+Tabla1[[#This Row],[Pasajeros Pagos (PAX)]]/Tabla1[[#This Row],[Coches en Servicio]]</f>
        <v>20768.034246575342</v>
      </c>
      <c r="CM113" s="12">
        <f>+Tabla1[[#This Row],[PAX x Tren]]</f>
        <v>714.95708559302057</v>
      </c>
      <c r="CN113" s="11">
        <v>0.99376194626098935</v>
      </c>
      <c r="CP113" s="10">
        <v>2.8551000000000002</v>
      </c>
      <c r="CQ113" s="67">
        <v>621.24324145430785</v>
      </c>
      <c r="CR113" s="10"/>
      <c r="DF113" s="46">
        <f>+Tabla1[[#This Row],[Trenes Kilómetro (TK) (1+2+3)]]/Tabla1[[#This Row],[Trenes Corridos (TC)]]</f>
        <v>55.44</v>
      </c>
      <c r="EA113" s="2">
        <v>2002</v>
      </c>
      <c r="EB113" s="2" t="s">
        <v>0</v>
      </c>
    </row>
    <row r="114" spans="1:132" ht="12.75" customHeight="1" x14ac:dyDescent="0.2">
      <c r="A114" s="91" t="s">
        <v>209</v>
      </c>
      <c r="B114" s="2" t="s">
        <v>1</v>
      </c>
      <c r="C114" s="94">
        <v>37377</v>
      </c>
      <c r="D114" s="4" t="s">
        <v>253</v>
      </c>
      <c r="E114" s="4" t="s">
        <v>251</v>
      </c>
      <c r="F114" s="4" t="s">
        <v>252</v>
      </c>
      <c r="G114" s="4" t="s">
        <v>112</v>
      </c>
      <c r="H114" s="6">
        <f>Tabla1[[#This Row],[Trenes Corridos (TC)]]*Tabla1[[#This Row],[Km. Línea (entre cabeceras) en Servicio]]</f>
        <v>250422.47999999998</v>
      </c>
      <c r="K114" s="89">
        <f>+Tabla1[[#This Row],[TK Remolcados (1)]]+Tabla1[[#This Row],[TK Coche Motor (2)]]+Tabla1[[#This Row],[TK Eléctricos (3)]]</f>
        <v>250422.47999999998</v>
      </c>
      <c r="L114" s="15">
        <f>Tabla1[[#This Row],[Trenes Kilómetro (TK) (1+2+3)]]/K102-1</f>
        <v>-0.12410316075237549</v>
      </c>
      <c r="M114" s="6">
        <f>Tabla1[[#This Row],[TK Remolcados (1)]]</f>
        <v>250422.47999999998</v>
      </c>
      <c r="N114" s="35">
        <f>Tabla1[[#This Row],[TK Remolcados (1)]]*Tabla1[[#This Row],[Form. Media Trenes Remolcados]]</f>
        <v>1502534.88</v>
      </c>
      <c r="O114" s="6"/>
      <c r="P114" s="6"/>
      <c r="Q114" s="89">
        <f>Tabla1[[#This Row],[CK Remolcados (5)]]+Tabla1[[#This Row],[CK Coche Motor (6)]]+Tabla1[[#This Row],[CK Eléctricos (7)]]</f>
        <v>1502534.88</v>
      </c>
      <c r="R114" s="34">
        <f>IFERROR(Tabla1[[#This Row],[Coches Kilómetro (CK) (5+6+7)]]/Q102-1,0)</f>
        <v>-0.13134197760566169</v>
      </c>
      <c r="S114" s="36">
        <v>35.299999999999997</v>
      </c>
      <c r="T114" s="34">
        <f>Tabla1[[#This Row],[Velocidad Comercial Trenes Diésel]]/S102-1</f>
        <v>-5.3619302949061698E-2</v>
      </c>
      <c r="U114" s="36"/>
      <c r="V114" s="34"/>
      <c r="W114" s="36">
        <v>6</v>
      </c>
      <c r="X114" s="6"/>
      <c r="Y114" s="6"/>
      <c r="Z114" s="35">
        <f>Tabla1[[#This Row],[Form. Media Trenes Remolcados]]*Tabla1[[#This Row],[Asientos Prom. x C. Remolcados]]*Tabla1[[#This Row],[Trenes Corridos (TC)]]</f>
        <v>2601792</v>
      </c>
      <c r="AC114" s="6">
        <v>96</v>
      </c>
      <c r="AF114" s="6">
        <f>+'[2]SM TAB'!$H118</f>
        <v>4572</v>
      </c>
      <c r="AG114" s="6">
        <f>+Tabla1[[#This Row],[Trenes Programados]]-Tabla1[[#This Row],[Trenes Corridos (TC)]]</f>
        <v>55</v>
      </c>
      <c r="AH114" s="89">
        <f>+'[2]SM TAB'!$J118</f>
        <v>4517</v>
      </c>
      <c r="AI114" s="15">
        <f>IFERROR(+Tabla1[[#This Row],[Trenes Corridos (TC)]]/AH102-1,0)</f>
        <v>-0.12410316075237537</v>
      </c>
      <c r="AJ114" s="6">
        <f>+'[2]SM TAB'!$K118</f>
        <v>4259</v>
      </c>
      <c r="AK114" s="6">
        <f>+Tabla1[[#This Row],[Trenes Corridos (TC)]]-Tabla1[[#This Row],[Trenes Puntuales]]</f>
        <v>258</v>
      </c>
      <c r="AL114" s="92">
        <f>Tabla1[[#This Row],[Trenes Puntuales]]/Tabla1[[#This Row],[Trenes Programados]]</f>
        <v>0.93153980752405952</v>
      </c>
      <c r="AM114" s="92">
        <v>0.95</v>
      </c>
      <c r="AN114" s="92" t="str">
        <f>+IF(Tabla1[[#This Row],[Regularidad Absoluta]]&gt;=Tabla1[[#This Row],[RA 95%]],Tabla1[[#This Row],[Regularidad Absoluta]],"")</f>
        <v/>
      </c>
      <c r="AO114" s="92">
        <f>Tabla1[[#This Row],[Trenes Puntuales]]/Tabla1[[#This Row],[Trenes Corridos (TC)]]</f>
        <v>0.94288244410006639</v>
      </c>
      <c r="AP114" s="92">
        <f>Tabla1[[#This Row],[Trenes Corridos (TC)]]/Tabla1[[#This Row],[Trenes Programados]]</f>
        <v>0.98797025371828517</v>
      </c>
      <c r="AQ114" s="92">
        <f>IFERROR(Tabla1[[#This Row],[Regularidad Relativa]]/AO102-1,0)</f>
        <v>-3.003296145540757E-2</v>
      </c>
      <c r="AR114" s="7">
        <f>+'[3]DATOS SM#Bol por Estación'!$AE98</f>
        <v>3249807</v>
      </c>
      <c r="AS114" s="15">
        <f>+Tabla1[[#This Row],[Pasajeros Pagos (PAX)]]/AR102-1</f>
        <v>-0.19172300070137738</v>
      </c>
      <c r="AT114" s="6">
        <f>+Tabla1[[#This Row],[Pasajeros Pagos (PAX)]]/Tabla1[[#This Row],[Indice Dia Habil]]</f>
        <v>120051.97635759143</v>
      </c>
      <c r="AU114" s="15">
        <f>+Tabla1[[#This Row],[PAX Día Habil]]/AT102-1</f>
        <v>-0.20217357143482839</v>
      </c>
      <c r="AV114" s="6">
        <f>+Tabla1[[#This Row],[Pasajeros Pagos (PAX)]]/Tabla1[[#This Row],[Trenes Corridos (TC)]]</f>
        <v>719.46136816471108</v>
      </c>
      <c r="AW114" s="6">
        <f>+Tabla1[[#This Row],[PAX x Tren]]/Tabla1[[#This Row],[Form. Media Trenes Remolcados]]</f>
        <v>119.91022802745185</v>
      </c>
      <c r="AX114" s="15">
        <f>+Tabla1[[#This Row],[PAX x Coche]]/AW102-1</f>
        <v>-6.9510695278314216E-2</v>
      </c>
      <c r="AY114" s="6">
        <v>188</v>
      </c>
      <c r="AZ114" s="9">
        <f>+Tabla1[[#This Row],[PAX Kilómetro]]/Tabla1[[#This Row],[Coches Kilómetro (CK) (5+6+7)]]</f>
        <v>45.636829209582146</v>
      </c>
      <c r="BA114" s="15">
        <f>+Tabla1[[#This Row],[Ocupación Media (PaxKm/CocheKm)]]/AZ102-1</f>
        <v>-9.1049799554278943E-2</v>
      </c>
      <c r="BB114" s="15">
        <f>+Tabla1[[#This Row],[Ocupación Media (PaxKm/CocheKm)]]/Tabla1[[#This Row],[Capacidad x Coche (4xm2)]]</f>
        <v>0.24274909154033056</v>
      </c>
      <c r="BC114" s="15">
        <f>+Tabla1[[#This Row],[% de Ocupación Media PAX]]/BB102-1</f>
        <v>-9.1049799554279054E-2</v>
      </c>
      <c r="BD114" s="35">
        <f>+Tabla1[[#This Row],[Pasajeros Pagos (PAX)]]*Tabla1[[#This Row],[PAX Recorrido Medio]]</f>
        <v>68570927.700000003</v>
      </c>
      <c r="BE114" s="36">
        <v>21.1</v>
      </c>
      <c r="BF114" s="34">
        <f>+Tabla1[[#This Row],[PAX Recorrido Medio]]/BE102-1</f>
        <v>-2.314814814814814E-2</v>
      </c>
      <c r="BG114" s="35">
        <f>+Tabla1[[#This Row],[Pasajeros Pagos (PAX)]]*CN114</f>
        <v>3174167.102548115</v>
      </c>
      <c r="BH114" s="123">
        <f t="shared" si="4"/>
        <v>0.19999980306517973</v>
      </c>
      <c r="BI114" s="89">
        <f t="shared" si="3"/>
        <v>4062257.75</v>
      </c>
      <c r="BJ114" s="34">
        <f>+(Tabla1[[#This Row],[Variación % TC]]*0.2)-(Tabla1[[#This Row],[Vaciación % PAX Recorrido Medio]]*0.1)-(Tabla1[[#This Row],[Variación % Ocupación PAX]]*0.5)+(Tabla1[[#This Row],[Variación % RA]]*0.1)+(Tabla1[[#This Row],[Variación % Velocidad Comercial TE]]*0.1)</f>
        <v>2.001578629593851E-2</v>
      </c>
      <c r="BK114" s="84">
        <v>2189040.2000000002</v>
      </c>
      <c r="BL114" s="10">
        <f>+Tabla1[[#This Row],[Recaudación Vta. Boletos $]]/Tabla1[[#This Row],[Pasajeros Pagos (PAX)]]</f>
        <v>0.67359083170169809</v>
      </c>
      <c r="BM114" s="15">
        <f>+(Tabla1[[#This Row],[Tarifa Media $]]*44)/CQ114</f>
        <v>4.8166002759616092E-2</v>
      </c>
      <c r="BN114" s="47">
        <f>+Tabla1[[#This Row],[Tarifa Media $]]/CP114</f>
        <v>0.20235852786424072</v>
      </c>
      <c r="BO114" s="80">
        <v>27.07</v>
      </c>
      <c r="BP114" s="74">
        <v>55.44</v>
      </c>
      <c r="BQ114" s="74">
        <f>+Tabla1[[#This Row],[Km. Línea (entre cabeceras) en Servicio]]</f>
        <v>55.44</v>
      </c>
      <c r="BR114" s="35">
        <v>20</v>
      </c>
      <c r="BS114" s="35">
        <v>850</v>
      </c>
      <c r="BT114" s="70">
        <f>+Tabla1[[#This Row],[Recaudación Vta. Boletos $]]/Tabla1[[#This Row],[Km. Línea (entre cabeceras) en Servicio]]</f>
        <v>39484.852092352099</v>
      </c>
      <c r="BU114" s="71">
        <f>+Tabla1[[#This Row],[Recaudación/Km. Línea (PESOS)]]/CP114</f>
        <v>11861.94372948962</v>
      </c>
      <c r="BV114" s="70">
        <f>+Tabla1[[#This Row],[Recaudación Vta. Boletos $]]/Tabla1[[#This Row],[Trenes Corridos (TC)]]</f>
        <v>484.62258135930932</v>
      </c>
      <c r="BW114" s="71">
        <f>+Tabla1[[#This Row],[Recaudación/Trenes Corridos (PESOS)]]/CP114</f>
        <v>145.58914331700342</v>
      </c>
      <c r="BX114" s="70">
        <f>+Tabla1[[#This Row],[Recaudación Vta. Boletos $]]/Tabla1[[#This Row],[Coches Kilómetro (CK) (5+6+7)]]</f>
        <v>1.4568980921095158</v>
      </c>
      <c r="BY114" s="71">
        <f>+Tabla1[[#This Row],[Recaudación/Coche Kilómetro (PESOS)]]/CP114</f>
        <v>0.43767779977454135</v>
      </c>
      <c r="BZ114" s="72">
        <f>+Tabla1[[#This Row],[Recaudación Vta. Boletos $]]/Tabla1[[#This Row],[PAX Kilómetro]]</f>
        <v>3.1923736099606539E-2</v>
      </c>
      <c r="CA114" s="73">
        <f>+Tabla1[[#This Row],[Recaudación/Pasajeros Kilómetro (PESOS)]]/CP114</f>
        <v>9.5904515575469529E-3</v>
      </c>
      <c r="CB114" s="70">
        <f>+Tabla1[[#This Row],[Recaudación Vta. Boletos $]]/Tabla1[[#This Row],[Personal]]</f>
        <v>2575.3414117647062</v>
      </c>
      <c r="CC114" s="71">
        <f>+Tabla1[[#This Row],[Recaudación/Personal (PESOS)]]/CP114</f>
        <v>773.67783572106418</v>
      </c>
      <c r="CD114" s="35">
        <f>+Tabla1[[#This Row],[Pasajeros Pagos (PAX)]]/Tabla1[[#This Row],[Personal]]</f>
        <v>3823.3023529411767</v>
      </c>
      <c r="CE114" s="74">
        <f>+Tabla1[[#This Row],[Trenes Corridos (TC)]]/Tabla1[[#This Row],[Personal]]</f>
        <v>5.3141176470588238</v>
      </c>
      <c r="CF114" s="35">
        <f>+Tabla1[[#This Row],[Pasajeros Pagos (PAX)]]/Tabla1[[#This Row],[Km. Línea (entre cabeceras) en Servicio]]</f>
        <v>58618.452380952382</v>
      </c>
      <c r="CG114" s="35">
        <f>+Tabla1[[#This Row],[Pasajeros Pagos (PAX)]]/Tabla1[[#This Row],[Cantidad de Estaciones en Servicio]]</f>
        <v>162490.35</v>
      </c>
      <c r="CH114" s="35">
        <f>+Tabla1[[#This Row],[PAX Kilómetro]]/Tabla1[[#This Row],[Km. Línea (entre cabeceras) en Servicio]]</f>
        <v>1236849.3452380954</v>
      </c>
      <c r="CI114" s="35">
        <f>+Tabla1[[#This Row],[Coches Kilómetro (CK) (5+6+7)]]/Tabla1[[#This Row],[Km. Línea (entre cabeceras) en Servicio]]</f>
        <v>27102</v>
      </c>
      <c r="CJ114" s="35">
        <f>+[1]!SMar_InfraMR[[#This Row],[Total Coches Remolcados]]</f>
        <v>146</v>
      </c>
      <c r="CK114" s="35">
        <f>+Tabla1[[#This Row],[Pasajeros Pagos (PAX)]]/Tabla1[[#This Row],[Coches en Servicio]]</f>
        <v>22258.952054794521</v>
      </c>
      <c r="CM114" s="12">
        <f>+Tabla1[[#This Row],[PAX x Tren]]</f>
        <v>719.46136816471108</v>
      </c>
      <c r="CN114" s="11">
        <v>0.97672480321081068</v>
      </c>
      <c r="CP114" s="10">
        <v>3.3287</v>
      </c>
      <c r="CQ114" s="67">
        <v>615.3302100402683</v>
      </c>
      <c r="CR114" s="10"/>
      <c r="DF114" s="46">
        <f>+Tabla1[[#This Row],[Trenes Kilómetro (TK) (1+2+3)]]/Tabla1[[#This Row],[Trenes Corridos (TC)]]</f>
        <v>55.44</v>
      </c>
      <c r="EA114" s="2">
        <v>2002</v>
      </c>
      <c r="EB114" s="2" t="s">
        <v>1</v>
      </c>
    </row>
    <row r="115" spans="1:132" ht="12.75" customHeight="1" x14ac:dyDescent="0.2">
      <c r="A115" s="91" t="s">
        <v>209</v>
      </c>
      <c r="B115" s="2" t="s">
        <v>2</v>
      </c>
      <c r="C115" s="94">
        <v>37408</v>
      </c>
      <c r="D115" s="4" t="s">
        <v>253</v>
      </c>
      <c r="E115" s="4" t="s">
        <v>251</v>
      </c>
      <c r="F115" s="4" t="s">
        <v>252</v>
      </c>
      <c r="G115" s="4" t="s">
        <v>112</v>
      </c>
      <c r="H115" s="6">
        <f>Tabla1[[#This Row],[Trenes Corridos (TC)]]*Tabla1[[#This Row],[Km. Línea (entre cabeceras) en Servicio]]</f>
        <v>235897.19999999998</v>
      </c>
      <c r="K115" s="89">
        <f>+Tabla1[[#This Row],[TK Remolcados (1)]]+Tabla1[[#This Row],[TK Coche Motor (2)]]+Tabla1[[#This Row],[TK Eléctricos (3)]]</f>
        <v>235897.19999999998</v>
      </c>
      <c r="L115" s="15">
        <f>Tabla1[[#This Row],[Trenes Kilómetro (TK) (1+2+3)]]/K103-1</f>
        <v>-0.170241809672387</v>
      </c>
      <c r="M115" s="6">
        <f>Tabla1[[#This Row],[TK Remolcados (1)]]</f>
        <v>235897.19999999998</v>
      </c>
      <c r="N115" s="35">
        <f>Tabla1[[#This Row],[TK Remolcados (1)]]*Tabla1[[#This Row],[Form. Media Trenes Remolcados]]</f>
        <v>1415383.2</v>
      </c>
      <c r="O115" s="6"/>
      <c r="P115" s="6"/>
      <c r="Q115" s="89">
        <f>Tabla1[[#This Row],[CK Remolcados (5)]]+Tabla1[[#This Row],[CK Coche Motor (6)]]+Tabla1[[#This Row],[CK Eléctricos (7)]]</f>
        <v>1415383.2</v>
      </c>
      <c r="R115" s="34">
        <f>IFERROR(Tabla1[[#This Row],[Coches Kilómetro (CK) (5+6+7)]]/Q103-1,0)</f>
        <v>-0.18250424598264725</v>
      </c>
      <c r="S115" s="36">
        <v>35.299999999999997</v>
      </c>
      <c r="T115" s="34">
        <f>Tabla1[[#This Row],[Velocidad Comercial Trenes Diésel]]/S103-1</f>
        <v>-9.4871794871794979E-2</v>
      </c>
      <c r="U115" s="36"/>
      <c r="V115" s="34"/>
      <c r="W115" s="36">
        <v>6</v>
      </c>
      <c r="X115" s="6"/>
      <c r="Y115" s="6"/>
      <c r="Z115" s="35">
        <f>Tabla1[[#This Row],[Form. Media Trenes Remolcados]]*Tabla1[[#This Row],[Asientos Prom. x C. Remolcados]]*Tabla1[[#This Row],[Trenes Corridos (TC)]]</f>
        <v>2450880</v>
      </c>
      <c r="AC115" s="6">
        <v>96</v>
      </c>
      <c r="AF115" s="6">
        <f>+'[2]SM TAB'!$H119</f>
        <v>4328</v>
      </c>
      <c r="AG115" s="6">
        <f>+Tabla1[[#This Row],[Trenes Programados]]-Tabla1[[#This Row],[Trenes Corridos (TC)]]</f>
        <v>73</v>
      </c>
      <c r="AH115" s="89">
        <f>+'[2]SM TAB'!$J119</f>
        <v>4255</v>
      </c>
      <c r="AI115" s="15">
        <f>IFERROR(+Tabla1[[#This Row],[Trenes Corridos (TC)]]/AH103-1,0)</f>
        <v>-0.17024180967238689</v>
      </c>
      <c r="AJ115" s="6">
        <f>+'[2]SM TAB'!$K119</f>
        <v>3906</v>
      </c>
      <c r="AK115" s="6">
        <f>+Tabla1[[#This Row],[Trenes Corridos (TC)]]-Tabla1[[#This Row],[Trenes Puntuales]]</f>
        <v>349</v>
      </c>
      <c r="AL115" s="92">
        <f>Tabla1[[#This Row],[Trenes Puntuales]]/Tabla1[[#This Row],[Trenes Programados]]</f>
        <v>0.90249537892791132</v>
      </c>
      <c r="AM115" s="92">
        <v>0.95</v>
      </c>
      <c r="AN115" s="92" t="str">
        <f>+IF(Tabla1[[#This Row],[Regularidad Absoluta]]&gt;=Tabla1[[#This Row],[RA 95%]],Tabla1[[#This Row],[Regularidad Absoluta]],"")</f>
        <v/>
      </c>
      <c r="AO115" s="92">
        <f>Tabla1[[#This Row],[Trenes Puntuales]]/Tabla1[[#This Row],[Trenes Corridos (TC)]]</f>
        <v>0.91797884841363098</v>
      </c>
      <c r="AP115" s="92">
        <f>Tabla1[[#This Row],[Trenes Corridos (TC)]]/Tabla1[[#This Row],[Trenes Programados]]</f>
        <v>0.9831330868761553</v>
      </c>
      <c r="AQ115" s="92">
        <f>IFERROR(Tabla1[[#This Row],[Regularidad Relativa]]/AO103-1,0)</f>
        <v>-5.0928319623971818E-2</v>
      </c>
      <c r="AR115" s="7">
        <f>+'[3]DATOS SM#Bol por Estación'!$AE99</f>
        <v>2904295</v>
      </c>
      <c r="AS115" s="15">
        <f>+Tabla1[[#This Row],[Pasajeros Pagos (PAX)]]/AR103-1</f>
        <v>-0.24889550492551915</v>
      </c>
      <c r="AT115" s="6">
        <f>+Tabla1[[#This Row],[Pasajeros Pagos (PAX)]]/Tabla1[[#This Row],[Indice Dia Habil]]</f>
        <v>113938.60337387212</v>
      </c>
      <c r="AU115" s="15">
        <f>+Tabla1[[#This Row],[PAX Día Habil]]/AT103-1</f>
        <v>-0.23534085338631705</v>
      </c>
      <c r="AV115" s="6">
        <f>+Tabla1[[#This Row],[Pasajeros Pagos (PAX)]]/Tabla1[[#This Row],[Trenes Corridos (TC)]]</f>
        <v>682.5605170387779</v>
      </c>
      <c r="AW115" s="6">
        <f>+Tabla1[[#This Row],[PAX x Tren]]/Tabla1[[#This Row],[Form. Media Trenes Remolcados]]</f>
        <v>113.76008617312965</v>
      </c>
      <c r="AX115" s="15">
        <f>+Tabla1[[#This Row],[PAX x Coche]]/AW103-1</f>
        <v>-8.1212970974602339E-2</v>
      </c>
      <c r="AY115" s="6">
        <v>188</v>
      </c>
      <c r="AZ115" s="9">
        <f>+Tabla1[[#This Row],[PAX Kilómetro]]/Tabla1[[#This Row],[Coches Kilómetro (CK) (5+6+7)]]</f>
        <v>44.937696377913767</v>
      </c>
      <c r="BA115" s="15">
        <f>+Tabla1[[#This Row],[Ocupación Media (PaxKm/CocheKm)]]/AZ103-1</f>
        <v>-4.7280495470823691E-2</v>
      </c>
      <c r="BB115" s="15">
        <f>+Tabla1[[#This Row],[Ocupación Media (PaxKm/CocheKm)]]/Tabla1[[#This Row],[Capacidad x Coche (4xm2)]]</f>
        <v>0.23903029988252003</v>
      </c>
      <c r="BC115" s="15">
        <f>+Tabla1[[#This Row],[% de Ocupación Media PAX]]/BB103-1</f>
        <v>-4.7280495470823802E-2</v>
      </c>
      <c r="BD115" s="35">
        <f>+Tabla1[[#This Row],[Pasajeros Pagos (PAX)]]*Tabla1[[#This Row],[PAX Recorrido Medio]]</f>
        <v>63604060.499999993</v>
      </c>
      <c r="BE115" s="36">
        <v>21.9</v>
      </c>
      <c r="BF115" s="34">
        <f>+Tabla1[[#This Row],[PAX Recorrido Medio]]/BE103-1</f>
        <v>3.6931818181818121E-2</v>
      </c>
      <c r="BG115" s="35">
        <f>+Tabla1[[#This Row],[Pasajeros Pagos (PAX)]]*CN115</f>
        <v>2958647.1492418339</v>
      </c>
      <c r="BH115" s="123">
        <f t="shared" si="4"/>
        <v>0.19999977963664972</v>
      </c>
      <c r="BI115" s="89">
        <f t="shared" si="3"/>
        <v>3630367.75</v>
      </c>
      <c r="BJ115" s="34">
        <f>+(Tabla1[[#This Row],[Variación % TC]]*0.2)-(Tabla1[[#This Row],[Vaciación % PAX Recorrido Medio]]*0.1)-(Tabla1[[#This Row],[Variación % Ocupación PAX]]*0.5)+(Tabla1[[#This Row],[Variación % RA]]*0.1)+(Tabla1[[#This Row],[Variación % Velocidad Comercial TE]]*0.1)</f>
        <v>-1.9194127979644468E-2</v>
      </c>
      <c r="BK115" s="84">
        <v>1990511.6</v>
      </c>
      <c r="BL115" s="10">
        <f>+Tabla1[[#This Row],[Recaudación Vta. Boletos $]]/Tabla1[[#This Row],[Pasajeros Pagos (PAX)]]</f>
        <v>0.68536825632382392</v>
      </c>
      <c r="BM115" s="15">
        <f>+(Tabla1[[#This Row],[Tarifa Media $]]*44)/CQ115</f>
        <v>4.9307635181398378E-2</v>
      </c>
      <c r="BN115" s="47">
        <f>+Tabla1[[#This Row],[Tarifa Media $]]/CP115</f>
        <v>0.1892602812039389</v>
      </c>
      <c r="BO115" s="80">
        <v>25.49</v>
      </c>
      <c r="BP115" s="74">
        <v>55.44</v>
      </c>
      <c r="BQ115" s="74">
        <f>+Tabla1[[#This Row],[Km. Línea (entre cabeceras) en Servicio]]</f>
        <v>55.44</v>
      </c>
      <c r="BR115" s="35">
        <v>20</v>
      </c>
      <c r="BS115" s="35">
        <v>850</v>
      </c>
      <c r="BT115" s="70">
        <f>+Tabla1[[#This Row],[Recaudación Vta. Boletos $]]/Tabla1[[#This Row],[Km. Línea (entre cabeceras) en Servicio]]</f>
        <v>35903.888888888891</v>
      </c>
      <c r="BU115" s="71">
        <f>+Tabla1[[#This Row],[Recaudación/Km. Línea (PESOS)]]/CP115</f>
        <v>9914.6408441413005</v>
      </c>
      <c r="BV115" s="70">
        <f>+Tabla1[[#This Row],[Recaudación Vta. Boletos $]]/Tabla1[[#This Row],[Trenes Corridos (TC)]]</f>
        <v>467.80531139835489</v>
      </c>
      <c r="BW115" s="71">
        <f>+Tabla1[[#This Row],[Recaudación/Trenes Corridos (PESOS)]]/CP115</f>
        <v>129.18159539346502</v>
      </c>
      <c r="BX115" s="70">
        <f>+Tabla1[[#This Row],[Recaudación Vta. Boletos $]]/Tabla1[[#This Row],[Coches Kilómetro (CK) (5+6+7)]]</f>
        <v>1.4063411237324281</v>
      </c>
      <c r="BY115" s="71">
        <f>+Tabla1[[#This Row],[Recaudación/Coche Kilómetro (PESOS)]]/CP115</f>
        <v>0.3883525595041637</v>
      </c>
      <c r="BZ115" s="72">
        <f>+Tabla1[[#This Row],[Recaudación Vta. Boletos $]]/Tabla1[[#This Row],[PAX Kilómetro]]</f>
        <v>3.1295354170037627E-2</v>
      </c>
      <c r="CA115" s="73">
        <f>+Tabla1[[#This Row],[Recaudación/Pasajeros Kilómetro (PESOS)]]/CP115</f>
        <v>8.642021972782599E-3</v>
      </c>
      <c r="CB115" s="70">
        <f>+Tabla1[[#This Row],[Recaudación Vta. Boletos $]]/Tabla1[[#This Row],[Personal]]</f>
        <v>2341.7783529411768</v>
      </c>
      <c r="CC115" s="71">
        <f>+Tabla1[[#This Row],[Recaudación/Personal (PESOS)]]/CP115</f>
        <v>646.66786870493377</v>
      </c>
      <c r="CD115" s="35">
        <f>+Tabla1[[#This Row],[Pasajeros Pagos (PAX)]]/Tabla1[[#This Row],[Personal]]</f>
        <v>3416.8176470588237</v>
      </c>
      <c r="CE115" s="74">
        <f>+Tabla1[[#This Row],[Trenes Corridos (TC)]]/Tabla1[[#This Row],[Personal]]</f>
        <v>5.0058823529411764</v>
      </c>
      <c r="CF115" s="35">
        <f>+Tabla1[[#This Row],[Pasajeros Pagos (PAX)]]/Tabla1[[#This Row],[Km. Línea (entre cabeceras) en Servicio]]</f>
        <v>52386.273448773449</v>
      </c>
      <c r="CG115" s="35">
        <f>+Tabla1[[#This Row],[Pasajeros Pagos (PAX)]]/Tabla1[[#This Row],[Cantidad de Estaciones en Servicio]]</f>
        <v>145214.75</v>
      </c>
      <c r="CH115" s="35">
        <f>+Tabla1[[#This Row],[PAX Kilómetro]]/Tabla1[[#This Row],[Km. Línea (entre cabeceras) en Servicio]]</f>
        <v>1147259.3885281384</v>
      </c>
      <c r="CI115" s="35">
        <f>+Tabla1[[#This Row],[Coches Kilómetro (CK) (5+6+7)]]/Tabla1[[#This Row],[Km. Línea (entre cabeceras) en Servicio]]</f>
        <v>25530</v>
      </c>
      <c r="CJ115" s="35">
        <f>+[1]!SMar_InfraMR[[#This Row],[Total Coches Remolcados]]</f>
        <v>146</v>
      </c>
      <c r="CK115" s="35">
        <f>+Tabla1[[#This Row],[Pasajeros Pagos (PAX)]]/Tabla1[[#This Row],[Coches en Servicio]]</f>
        <v>19892.431506849316</v>
      </c>
      <c r="CM115" s="12">
        <f>+Tabla1[[#This Row],[PAX x Tren]]</f>
        <v>682.5605170387779</v>
      </c>
      <c r="CN115" s="11">
        <v>1.0187144037509392</v>
      </c>
      <c r="CP115" s="10">
        <v>3.6213000000000002</v>
      </c>
      <c r="CQ115" s="67">
        <v>611.59297474531638</v>
      </c>
      <c r="CR115" s="10"/>
      <c r="DF115" s="46">
        <f>+Tabla1[[#This Row],[Trenes Kilómetro (TK) (1+2+3)]]/Tabla1[[#This Row],[Trenes Corridos (TC)]]</f>
        <v>55.44</v>
      </c>
      <c r="EA115" s="2">
        <v>2002</v>
      </c>
      <c r="EB115" s="2" t="s">
        <v>2</v>
      </c>
    </row>
    <row r="116" spans="1:132" ht="12.75" customHeight="1" x14ac:dyDescent="0.2">
      <c r="A116" s="91" t="s">
        <v>209</v>
      </c>
      <c r="B116" s="2" t="s">
        <v>3</v>
      </c>
      <c r="C116" s="94">
        <v>37438</v>
      </c>
      <c r="D116" s="4" t="s">
        <v>253</v>
      </c>
      <c r="E116" s="4" t="s">
        <v>251</v>
      </c>
      <c r="F116" s="4" t="s">
        <v>252</v>
      </c>
      <c r="G116" s="4" t="s">
        <v>112</v>
      </c>
      <c r="H116" s="6">
        <f>Tabla1[[#This Row],[Trenes Corridos (TC)]]*Tabla1[[#This Row],[Km. Línea (entre cabeceras) en Servicio]]</f>
        <v>249868.08</v>
      </c>
      <c r="K116" s="89">
        <f>+Tabla1[[#This Row],[TK Remolcados (1)]]+Tabla1[[#This Row],[TK Coche Motor (2)]]+Tabla1[[#This Row],[TK Eléctricos (3)]]</f>
        <v>249868.08</v>
      </c>
      <c r="L116" s="15">
        <f>Tabla1[[#This Row],[Trenes Kilómetro (TK) (1+2+3)]]/K104-1</f>
        <v>-9.3341380004023367E-2</v>
      </c>
      <c r="M116" s="6">
        <f>Tabla1[[#This Row],[TK Remolcados (1)]]</f>
        <v>249868.08</v>
      </c>
      <c r="N116" s="35">
        <f>Tabla1[[#This Row],[TK Remolcados (1)]]*Tabla1[[#This Row],[Form. Media Trenes Remolcados]]</f>
        <v>1499208.48</v>
      </c>
      <c r="O116" s="6"/>
      <c r="P116" s="6"/>
      <c r="Q116" s="89">
        <f>Tabla1[[#This Row],[CK Remolcados (5)]]+Tabla1[[#This Row],[CK Coche Motor (6)]]+Tabla1[[#This Row],[CK Eléctricos (7)]]</f>
        <v>1499208.48</v>
      </c>
      <c r="R116" s="34">
        <f>IFERROR(Tabla1[[#This Row],[Coches Kilómetro (CK) (5+6+7)]]/Q104-1,0)</f>
        <v>-0.10674027586603274</v>
      </c>
      <c r="S116" s="36">
        <v>35.299999999999997</v>
      </c>
      <c r="T116" s="34">
        <f>Tabla1[[#This Row],[Velocidad Comercial Trenes Diésel]]/S104-1</f>
        <v>-9.4871794871794979E-2</v>
      </c>
      <c r="U116" s="36"/>
      <c r="V116" s="34"/>
      <c r="W116" s="36">
        <v>6</v>
      </c>
      <c r="X116" s="6"/>
      <c r="Y116" s="6"/>
      <c r="Z116" s="35">
        <f>Tabla1[[#This Row],[Form. Media Trenes Remolcados]]*Tabla1[[#This Row],[Asientos Prom. x C. Remolcados]]*Tabla1[[#This Row],[Trenes Corridos (TC)]]</f>
        <v>2596032</v>
      </c>
      <c r="AC116" s="6">
        <v>96</v>
      </c>
      <c r="AF116" s="6">
        <f>+'[2]SM TAB'!$H120</f>
        <v>4594</v>
      </c>
      <c r="AG116" s="6">
        <f>+Tabla1[[#This Row],[Trenes Programados]]-Tabla1[[#This Row],[Trenes Corridos (TC)]]</f>
        <v>87</v>
      </c>
      <c r="AH116" s="89">
        <f>+'[2]SM TAB'!$J120</f>
        <v>4507</v>
      </c>
      <c r="AI116" s="15">
        <f>IFERROR(+Tabla1[[#This Row],[Trenes Corridos (TC)]]/AH104-1,0)</f>
        <v>-9.3341380004023367E-2</v>
      </c>
      <c r="AJ116" s="6">
        <f>+'[2]SM TAB'!$K120</f>
        <v>4009</v>
      </c>
      <c r="AK116" s="6">
        <f>+Tabla1[[#This Row],[Trenes Corridos (TC)]]-Tabla1[[#This Row],[Trenes Puntuales]]</f>
        <v>498</v>
      </c>
      <c r="AL116" s="92">
        <f>Tabla1[[#This Row],[Trenes Puntuales]]/Tabla1[[#This Row],[Trenes Programados]]</f>
        <v>0.87265999129299088</v>
      </c>
      <c r="AM116" s="92">
        <v>0.95</v>
      </c>
      <c r="AN116" s="92" t="str">
        <f>+IF(Tabla1[[#This Row],[Regularidad Absoluta]]&gt;=Tabla1[[#This Row],[RA 95%]],Tabla1[[#This Row],[Regularidad Absoluta]],"")</f>
        <v/>
      </c>
      <c r="AO116" s="92">
        <f>Tabla1[[#This Row],[Trenes Puntuales]]/Tabla1[[#This Row],[Trenes Corridos (TC)]]</f>
        <v>0.88950521411138228</v>
      </c>
      <c r="AP116" s="92">
        <f>Tabla1[[#This Row],[Trenes Corridos (TC)]]/Tabla1[[#This Row],[Trenes Programados]]</f>
        <v>0.98106225511536782</v>
      </c>
      <c r="AQ116" s="92">
        <f>IFERROR(Tabla1[[#This Row],[Regularidad Relativa]]/AO104-1,0)</f>
        <v>-8.0338931084092957E-2</v>
      </c>
      <c r="AR116" s="7">
        <f>+'[3]DATOS SM#Bol por Estación'!$AE100</f>
        <v>3032944</v>
      </c>
      <c r="AS116" s="15">
        <f>+Tabla1[[#This Row],[Pasajeros Pagos (PAX)]]/AR104-1</f>
        <v>-0.18334059445716866</v>
      </c>
      <c r="AT116" s="6">
        <f>+Tabla1[[#This Row],[Pasajeros Pagos (PAX)]]/Tabla1[[#This Row],[Indice Dia Habil]]</f>
        <v>111137.55954562112</v>
      </c>
      <c r="AU116" s="15">
        <f>+Tabla1[[#This Row],[PAX Día Habil]]/AT104-1</f>
        <v>-0.20039797302658635</v>
      </c>
      <c r="AV116" s="6">
        <f>+Tabla1[[#This Row],[Pasajeros Pagos (PAX)]]/Tabla1[[#This Row],[Trenes Corridos (TC)]]</f>
        <v>672.94075881961396</v>
      </c>
      <c r="AW116" s="6">
        <f>+Tabla1[[#This Row],[PAX x Tren]]/Tabla1[[#This Row],[Form. Media Trenes Remolcados]]</f>
        <v>112.15679313660233</v>
      </c>
      <c r="AX116" s="15">
        <f>+Tabla1[[#This Row],[PAX x Coche]]/AW104-1</f>
        <v>-8.5753691251893471E-2</v>
      </c>
      <c r="AY116" s="6">
        <v>188</v>
      </c>
      <c r="AZ116" s="9">
        <f>+Tabla1[[#This Row],[PAX Kilómetro]]/Tabla1[[#This Row],[Coches Kilómetro (CK) (5+6+7)]]</f>
        <v>43.697451871403509</v>
      </c>
      <c r="BA116" s="15">
        <f>+Tabla1[[#This Row],[Ocupación Media (PaxKm/CocheKm)]]/AZ104-1</f>
        <v>-7.7209333226210153E-2</v>
      </c>
      <c r="BB116" s="15">
        <f>+Tabla1[[#This Row],[Ocupación Media (PaxKm/CocheKm)]]/Tabla1[[#This Row],[Capacidad x Coche (4xm2)]]</f>
        <v>0.23243325463512504</v>
      </c>
      <c r="BC116" s="15">
        <f>+Tabla1[[#This Row],[% de Ocupación Media PAX]]/BB104-1</f>
        <v>-7.7209333226210153E-2</v>
      </c>
      <c r="BD116" s="35">
        <f>+Tabla1[[#This Row],[Pasajeros Pagos (PAX)]]*Tabla1[[#This Row],[PAX Recorrido Medio]]</f>
        <v>65511590.400000006</v>
      </c>
      <c r="BE116" s="36">
        <v>21.6</v>
      </c>
      <c r="BF116" s="34">
        <f>+Tabla1[[#This Row],[PAX Recorrido Medio]]/BE104-1</f>
        <v>9.3457943925234765E-3</v>
      </c>
      <c r="BG116" s="35">
        <f>+Tabla1[[#This Row],[Pasajeros Pagos (PAX)]]*CN116</f>
        <v>2955144.2409209027</v>
      </c>
      <c r="BH116" s="123">
        <f t="shared" si="4"/>
        <v>0.19999978898384907</v>
      </c>
      <c r="BI116" s="89">
        <f t="shared" si="3"/>
        <v>3791179</v>
      </c>
      <c r="BJ116" s="34">
        <f>+(Tabla1[[#This Row],[Variación % TC]]*0.2)-(Tabla1[[#This Row],[Vaciación % PAX Recorrido Medio]]*0.1)-(Tabla1[[#This Row],[Variación % Ocupación PAX]]*0.5)+(Tabla1[[#This Row],[Variación % RA]]*0.1)+(Tabla1[[#This Row],[Variación % Velocidad Comercial TE]]*0.1)</f>
        <v>1.096791806463876E-2</v>
      </c>
      <c r="BK116" s="84">
        <v>2092286</v>
      </c>
      <c r="BL116" s="10">
        <f>+Tabla1[[#This Row],[Recaudación Vta. Boletos $]]/Tabla1[[#This Row],[Pasajeros Pagos (PAX)]]</f>
        <v>0.68985315917471601</v>
      </c>
      <c r="BM116" s="15">
        <f>+(Tabla1[[#This Row],[Tarifa Media $]]*44)/CQ116</f>
        <v>4.9935432099619217E-2</v>
      </c>
      <c r="BN116" s="47">
        <f>+Tabla1[[#This Row],[Tarifa Media $]]/CP116</f>
        <v>0.1912486926269624</v>
      </c>
      <c r="BO116" s="80">
        <v>27.29</v>
      </c>
      <c r="BP116" s="74">
        <v>55.44</v>
      </c>
      <c r="BQ116" s="74">
        <f>+Tabla1[[#This Row],[Km. Línea (entre cabeceras) en Servicio]]</f>
        <v>55.44</v>
      </c>
      <c r="BR116" s="35">
        <v>20</v>
      </c>
      <c r="BS116" s="35">
        <v>850</v>
      </c>
      <c r="BT116" s="70">
        <f>+Tabla1[[#This Row],[Recaudación Vta. Boletos $]]/Tabla1[[#This Row],[Km. Línea (entre cabeceras) en Servicio]]</f>
        <v>37739.646464646466</v>
      </c>
      <c r="BU116" s="71">
        <f>+Tabla1[[#This Row],[Recaudación/Km. Línea (PESOS)]]/CP116</f>
        <v>10462.600555750178</v>
      </c>
      <c r="BV116" s="70">
        <f>+Tabla1[[#This Row],[Recaudación Vta. Boletos $]]/Tabla1[[#This Row],[Trenes Corridos (TC)]]</f>
        <v>464.23030840914134</v>
      </c>
      <c r="BW116" s="71">
        <f>+Tabla1[[#This Row],[Recaudación/Trenes Corridos (PESOS)]]/CP116</f>
        <v>128.69904033964718</v>
      </c>
      <c r="BX116" s="70">
        <f>+Tabla1[[#This Row],[Recaudación Vta. Boletos $]]/Tabla1[[#This Row],[Coches Kilómetro (CK) (5+6+7)]]</f>
        <v>1.3955937602487414</v>
      </c>
      <c r="BY116" s="71">
        <f>+Tabla1[[#This Row],[Recaudación/Coche Kilómetro (PESOS)]]/CP116</f>
        <v>0.38690187692294126</v>
      </c>
      <c r="BZ116" s="72">
        <f>+Tabla1[[#This Row],[Recaudación Vta. Boletos $]]/Tabla1[[#This Row],[PAX Kilómetro]]</f>
        <v>3.1937646258088703E-2</v>
      </c>
      <c r="CA116" s="73">
        <f>+Tabla1[[#This Row],[Recaudación/Pasajeros Kilómetro (PESOS)]]/CP116</f>
        <v>8.8541061401371472E-3</v>
      </c>
      <c r="CB116" s="70">
        <f>+Tabla1[[#This Row],[Recaudación Vta. Boletos $]]/Tabla1[[#This Row],[Personal]]</f>
        <v>2461.5129411764706</v>
      </c>
      <c r="CC116" s="71">
        <f>+Tabla1[[#This Row],[Recaudación/Personal (PESOS)]]/CP116</f>
        <v>682.40773507151744</v>
      </c>
      <c r="CD116" s="35">
        <f>+Tabla1[[#This Row],[Pasajeros Pagos (PAX)]]/Tabla1[[#This Row],[Personal]]</f>
        <v>3568.1694117647057</v>
      </c>
      <c r="CE116" s="74">
        <f>+Tabla1[[#This Row],[Trenes Corridos (TC)]]/Tabla1[[#This Row],[Personal]]</f>
        <v>5.3023529411764709</v>
      </c>
      <c r="CF116" s="35">
        <f>+Tabla1[[#This Row],[Pasajeros Pagos (PAX)]]/Tabla1[[#This Row],[Km. Línea (entre cabeceras) en Servicio]]</f>
        <v>54706.782106782106</v>
      </c>
      <c r="CG116" s="35">
        <f>+Tabla1[[#This Row],[Pasajeros Pagos (PAX)]]/Tabla1[[#This Row],[Cantidad de Estaciones en Servicio]]</f>
        <v>151647.20000000001</v>
      </c>
      <c r="CH116" s="35">
        <f>+Tabla1[[#This Row],[PAX Kilómetro]]/Tabla1[[#This Row],[Km. Línea (entre cabeceras) en Servicio]]</f>
        <v>1181666.4935064937</v>
      </c>
      <c r="CI116" s="35">
        <f>+Tabla1[[#This Row],[Coches Kilómetro (CK) (5+6+7)]]/Tabla1[[#This Row],[Km. Línea (entre cabeceras) en Servicio]]</f>
        <v>27042</v>
      </c>
      <c r="CJ116" s="35">
        <f>+[1]!SMar_InfraMR[[#This Row],[Total Coches Remolcados]]</f>
        <v>146</v>
      </c>
      <c r="CK116" s="35">
        <f>+Tabla1[[#This Row],[Pasajeros Pagos (PAX)]]/Tabla1[[#This Row],[Coches en Servicio]]</f>
        <v>20773.589041095889</v>
      </c>
      <c r="CM116" s="12">
        <f>+Tabla1[[#This Row],[PAX x Tren]]</f>
        <v>672.94075881961396</v>
      </c>
      <c r="CN116" s="11">
        <v>0.97434843535551685</v>
      </c>
      <c r="CP116" s="10">
        <v>3.6071</v>
      </c>
      <c r="CQ116" s="67">
        <v>607.85573945036447</v>
      </c>
      <c r="CR116" s="10"/>
      <c r="DF116" s="46">
        <f>+Tabla1[[#This Row],[Trenes Kilómetro (TK) (1+2+3)]]/Tabla1[[#This Row],[Trenes Corridos (TC)]]</f>
        <v>55.44</v>
      </c>
      <c r="EA116" s="2">
        <v>2002</v>
      </c>
      <c r="EB116" s="2" t="s">
        <v>3</v>
      </c>
    </row>
    <row r="117" spans="1:132" ht="12.75" customHeight="1" x14ac:dyDescent="0.2">
      <c r="A117" s="91" t="s">
        <v>209</v>
      </c>
      <c r="B117" s="2" t="s">
        <v>4</v>
      </c>
      <c r="C117" s="94">
        <v>37469</v>
      </c>
      <c r="D117" s="4" t="s">
        <v>253</v>
      </c>
      <c r="E117" s="4" t="s">
        <v>251</v>
      </c>
      <c r="F117" s="4" t="s">
        <v>252</v>
      </c>
      <c r="G117" s="4" t="s">
        <v>112</v>
      </c>
      <c r="H117" s="6">
        <f>Tabla1[[#This Row],[Trenes Corridos (TC)]]*Tabla1[[#This Row],[Km. Línea (entre cabeceras) en Servicio]]</f>
        <v>250644.24</v>
      </c>
      <c r="K117" s="89">
        <f>+Tabla1[[#This Row],[TK Remolcados (1)]]+Tabla1[[#This Row],[TK Coche Motor (2)]]+Tabla1[[#This Row],[TK Eléctricos (3)]]</f>
        <v>250644.24</v>
      </c>
      <c r="L117" s="15">
        <f>Tabla1[[#This Row],[Trenes Kilómetro (TK) (1+2+3)]]/K105-1</f>
        <v>-0.16386166081006115</v>
      </c>
      <c r="M117" s="6">
        <f>Tabla1[[#This Row],[TK Remolcados (1)]]</f>
        <v>250644.24</v>
      </c>
      <c r="N117" s="35">
        <f>Tabla1[[#This Row],[TK Remolcados (1)]]*Tabla1[[#This Row],[Form. Media Trenes Remolcados]]</f>
        <v>1503865.44</v>
      </c>
      <c r="O117" s="6"/>
      <c r="P117" s="6"/>
      <c r="Q117" s="89">
        <f>Tabla1[[#This Row],[CK Remolcados (5)]]+Tabla1[[#This Row],[CK Coche Motor (6)]]+Tabla1[[#This Row],[CK Eléctricos (7)]]</f>
        <v>1503865.44</v>
      </c>
      <c r="R117" s="34">
        <f>IFERROR(Tabla1[[#This Row],[Coches Kilómetro (CK) (5+6+7)]]/Q105-1,0)</f>
        <v>-0.16386166081006104</v>
      </c>
      <c r="S117" s="36">
        <v>35.299999999999997</v>
      </c>
      <c r="T117" s="34">
        <f>Tabla1[[#This Row],[Velocidad Comercial Trenes Diésel]]/S105-1</f>
        <v>2.8409090909089496E-3</v>
      </c>
      <c r="U117" s="36"/>
      <c r="V117" s="34"/>
      <c r="W117" s="36">
        <v>6</v>
      </c>
      <c r="X117" s="6"/>
      <c r="Y117" s="6"/>
      <c r="Z117" s="35">
        <f>Tabla1[[#This Row],[Form. Media Trenes Remolcados]]*Tabla1[[#This Row],[Asientos Prom. x C. Remolcados]]*Tabla1[[#This Row],[Trenes Corridos (TC)]]</f>
        <v>2604096</v>
      </c>
      <c r="AC117" s="6">
        <v>96</v>
      </c>
      <c r="AF117" s="6">
        <f>+'[2]SM TAB'!$H121</f>
        <v>4616</v>
      </c>
      <c r="AG117" s="6">
        <f>+Tabla1[[#This Row],[Trenes Programados]]-Tabla1[[#This Row],[Trenes Corridos (TC)]]</f>
        <v>95</v>
      </c>
      <c r="AH117" s="89">
        <f>+'[2]SM TAB'!$J121</f>
        <v>4521</v>
      </c>
      <c r="AI117" s="15">
        <f>IFERROR(+Tabla1[[#This Row],[Trenes Corridos (TC)]]/AH105-1,0)</f>
        <v>-0.16386166081006104</v>
      </c>
      <c r="AJ117" s="6">
        <f>+'[2]SM TAB'!$K121</f>
        <v>4258</v>
      </c>
      <c r="AK117" s="6">
        <f>+Tabla1[[#This Row],[Trenes Corridos (TC)]]-Tabla1[[#This Row],[Trenes Puntuales]]</f>
        <v>263</v>
      </c>
      <c r="AL117" s="92">
        <f>Tabla1[[#This Row],[Trenes Puntuales]]/Tabla1[[#This Row],[Trenes Programados]]</f>
        <v>0.92244367417677642</v>
      </c>
      <c r="AM117" s="92">
        <v>0.95</v>
      </c>
      <c r="AN117" s="92" t="str">
        <f>+IF(Tabla1[[#This Row],[Regularidad Absoluta]]&gt;=Tabla1[[#This Row],[RA 95%]],Tabla1[[#This Row],[Regularidad Absoluta]],"")</f>
        <v/>
      </c>
      <c r="AO117" s="92">
        <f>Tabla1[[#This Row],[Trenes Puntuales]]/Tabla1[[#This Row],[Trenes Corridos (TC)]]</f>
        <v>0.94182702941827035</v>
      </c>
      <c r="AP117" s="92">
        <f>Tabla1[[#This Row],[Trenes Corridos (TC)]]/Tabla1[[#This Row],[Trenes Programados]]</f>
        <v>0.97941941074523398</v>
      </c>
      <c r="AQ117" s="92">
        <f>IFERROR(Tabla1[[#This Row],[Regularidad Relativa]]/AO105-1,0)</f>
        <v>-3.4421928694617465E-2</v>
      </c>
      <c r="AR117" s="7">
        <f>+'[3]DATOS SM#Bol por Estación'!$AE101</f>
        <v>2811872</v>
      </c>
      <c r="AS117" s="15">
        <f>+Tabla1[[#This Row],[Pasajeros Pagos (PAX)]]/AR105-1</f>
        <v>-0.28909618066476073</v>
      </c>
      <c r="AT117" s="6">
        <f>+Tabla1[[#This Row],[Pasajeros Pagos (PAX)]]/Tabla1[[#This Row],[Indice Dia Habil]]</f>
        <v>104143.4074074074</v>
      </c>
      <c r="AU117" s="15">
        <f>+Tabla1[[#This Row],[PAX Día Habil]]/AT105-1</f>
        <v>-0.28277703560400314</v>
      </c>
      <c r="AV117" s="6">
        <f>+Tabla1[[#This Row],[Pasajeros Pagos (PAX)]]/Tabla1[[#This Row],[Trenes Corridos (TC)]]</f>
        <v>621.95797389957977</v>
      </c>
      <c r="AW117" s="6">
        <f>+Tabla1[[#This Row],[PAX x Tren]]/Tabla1[[#This Row],[Form. Media Trenes Remolcados]]</f>
        <v>103.65966231659662</v>
      </c>
      <c r="AX117" s="15">
        <f>+Tabla1[[#This Row],[PAX x Coche]]/AW105-1</f>
        <v>-0.14977727247386896</v>
      </c>
      <c r="AY117" s="6">
        <v>188</v>
      </c>
      <c r="AZ117" s="9">
        <f>+Tabla1[[#This Row],[PAX Kilómetro]]/Tabla1[[#This Row],[Coches Kilómetro (CK) (5+6+7)]]</f>
        <v>40.386881422050635</v>
      </c>
      <c r="BA117" s="15">
        <f>+Tabla1[[#This Row],[Ocupación Media (PaxKm/CocheKm)]]/AZ105-1</f>
        <v>-0.12797668971678855</v>
      </c>
      <c r="BB117" s="15">
        <f>+Tabla1[[#This Row],[Ocupación Media (PaxKm/CocheKm)]]/Tabla1[[#This Row],[Capacidad x Coche (4xm2)]]</f>
        <v>0.21482383735133317</v>
      </c>
      <c r="BC117" s="15">
        <f>+Tabla1[[#This Row],[% de Ocupación Media PAX]]/BB105-1</f>
        <v>-0.12797668971678844</v>
      </c>
      <c r="BD117" s="35">
        <f>+Tabla1[[#This Row],[Pasajeros Pagos (PAX)]]*Tabla1[[#This Row],[PAX Recorrido Medio]]</f>
        <v>60736435.200000003</v>
      </c>
      <c r="BE117" s="36">
        <v>21.6</v>
      </c>
      <c r="BF117" s="34">
        <f>+Tabla1[[#This Row],[PAX Recorrido Medio]]/BE105-1</f>
        <v>2.5641025641025772E-2</v>
      </c>
      <c r="BG117" s="35">
        <f>+Tabla1[[#This Row],[Pasajeros Pagos (PAX)]]*CN117</f>
        <v>2720871.4621490035</v>
      </c>
      <c r="BH117" s="123">
        <f t="shared" si="4"/>
        <v>0.19999977239355771</v>
      </c>
      <c r="BI117" s="89">
        <f t="shared" si="3"/>
        <v>3514839</v>
      </c>
      <c r="BJ117" s="34">
        <f>+(Tabla1[[#This Row],[Variación % TC]]*0.2)-(Tabla1[[#This Row],[Vaciación % PAX Recorrido Medio]]*0.1)-(Tabla1[[#This Row],[Variación % Ocupación PAX]]*0.5)+(Tabla1[[#This Row],[Variación % RA]]*0.1)+(Tabla1[[#This Row],[Variación % Velocidad Comercial TE]]*0.1)</f>
        <v>2.5209717262817687E-2</v>
      </c>
      <c r="BK117" s="84">
        <v>1952969.95</v>
      </c>
      <c r="BL117" s="10">
        <f>+Tabla1[[#This Row],[Recaudación Vta. Boletos $]]/Tabla1[[#This Row],[Pasajeros Pagos (PAX)]]</f>
        <v>0.69454439960282688</v>
      </c>
      <c r="BM117" s="15">
        <f>+(Tabla1[[#This Row],[Tarifa Media $]]*44)/CQ117</f>
        <v>5.0586024715877066E-2</v>
      </c>
      <c r="BN117" s="47">
        <f>+Tabla1[[#This Row],[Tarifa Media $]]/CP117</f>
        <v>0.19182600038744632</v>
      </c>
      <c r="BO117" s="80">
        <v>27</v>
      </c>
      <c r="BP117" s="74">
        <v>55.44</v>
      </c>
      <c r="BQ117" s="74">
        <f>+Tabla1[[#This Row],[Km. Línea (entre cabeceras) en Servicio]]</f>
        <v>55.44</v>
      </c>
      <c r="BR117" s="35">
        <v>20</v>
      </c>
      <c r="BS117" s="35">
        <v>850</v>
      </c>
      <c r="BT117" s="70">
        <f>+Tabla1[[#This Row],[Recaudación Vta. Boletos $]]/Tabla1[[#This Row],[Km. Línea (entre cabeceras) en Servicio]]</f>
        <v>35226.730699855703</v>
      </c>
      <c r="BU117" s="71">
        <f>+Tabla1[[#This Row],[Recaudación/Km. Línea (PESOS)]]/CP117</f>
        <v>9729.2597287418739</v>
      </c>
      <c r="BV117" s="70">
        <f>+Tabla1[[#This Row],[Recaudación Vta. Boletos $]]/Tabla1[[#This Row],[Trenes Corridos (TC)]]</f>
        <v>431.97742756027429</v>
      </c>
      <c r="BW117" s="71">
        <f>+Tabla1[[#This Row],[Recaudación/Trenes Corridos (PESOS)]]/CP117</f>
        <v>119.30771054223612</v>
      </c>
      <c r="BX117" s="70">
        <f>+Tabla1[[#This Row],[Recaudación Vta. Boletos $]]/Tabla1[[#This Row],[Coches Kilómetro (CK) (5+6+7)]]</f>
        <v>1.2986334402365147</v>
      </c>
      <c r="BY117" s="71">
        <f>+Tabla1[[#This Row],[Recaudación/Coche Kilómetro (PESOS)]]/CP117</f>
        <v>0.35866916348676081</v>
      </c>
      <c r="BZ117" s="72">
        <f>+Tabla1[[#This Row],[Recaudación Vta. Boletos $]]/Tabla1[[#This Row],[PAX Kilómetro]]</f>
        <v>3.2154833314945688E-2</v>
      </c>
      <c r="CA117" s="73">
        <f>+Tabla1[[#This Row],[Recaudación/Pasajeros Kilómetro (PESOS)]]/CP117</f>
        <v>8.880833351270663E-3</v>
      </c>
      <c r="CB117" s="70">
        <f>+Tabla1[[#This Row],[Recaudación Vta. Boletos $]]/Tabla1[[#This Row],[Personal]]</f>
        <v>2297.6117058823529</v>
      </c>
      <c r="CC117" s="71">
        <f>+Tabla1[[#This Row],[Recaudación/Personal (PESOS)]]/CP117</f>
        <v>634.57665807229353</v>
      </c>
      <c r="CD117" s="35">
        <f>+Tabla1[[#This Row],[Pasajeros Pagos (PAX)]]/Tabla1[[#This Row],[Personal]]</f>
        <v>3308.0847058823529</v>
      </c>
      <c r="CE117" s="74">
        <f>+Tabla1[[#This Row],[Trenes Corridos (TC)]]/Tabla1[[#This Row],[Personal]]</f>
        <v>5.3188235294117643</v>
      </c>
      <c r="CF117" s="35">
        <f>+Tabla1[[#This Row],[Pasajeros Pagos (PAX)]]/Tabla1[[#This Row],[Km. Línea (entre cabeceras) en Servicio]]</f>
        <v>50719.191919191922</v>
      </c>
      <c r="CG117" s="35">
        <f>+Tabla1[[#This Row],[Pasajeros Pagos (PAX)]]/Tabla1[[#This Row],[Cantidad de Estaciones en Servicio]]</f>
        <v>140593.60000000001</v>
      </c>
      <c r="CH117" s="35">
        <f>+Tabla1[[#This Row],[PAX Kilómetro]]/Tabla1[[#This Row],[Km. Línea (entre cabeceras) en Servicio]]</f>
        <v>1095534.5454545456</v>
      </c>
      <c r="CI117" s="35">
        <f>+Tabla1[[#This Row],[Coches Kilómetro (CK) (5+6+7)]]/Tabla1[[#This Row],[Km. Línea (entre cabeceras) en Servicio]]</f>
        <v>27126</v>
      </c>
      <c r="CJ117" s="35">
        <f>+[1]!SMar_InfraMR[[#This Row],[Total Coches Remolcados]]</f>
        <v>146</v>
      </c>
      <c r="CK117" s="35">
        <f>+Tabla1[[#This Row],[Pasajeros Pagos (PAX)]]/Tabla1[[#This Row],[Coches en Servicio]]</f>
        <v>19259.397260273974</v>
      </c>
      <c r="CM117" s="12">
        <f>+Tabla1[[#This Row],[PAX x Tren]]</f>
        <v>621.95797389957977</v>
      </c>
      <c r="CN117" s="11">
        <v>0.96763702691623354</v>
      </c>
      <c r="CP117" s="10">
        <v>3.6206999999999998</v>
      </c>
      <c r="CQ117" s="67">
        <v>604.11850415541255</v>
      </c>
      <c r="CR117" s="10"/>
      <c r="DF117" s="46">
        <f>+Tabla1[[#This Row],[Trenes Kilómetro (TK) (1+2+3)]]/Tabla1[[#This Row],[Trenes Corridos (TC)]]</f>
        <v>55.44</v>
      </c>
      <c r="EA117" s="2">
        <v>2002</v>
      </c>
      <c r="EB117" s="2" t="s">
        <v>4</v>
      </c>
    </row>
    <row r="118" spans="1:132" ht="12.75" customHeight="1" x14ac:dyDescent="0.2">
      <c r="A118" s="91" t="s">
        <v>209</v>
      </c>
      <c r="B118" s="2" t="s">
        <v>11</v>
      </c>
      <c r="C118" s="94">
        <v>37500</v>
      </c>
      <c r="D118" s="4" t="s">
        <v>253</v>
      </c>
      <c r="E118" s="4" t="s">
        <v>251</v>
      </c>
      <c r="F118" s="4" t="s">
        <v>252</v>
      </c>
      <c r="G118" s="4" t="s">
        <v>112</v>
      </c>
      <c r="H118" s="6">
        <f>Tabla1[[#This Row],[Trenes Corridos (TC)]]*Tabla1[[#This Row],[Km. Línea (entre cabeceras) en Servicio]]</f>
        <v>242827.19999999998</v>
      </c>
      <c r="K118" s="89">
        <f>+Tabla1[[#This Row],[TK Remolcados (1)]]+Tabla1[[#This Row],[TK Coche Motor (2)]]+Tabla1[[#This Row],[TK Eléctricos (3)]]</f>
        <v>242827.19999999998</v>
      </c>
      <c r="L118" s="15">
        <f>Tabla1[[#This Row],[Trenes Kilómetro (TK) (1+2+3)]]/K106-1</f>
        <v>-0.15866308106031513</v>
      </c>
      <c r="M118" s="6">
        <f>Tabla1[[#This Row],[TK Remolcados (1)]]</f>
        <v>242827.19999999998</v>
      </c>
      <c r="N118" s="35">
        <f>Tabla1[[#This Row],[TK Remolcados (1)]]*Tabla1[[#This Row],[Form. Media Trenes Remolcados]]</f>
        <v>1456963.2</v>
      </c>
      <c r="O118" s="6"/>
      <c r="P118" s="6"/>
      <c r="Q118" s="89">
        <f>Tabla1[[#This Row],[CK Remolcados (5)]]+Tabla1[[#This Row],[CK Coche Motor (6)]]+Tabla1[[#This Row],[CK Eléctricos (7)]]</f>
        <v>1456963.2</v>
      </c>
      <c r="R118" s="34">
        <f>IFERROR(Tabla1[[#This Row],[Coches Kilómetro (CK) (5+6+7)]]/Q106-1,0)</f>
        <v>-0.1614582203258953</v>
      </c>
      <c r="S118" s="36">
        <v>35.299999999999997</v>
      </c>
      <c r="T118" s="34">
        <f>Tabla1[[#This Row],[Velocidad Comercial Trenes Diésel]]/S106-1</f>
        <v>2.8409090909089496E-3</v>
      </c>
      <c r="U118" s="36"/>
      <c r="V118" s="34"/>
      <c r="W118" s="36">
        <v>6</v>
      </c>
      <c r="X118" s="6"/>
      <c r="Y118" s="6"/>
      <c r="Z118" s="35">
        <f>Tabla1[[#This Row],[Form. Media Trenes Remolcados]]*Tabla1[[#This Row],[Asientos Prom. x C. Remolcados]]*Tabla1[[#This Row],[Trenes Corridos (TC)]]</f>
        <v>2522880</v>
      </c>
      <c r="AC118" s="6">
        <v>96</v>
      </c>
      <c r="AF118" s="6">
        <f>+'[2]SM TAB'!$H122</f>
        <v>4400</v>
      </c>
      <c r="AG118" s="6">
        <f>+Tabla1[[#This Row],[Trenes Programados]]-Tabla1[[#This Row],[Trenes Corridos (TC)]]</f>
        <v>20</v>
      </c>
      <c r="AH118" s="89">
        <f>+'[2]SM TAB'!$J122</f>
        <v>4380</v>
      </c>
      <c r="AI118" s="15">
        <f>IFERROR(+Tabla1[[#This Row],[Trenes Corridos (TC)]]/AH106-1,0)</f>
        <v>-0.15866308106031501</v>
      </c>
      <c r="AJ118" s="6">
        <f>+'[2]SM TAB'!$K122</f>
        <v>4267</v>
      </c>
      <c r="AK118" s="6">
        <f>+Tabla1[[#This Row],[Trenes Corridos (TC)]]-Tabla1[[#This Row],[Trenes Puntuales]]</f>
        <v>113</v>
      </c>
      <c r="AL118" s="92">
        <f>Tabla1[[#This Row],[Trenes Puntuales]]/Tabla1[[#This Row],[Trenes Programados]]</f>
        <v>0.96977272727272723</v>
      </c>
      <c r="AM118" s="92">
        <v>0.95</v>
      </c>
      <c r="AN118" s="92">
        <f>+IF(Tabla1[[#This Row],[Regularidad Absoluta]]&gt;=Tabla1[[#This Row],[RA 95%]],Tabla1[[#This Row],[Regularidad Absoluta]],"")</f>
        <v>0.96977272727272723</v>
      </c>
      <c r="AO118" s="92">
        <f>Tabla1[[#This Row],[Trenes Puntuales]]/Tabla1[[#This Row],[Trenes Corridos (TC)]]</f>
        <v>0.97420091324200908</v>
      </c>
      <c r="AP118" s="92">
        <f>Tabla1[[#This Row],[Trenes Corridos (TC)]]/Tabla1[[#This Row],[Trenes Programados]]</f>
        <v>0.99545454545454548</v>
      </c>
      <c r="AQ118" s="92">
        <f>IFERROR(Tabla1[[#This Row],[Regularidad Relativa]]/AO106-1,0)</f>
        <v>-4.5527111984644542E-4</v>
      </c>
      <c r="AR118" s="7">
        <f>+'[3]DATOS SM#Bol por Estación'!$AE102</f>
        <v>2403590</v>
      </c>
      <c r="AS118" s="15">
        <f>+Tabla1[[#This Row],[Pasajeros Pagos (PAX)]]/AR106-1</f>
        <v>-0.35889375905710363</v>
      </c>
      <c r="AT118" s="6">
        <f>+Tabla1[[#This Row],[Pasajeros Pagos (PAX)]]/Tabla1[[#This Row],[Indice Dia Habil]]</f>
        <v>91426.017497147201</v>
      </c>
      <c r="AU118" s="15">
        <f>+Tabla1[[#This Row],[PAX Día Habil]]/AT106-1</f>
        <v>-0.36718497708375208</v>
      </c>
      <c r="AV118" s="6">
        <f>+Tabla1[[#This Row],[Pasajeros Pagos (PAX)]]/Tabla1[[#This Row],[Trenes Corridos (TC)]]</f>
        <v>548.76484018264841</v>
      </c>
      <c r="AW118" s="6">
        <f>+Tabla1[[#This Row],[PAX x Tren]]/Tabla1[[#This Row],[Form. Media Trenes Remolcados]]</f>
        <v>91.460806697108069</v>
      </c>
      <c r="AX118" s="15">
        <f>+Tabla1[[#This Row],[PAX x Coche]]/AW106-1</f>
        <v>-0.23545104551372587</v>
      </c>
      <c r="AY118" s="6">
        <v>188</v>
      </c>
      <c r="AZ118" s="9">
        <f>+Tabla1[[#This Row],[PAX Kilómetro]]/Tabla1[[#This Row],[Coches Kilómetro (CK) (5+6+7)]]</f>
        <v>34.974190151130792</v>
      </c>
      <c r="BA118" s="15">
        <f>+Tabla1[[#This Row],[Ocupación Media (PaxKm/CocheKm)]]/AZ106-1</f>
        <v>-0.22743384961348845</v>
      </c>
      <c r="BB118" s="15">
        <f>+Tabla1[[#This Row],[Ocupación Media (PaxKm/CocheKm)]]/Tabla1[[#This Row],[Capacidad x Coche (4xm2)]]</f>
        <v>0.1860329263358021</v>
      </c>
      <c r="BC118" s="15">
        <f>+Tabla1[[#This Row],[% de Ocupación Media PAX]]/BB106-1</f>
        <v>-0.22743384961348845</v>
      </c>
      <c r="BD118" s="35">
        <f>+Tabla1[[#This Row],[Pasajeros Pagos (PAX)]]*Tabla1[[#This Row],[PAX Recorrido Medio]]</f>
        <v>50956108</v>
      </c>
      <c r="BE118" s="36">
        <v>21.2</v>
      </c>
      <c r="BF118" s="34">
        <f>+Tabla1[[#This Row],[PAX Recorrido Medio]]/BE106-1</f>
        <v>1.0486177311725298E-2</v>
      </c>
      <c r="BG118" s="35">
        <f>+Tabla1[[#This Row],[Pasajeros Pagos (PAX)]]*CN118</f>
        <v>2325641.0369161759</v>
      </c>
      <c r="BH118" s="123">
        <f t="shared" si="4"/>
        <v>0.19999973373153779</v>
      </c>
      <c r="BI118" s="89">
        <f t="shared" si="3"/>
        <v>3004486.5</v>
      </c>
      <c r="BJ118" s="34">
        <f>+(Tabla1[[#This Row],[Variación % TC]]*0.2)-(Tabla1[[#This Row],[Vaciación % PAX Recorrido Medio]]*0.1)-(Tabla1[[#This Row],[Variación % Ocupación PAX]]*0.5)+(Tabla1[[#This Row],[Variación % RA]]*0.1)+(Tabla1[[#This Row],[Variación % Velocidad Comercial TE]]*0.1)</f>
        <v>8.0890163751524038E-2</v>
      </c>
      <c r="BK118" s="84">
        <v>1648538.45</v>
      </c>
      <c r="BL118" s="10">
        <f>+Tabla1[[#This Row],[Recaudación Vta. Boletos $]]/Tabla1[[#This Row],[Pasajeros Pagos (PAX)]]</f>
        <v>0.68586508098302956</v>
      </c>
      <c r="BM118" s="15">
        <f>+(Tabla1[[#This Row],[Tarifa Media $]]*44)/CQ118</f>
        <v>5.0264831913447355E-2</v>
      </c>
      <c r="BN118" s="47">
        <f>+Tabla1[[#This Row],[Tarifa Media $]]/CP118</f>
        <v>0.18826413795477193</v>
      </c>
      <c r="BO118" s="80">
        <v>26.29</v>
      </c>
      <c r="BP118" s="74">
        <v>55.44</v>
      </c>
      <c r="BQ118" s="74">
        <f>+Tabla1[[#This Row],[Km. Línea (entre cabeceras) en Servicio]]</f>
        <v>55.44</v>
      </c>
      <c r="BR118" s="35">
        <v>20</v>
      </c>
      <c r="BS118" s="35">
        <v>850</v>
      </c>
      <c r="BT118" s="70">
        <f>+Tabla1[[#This Row],[Recaudación Vta. Boletos $]]/Tabla1[[#This Row],[Km. Línea (entre cabeceras) en Servicio]]</f>
        <v>29735.542027417028</v>
      </c>
      <c r="BU118" s="71">
        <f>+Tabla1[[#This Row],[Recaudación/Km. Línea (PESOS)]]/CP118</f>
        <v>8162.153667869954</v>
      </c>
      <c r="BV118" s="70">
        <f>+Tabla1[[#This Row],[Recaudación Vta. Boletos $]]/Tabla1[[#This Row],[Trenes Corridos (TC)]]</f>
        <v>376.3786415525114</v>
      </c>
      <c r="BW118" s="71">
        <f>+Tabla1[[#This Row],[Recaudación/Trenes Corridos (PESOS)]]/CP118</f>
        <v>103.31273957687448</v>
      </c>
      <c r="BX118" s="70">
        <f>+Tabla1[[#This Row],[Recaudación Vta. Boletos $]]/Tabla1[[#This Row],[Coches Kilómetro (CK) (5+6+7)]]</f>
        <v>1.1314894226566601</v>
      </c>
      <c r="BY118" s="71">
        <f>+Tabla1[[#This Row],[Recaudación/Coche Kilómetro (PESOS)]]/CP118</f>
        <v>0.31058423393721285</v>
      </c>
      <c r="BZ118" s="72">
        <f>+Tabla1[[#This Row],[Recaudación Vta. Boletos $]]/Tabla1[[#This Row],[PAX Kilómetro]]</f>
        <v>3.2352126461463654E-2</v>
      </c>
      <c r="CA118" s="73">
        <f>+Tabla1[[#This Row],[Recaudación/Pasajeros Kilómetro (PESOS)]]/CP118</f>
        <v>8.8803838657911267E-3</v>
      </c>
      <c r="CB118" s="70">
        <f>+Tabla1[[#This Row],[Recaudación Vta. Boletos $]]/Tabla1[[#This Row],[Personal]]</f>
        <v>1939.4569999999999</v>
      </c>
      <c r="CC118" s="71">
        <f>+Tabla1[[#This Row],[Recaudación/Personal (PESOS)]]/CP118</f>
        <v>532.36446981965901</v>
      </c>
      <c r="CD118" s="35">
        <f>+Tabla1[[#This Row],[Pasajeros Pagos (PAX)]]/Tabla1[[#This Row],[Personal]]</f>
        <v>2827.7529411764708</v>
      </c>
      <c r="CE118" s="74">
        <f>+Tabla1[[#This Row],[Trenes Corridos (TC)]]/Tabla1[[#This Row],[Personal]]</f>
        <v>5.1529411764705886</v>
      </c>
      <c r="CF118" s="35">
        <f>+Tabla1[[#This Row],[Pasajeros Pagos (PAX)]]/Tabla1[[#This Row],[Km. Línea (entre cabeceras) en Servicio]]</f>
        <v>43354.797979797979</v>
      </c>
      <c r="CG118" s="35">
        <f>+Tabla1[[#This Row],[Pasajeros Pagos (PAX)]]/Tabla1[[#This Row],[Cantidad de Estaciones en Servicio]]</f>
        <v>120179.5</v>
      </c>
      <c r="CH118" s="35">
        <f>+Tabla1[[#This Row],[PAX Kilómetro]]/Tabla1[[#This Row],[Km. Línea (entre cabeceras) en Servicio]]</f>
        <v>919121.7171717172</v>
      </c>
      <c r="CI118" s="35">
        <f>+Tabla1[[#This Row],[Coches Kilómetro (CK) (5+6+7)]]/Tabla1[[#This Row],[Km. Línea (entre cabeceras) en Servicio]]</f>
        <v>26280</v>
      </c>
      <c r="CJ118" s="35">
        <f>+[1]!SMar_InfraMR[[#This Row],[Total Coches Remolcados]]</f>
        <v>146</v>
      </c>
      <c r="CK118" s="35">
        <f>+Tabla1[[#This Row],[Pasajeros Pagos (PAX)]]/Tabla1[[#This Row],[Coches en Servicio]]</f>
        <v>16462.945205479453</v>
      </c>
      <c r="CM118" s="12">
        <f>+Tabla1[[#This Row],[PAX x Tren]]</f>
        <v>548.76484018264841</v>
      </c>
      <c r="CN118" s="11">
        <v>0.96756977559241619</v>
      </c>
      <c r="CP118" s="10">
        <v>3.6431</v>
      </c>
      <c r="CQ118" s="67">
        <v>600.38126886046064</v>
      </c>
      <c r="CR118" s="10"/>
      <c r="DF118" s="46">
        <f>+Tabla1[[#This Row],[Trenes Kilómetro (TK) (1+2+3)]]/Tabla1[[#This Row],[Trenes Corridos (TC)]]</f>
        <v>55.44</v>
      </c>
      <c r="EA118" s="2">
        <v>2002</v>
      </c>
      <c r="EB118" s="2" t="s">
        <v>11</v>
      </c>
    </row>
    <row r="119" spans="1:132" ht="12.75" customHeight="1" x14ac:dyDescent="0.2">
      <c r="A119" s="91" t="s">
        <v>209</v>
      </c>
      <c r="B119" s="2" t="s">
        <v>5</v>
      </c>
      <c r="C119" s="94">
        <v>37530</v>
      </c>
      <c r="D119" s="4" t="s">
        <v>253</v>
      </c>
      <c r="E119" s="4" t="s">
        <v>251</v>
      </c>
      <c r="F119" s="4" t="s">
        <v>252</v>
      </c>
      <c r="G119" s="4" t="s">
        <v>112</v>
      </c>
      <c r="H119" s="6">
        <f>Tabla1[[#This Row],[Trenes Corridos (TC)]]*Tabla1[[#This Row],[Km. Línea (entre cabeceras) en Servicio]]</f>
        <v>242550</v>
      </c>
      <c r="K119" s="89">
        <f>+Tabla1[[#This Row],[TK Remolcados (1)]]+Tabla1[[#This Row],[TK Coche Motor (2)]]+Tabla1[[#This Row],[TK Eléctricos (3)]]</f>
        <v>242550</v>
      </c>
      <c r="L119" s="15">
        <f>Tabla1[[#This Row],[Trenes Kilómetro (TK) (1+2+3)]]/K107-1</f>
        <v>-0.19739497339937628</v>
      </c>
      <c r="M119" s="6">
        <f>Tabla1[[#This Row],[TK Remolcados (1)]]</f>
        <v>242550</v>
      </c>
      <c r="N119" s="35">
        <f>Tabla1[[#This Row],[TK Remolcados (1)]]*Tabla1[[#This Row],[Form. Media Trenes Remolcados]]</f>
        <v>1455300</v>
      </c>
      <c r="O119" s="6"/>
      <c r="P119" s="6"/>
      <c r="Q119" s="89">
        <f>Tabla1[[#This Row],[CK Remolcados (5)]]+Tabla1[[#This Row],[CK Coche Motor (6)]]+Tabla1[[#This Row],[CK Eléctricos (7)]]</f>
        <v>1455300</v>
      </c>
      <c r="R119" s="34">
        <f>IFERROR(Tabla1[[#This Row],[Coches Kilómetro (CK) (5+6+7)]]/Q107-1,0)</f>
        <v>-0.19065039334390887</v>
      </c>
      <c r="S119" s="36">
        <v>35.299999999999997</v>
      </c>
      <c r="T119" s="34">
        <f>Tabla1[[#This Row],[Velocidad Comercial Trenes Diésel]]/S107-1</f>
        <v>0</v>
      </c>
      <c r="U119" s="36"/>
      <c r="V119" s="34"/>
      <c r="W119" s="36">
        <v>6</v>
      </c>
      <c r="X119" s="6"/>
      <c r="Y119" s="6"/>
      <c r="Z119" s="35">
        <f>Tabla1[[#This Row],[Form. Media Trenes Remolcados]]*Tabla1[[#This Row],[Asientos Prom. x C. Remolcados]]*Tabla1[[#This Row],[Trenes Corridos (TC)]]</f>
        <v>2520000</v>
      </c>
      <c r="AC119" s="6">
        <v>96</v>
      </c>
      <c r="AF119" s="6">
        <f>+'[2]SM TAB'!$H123</f>
        <v>4540</v>
      </c>
      <c r="AG119" s="6">
        <f>+Tabla1[[#This Row],[Trenes Programados]]-Tabla1[[#This Row],[Trenes Corridos (TC)]]</f>
        <v>165</v>
      </c>
      <c r="AH119" s="89">
        <f>+'[2]SM TAB'!$J123</f>
        <v>4375</v>
      </c>
      <c r="AI119" s="15">
        <f>IFERROR(+Tabla1[[#This Row],[Trenes Corridos (TC)]]/AH107-1,0)</f>
        <v>-0.19739497339937628</v>
      </c>
      <c r="AJ119" s="6">
        <f>+'[2]SM TAB'!$K123</f>
        <v>3900</v>
      </c>
      <c r="AK119" s="6">
        <f>+Tabla1[[#This Row],[Trenes Corridos (TC)]]-Tabla1[[#This Row],[Trenes Puntuales]]</f>
        <v>475</v>
      </c>
      <c r="AL119" s="92">
        <f>Tabla1[[#This Row],[Trenes Puntuales]]/Tabla1[[#This Row],[Trenes Programados]]</f>
        <v>0.8590308370044053</v>
      </c>
      <c r="AM119" s="92">
        <v>0.95</v>
      </c>
      <c r="AN119" s="92" t="str">
        <f>+IF(Tabla1[[#This Row],[Regularidad Absoluta]]&gt;=Tabla1[[#This Row],[RA 95%]],Tabla1[[#This Row],[Regularidad Absoluta]],"")</f>
        <v/>
      </c>
      <c r="AO119" s="92">
        <f>Tabla1[[#This Row],[Trenes Puntuales]]/Tabla1[[#This Row],[Trenes Corridos (TC)]]</f>
        <v>0.89142857142857146</v>
      </c>
      <c r="AP119" s="92">
        <f>Tabla1[[#This Row],[Trenes Corridos (TC)]]/Tabla1[[#This Row],[Trenes Programados]]</f>
        <v>0.96365638766519823</v>
      </c>
      <c r="AQ119" s="92">
        <f>IFERROR(Tabla1[[#This Row],[Regularidad Relativa]]/AO107-1,0)</f>
        <v>-9.731058092938083E-2</v>
      </c>
      <c r="AR119" s="7">
        <f>+'[3]DATOS SM#Bol por Estación'!$AE103</f>
        <v>2536435</v>
      </c>
      <c r="AS119" s="15">
        <f>+Tabla1[[#This Row],[Pasajeros Pagos (PAX)]]/AR107-1</f>
        <v>-0.33963806604413405</v>
      </c>
      <c r="AT119" s="6">
        <f>+Tabla1[[#This Row],[Pasajeros Pagos (PAX)]]/Tabla1[[#This Row],[Indice Dia Habil]]</f>
        <v>92943.752290216202</v>
      </c>
      <c r="AU119" s="15">
        <f>+Tabla1[[#This Row],[PAX Día Habil]]/AT107-1</f>
        <v>-0.34084796332144418</v>
      </c>
      <c r="AV119" s="6">
        <f>+Tabla1[[#This Row],[Pasajeros Pagos (PAX)]]/Tabla1[[#This Row],[Trenes Corridos (TC)]]</f>
        <v>579.75657142857142</v>
      </c>
      <c r="AW119" s="6">
        <f>+Tabla1[[#This Row],[PAX x Tren]]/Tabla1[[#This Row],[Form. Media Trenes Remolcados]]</f>
        <v>96.626095238095232</v>
      </c>
      <c r="AX119" s="15">
        <f>+Tabla1[[#This Row],[PAX x Coche]]/AW107-1</f>
        <v>-0.18408320888149032</v>
      </c>
      <c r="AY119" s="6">
        <v>188</v>
      </c>
      <c r="AZ119" s="9">
        <f>+Tabla1[[#This Row],[PAX Kilómetro]]/Tabla1[[#This Row],[Coches Kilómetro (CK) (5+6+7)]]</f>
        <v>37.123662131519275</v>
      </c>
      <c r="BA119" s="15">
        <f>+Tabla1[[#This Row],[Ocupación Media (PaxKm/CocheKm)]]/AZ107-1</f>
        <v>-0.17084791742250682</v>
      </c>
      <c r="BB119" s="15">
        <f>+Tabla1[[#This Row],[Ocupación Media (PaxKm/CocheKm)]]/Tabla1[[#This Row],[Capacidad x Coche (4xm2)]]</f>
        <v>0.19746628793361318</v>
      </c>
      <c r="BC119" s="15">
        <f>+Tabla1[[#This Row],[% de Ocupación Media PAX]]/BB107-1</f>
        <v>-0.17084791742250682</v>
      </c>
      <c r="BD119" s="35">
        <f>+Tabla1[[#This Row],[Pasajeros Pagos (PAX)]]*Tabla1[[#This Row],[PAX Recorrido Medio]]</f>
        <v>54026065.5</v>
      </c>
      <c r="BE119" s="36">
        <v>21.3</v>
      </c>
      <c r="BF119" s="34">
        <f>+Tabla1[[#This Row],[PAX Recorrido Medio]]/BE107-1</f>
        <v>1.6221374045801484E-2</v>
      </c>
      <c r="BG119" s="35">
        <f>+Tabla1[[#This Row],[Pasajeros Pagos (PAX)]]*CN119</f>
        <v>2373211.2336803637</v>
      </c>
      <c r="BH119" s="123">
        <f t="shared" si="4"/>
        <v>0.19999974767727069</v>
      </c>
      <c r="BI119" s="89">
        <f t="shared" si="3"/>
        <v>3170542.75</v>
      </c>
      <c r="BJ119" s="34">
        <f>+(Tabla1[[#This Row],[Variación % TC]]*0.2)-(Tabla1[[#This Row],[Vaciación % PAX Recorrido Medio]]*0.1)-(Tabla1[[#This Row],[Variación % Ocupación PAX]]*0.5)+(Tabla1[[#This Row],[Variación % RA]]*0.1)+(Tabla1[[#This Row],[Variación % Velocidad Comercial TE]]*0.1)</f>
        <v>3.4591768533859923E-2</v>
      </c>
      <c r="BK119" s="84">
        <v>1720965.4</v>
      </c>
      <c r="BL119" s="10">
        <f>+Tabla1[[#This Row],[Recaudación Vta. Boletos $]]/Tabla1[[#This Row],[Pasajeros Pagos (PAX)]]</f>
        <v>0.67849773402432934</v>
      </c>
      <c r="BM119" s="15">
        <f>+(Tabla1[[#This Row],[Tarifa Media $]]*44)/CQ119</f>
        <v>5.0036367779738612E-2</v>
      </c>
      <c r="BN119" s="47">
        <f>+Tabla1[[#This Row],[Tarifa Media $]]/CP119</f>
        <v>0.18579307593973804</v>
      </c>
      <c r="BO119" s="80">
        <v>27.29</v>
      </c>
      <c r="BP119" s="74">
        <v>55.44</v>
      </c>
      <c r="BQ119" s="74">
        <f>+Tabla1[[#This Row],[Km. Línea (entre cabeceras) en Servicio]]</f>
        <v>55.44</v>
      </c>
      <c r="BR119" s="35">
        <v>20</v>
      </c>
      <c r="BS119" s="35">
        <v>850</v>
      </c>
      <c r="BT119" s="70">
        <f>+Tabla1[[#This Row],[Recaudación Vta. Boletos $]]/Tabla1[[#This Row],[Km. Línea (entre cabeceras) en Servicio]]</f>
        <v>31041.944444444445</v>
      </c>
      <c r="BU119" s="71">
        <f>+Tabla1[[#This Row],[Recaudación/Km. Línea (PESOS)]]/CP119</f>
        <v>8500.2175427707352</v>
      </c>
      <c r="BV119" s="70">
        <f>+Tabla1[[#This Row],[Recaudación Vta. Boletos $]]/Tabla1[[#This Row],[Trenes Corridos (TC)]]</f>
        <v>393.36351999999999</v>
      </c>
      <c r="BW119" s="71">
        <f>+Tabla1[[#This Row],[Recaudación/Trenes Corridos (PESOS)]]/CP119</f>
        <v>107.71475670199075</v>
      </c>
      <c r="BX119" s="70">
        <f>+Tabla1[[#This Row],[Recaudación Vta. Boletos $]]/Tabla1[[#This Row],[Coches Kilómetro (CK) (5+6+7)]]</f>
        <v>1.1825502645502646</v>
      </c>
      <c r="BY119" s="71">
        <f>+Tabla1[[#This Row],[Recaudación/Coche Kilómetro (PESOS)]]/CP119</f>
        <v>0.32381781115317082</v>
      </c>
      <c r="BZ119" s="72">
        <f>+Tabla1[[#This Row],[Recaudación Vta. Boletos $]]/Tabla1[[#This Row],[PAX Kilómetro]]</f>
        <v>3.1854353710062414E-2</v>
      </c>
      <c r="CA119" s="73">
        <f>+Tabla1[[#This Row],[Recaudación/Pasajeros Kilómetro (PESOS)]]/CP119</f>
        <v>8.7226796215839463E-3</v>
      </c>
      <c r="CB119" s="70">
        <f>+Tabla1[[#This Row],[Recaudación Vta. Boletos $]]/Tabla1[[#This Row],[Personal]]</f>
        <v>2024.6651764705882</v>
      </c>
      <c r="CC119" s="71">
        <f>+Tabla1[[#This Row],[Recaudación/Personal (PESOS)]]/CP119</f>
        <v>554.41418890730529</v>
      </c>
      <c r="CD119" s="35">
        <f>+Tabla1[[#This Row],[Pasajeros Pagos (PAX)]]/Tabla1[[#This Row],[Personal]]</f>
        <v>2984.0411764705882</v>
      </c>
      <c r="CE119" s="74">
        <f>+Tabla1[[#This Row],[Trenes Corridos (TC)]]/Tabla1[[#This Row],[Personal]]</f>
        <v>5.1470588235294121</v>
      </c>
      <c r="CF119" s="35">
        <f>+Tabla1[[#This Row],[Pasajeros Pagos (PAX)]]/Tabla1[[#This Row],[Km. Línea (entre cabeceras) en Servicio]]</f>
        <v>45750.992063492064</v>
      </c>
      <c r="CG119" s="35">
        <f>+Tabla1[[#This Row],[Pasajeros Pagos (PAX)]]/Tabla1[[#This Row],[Cantidad de Estaciones en Servicio]]</f>
        <v>126821.75</v>
      </c>
      <c r="CH119" s="35">
        <f>+Tabla1[[#This Row],[PAX Kilómetro]]/Tabla1[[#This Row],[Km. Línea (entre cabeceras) en Servicio]]</f>
        <v>974496.13095238095</v>
      </c>
      <c r="CI119" s="35">
        <f>+Tabla1[[#This Row],[Coches Kilómetro (CK) (5+6+7)]]/Tabla1[[#This Row],[Km. Línea (entre cabeceras) en Servicio]]</f>
        <v>26250</v>
      </c>
      <c r="CJ119" s="35">
        <f>+[1]!SMar_InfraMR[[#This Row],[Total Coches Remolcados]]</f>
        <v>146</v>
      </c>
      <c r="CK119" s="35">
        <f>+Tabla1[[#This Row],[Pasajeros Pagos (PAX)]]/Tabla1[[#This Row],[Coches en Servicio]]</f>
        <v>17372.842465753423</v>
      </c>
      <c r="CM119" s="12">
        <f>+Tabla1[[#This Row],[PAX x Tren]]</f>
        <v>579.75657142857142</v>
      </c>
      <c r="CN119" s="11">
        <v>0.93564835435576466</v>
      </c>
      <c r="CP119" s="10">
        <v>3.6518999999999999</v>
      </c>
      <c r="CQ119" s="67">
        <v>596.64403356550849</v>
      </c>
      <c r="CR119" s="10"/>
      <c r="DF119" s="46">
        <f>+Tabla1[[#This Row],[Trenes Kilómetro (TK) (1+2+3)]]/Tabla1[[#This Row],[Trenes Corridos (TC)]]</f>
        <v>55.44</v>
      </c>
      <c r="EA119" s="2">
        <v>2002</v>
      </c>
      <c r="EB119" s="2" t="s">
        <v>5</v>
      </c>
    </row>
    <row r="120" spans="1:132" ht="12.75" customHeight="1" x14ac:dyDescent="0.2">
      <c r="A120" s="91" t="s">
        <v>209</v>
      </c>
      <c r="B120" s="2" t="s">
        <v>6</v>
      </c>
      <c r="C120" s="94">
        <v>37561</v>
      </c>
      <c r="D120" s="4" t="s">
        <v>253</v>
      </c>
      <c r="E120" s="4" t="s">
        <v>251</v>
      </c>
      <c r="F120" s="4" t="s">
        <v>252</v>
      </c>
      <c r="G120" s="4" t="s">
        <v>112</v>
      </c>
      <c r="H120" s="6">
        <f>Tabla1[[#This Row],[Trenes Corridos (TC)]]*Tabla1[[#This Row],[Km. Línea (entre cabeceras) en Servicio]]</f>
        <v>241441.19999999998</v>
      </c>
      <c r="K120" s="89">
        <f>+Tabla1[[#This Row],[TK Remolcados (1)]]+Tabla1[[#This Row],[TK Coche Motor (2)]]+Tabla1[[#This Row],[TK Eléctricos (3)]]</f>
        <v>241441.19999999998</v>
      </c>
      <c r="L120" s="15">
        <f>Tabla1[[#This Row],[Trenes Kilómetro (TK) (1+2+3)]]/K108-1</f>
        <v>-0.17393778452200304</v>
      </c>
      <c r="M120" s="6">
        <f>Tabla1[[#This Row],[TK Remolcados (1)]]</f>
        <v>241441.19999999998</v>
      </c>
      <c r="N120" s="35">
        <f>Tabla1[[#This Row],[TK Remolcados (1)]]*Tabla1[[#This Row],[Form. Media Trenes Remolcados]]</f>
        <v>1448647.2</v>
      </c>
      <c r="O120" s="6"/>
      <c r="P120" s="6"/>
      <c r="Q120" s="89">
        <f>Tabla1[[#This Row],[CK Remolcados (5)]]+Tabla1[[#This Row],[CK Coche Motor (6)]]+Tabla1[[#This Row],[CK Eléctricos (7)]]</f>
        <v>1448647.2</v>
      </c>
      <c r="R120" s="34">
        <f>IFERROR(Tabla1[[#This Row],[Coches Kilómetro (CK) (5+6+7)]]/Q108-1,0)</f>
        <v>-0.16699608523227194</v>
      </c>
      <c r="S120" s="36">
        <v>35.299999999999997</v>
      </c>
      <c r="T120" s="34">
        <f>Tabla1[[#This Row],[Velocidad Comercial Trenes Diésel]]/S108-1</f>
        <v>2.8409090909089496E-3</v>
      </c>
      <c r="U120" s="36"/>
      <c r="V120" s="34"/>
      <c r="W120" s="36">
        <v>6</v>
      </c>
      <c r="X120" s="6"/>
      <c r="Y120" s="6"/>
      <c r="Z120" s="35">
        <f>Tabla1[[#This Row],[Form. Media Trenes Remolcados]]*Tabla1[[#This Row],[Asientos Prom. x C. Remolcados]]*Tabla1[[#This Row],[Trenes Corridos (TC)]]</f>
        <v>2508480</v>
      </c>
      <c r="AC120" s="6">
        <v>96</v>
      </c>
      <c r="AF120" s="6">
        <f>+'[2]SM TAB'!$H124</f>
        <v>4433</v>
      </c>
      <c r="AG120" s="6">
        <f>+Tabla1[[#This Row],[Trenes Programados]]-Tabla1[[#This Row],[Trenes Corridos (TC)]]</f>
        <v>78</v>
      </c>
      <c r="AH120" s="89">
        <f>+'[2]SM TAB'!$J124</f>
        <v>4355</v>
      </c>
      <c r="AI120" s="15">
        <f>IFERROR(+Tabla1[[#This Row],[Trenes Corridos (TC)]]/AH108-1,0)</f>
        <v>-0.17393778452200304</v>
      </c>
      <c r="AJ120" s="6">
        <f>+'[2]SM TAB'!$K124</f>
        <v>4032</v>
      </c>
      <c r="AK120" s="6">
        <f>+Tabla1[[#This Row],[Trenes Corridos (TC)]]-Tabla1[[#This Row],[Trenes Puntuales]]</f>
        <v>323</v>
      </c>
      <c r="AL120" s="92">
        <f>Tabla1[[#This Row],[Trenes Puntuales]]/Tabla1[[#This Row],[Trenes Programados]]</f>
        <v>0.90954207083239347</v>
      </c>
      <c r="AM120" s="92">
        <v>0.95</v>
      </c>
      <c r="AN120" s="92" t="str">
        <f>+IF(Tabla1[[#This Row],[Regularidad Absoluta]]&gt;=Tabla1[[#This Row],[RA 95%]],Tabla1[[#This Row],[Regularidad Absoluta]],"")</f>
        <v/>
      </c>
      <c r="AO120" s="92">
        <f>Tabla1[[#This Row],[Trenes Puntuales]]/Tabla1[[#This Row],[Trenes Corridos (TC)]]</f>
        <v>0.92583237657864526</v>
      </c>
      <c r="AP120" s="92">
        <f>Tabla1[[#This Row],[Trenes Corridos (TC)]]/Tabla1[[#This Row],[Trenes Programados]]</f>
        <v>0.98240469208211145</v>
      </c>
      <c r="AQ120" s="92">
        <f>IFERROR(Tabla1[[#This Row],[Regularidad Relativa]]/AO108-1,0)</f>
        <v>-5.205121590160855E-2</v>
      </c>
      <c r="AR120" s="7">
        <f>+'[3]DATOS SM#Bol por Estación'!$AE104</f>
        <v>2783928</v>
      </c>
      <c r="AS120" s="15">
        <f>+Tabla1[[#This Row],[Pasajeros Pagos (PAX)]]/AR108-1</f>
        <v>-0.26132518081284983</v>
      </c>
      <c r="AT120" s="6">
        <f>+Tabla1[[#This Row],[Pasajeros Pagos (PAX)]]/Tabla1[[#This Row],[Indice Dia Habil]]</f>
        <v>105014.25877027537</v>
      </c>
      <c r="AU120" s="15">
        <f>+Tabla1[[#This Row],[PAX Día Habil]]/AT108-1</f>
        <v>-0.25435917912304273</v>
      </c>
      <c r="AV120" s="6">
        <f>+Tabla1[[#This Row],[Pasajeros Pagos (PAX)]]/Tabla1[[#This Row],[Trenes Corridos (TC)]]</f>
        <v>639.24867967853038</v>
      </c>
      <c r="AW120" s="6">
        <f>+Tabla1[[#This Row],[PAX x Tren]]/Tabla1[[#This Row],[Form. Media Trenes Remolcados]]</f>
        <v>106.5414466130884</v>
      </c>
      <c r="AX120" s="15">
        <f>+Tabla1[[#This Row],[PAX x Coche]]/AW108-1</f>
        <v>-0.1132396785996862</v>
      </c>
      <c r="AY120" s="6">
        <v>188</v>
      </c>
      <c r="AZ120" s="9">
        <f>+Tabla1[[#This Row],[PAX Kilómetro]]/Tabla1[[#This Row],[Coches Kilómetro (CK) (5+6+7)]]</f>
        <v>41.701828851082588</v>
      </c>
      <c r="BA120" s="15">
        <f>+Tabla1[[#This Row],[Ocupación Media (PaxKm/CocheKm)]]/AZ108-1</f>
        <v>-8.8023745289724564E-2</v>
      </c>
      <c r="BB120" s="15">
        <f>+Tabla1[[#This Row],[Ocupación Media (PaxKm/CocheKm)]]/Tabla1[[#This Row],[Capacidad x Coche (4xm2)]]</f>
        <v>0.22181823856958824</v>
      </c>
      <c r="BC120" s="15">
        <f>+Tabla1[[#This Row],[% de Ocupación Media PAX]]/BB108-1</f>
        <v>-8.8023745289724564E-2</v>
      </c>
      <c r="BD120" s="35">
        <f>+Tabla1[[#This Row],[Pasajeros Pagos (PAX)]]*Tabla1[[#This Row],[PAX Recorrido Medio]]</f>
        <v>60411237.600000001</v>
      </c>
      <c r="BE120" s="36">
        <v>21.7</v>
      </c>
      <c r="BF120" s="34">
        <f>+Tabla1[[#This Row],[PAX Recorrido Medio]]/BE108-1</f>
        <v>2.8436018957345821E-2</v>
      </c>
      <c r="BG120" s="35">
        <f>+Tabla1[[#This Row],[Pasajeros Pagos (PAX)]]*CN120</f>
        <v>2662845.3676570803</v>
      </c>
      <c r="BH120" s="123">
        <f t="shared" si="4"/>
        <v>0.199999770108931</v>
      </c>
      <c r="BI120" s="89">
        <f t="shared" si="3"/>
        <v>3479909</v>
      </c>
      <c r="BJ120" s="34">
        <f>+(Tabla1[[#This Row],[Variación % TC]]*0.2)-(Tabla1[[#This Row],[Vaciación % PAX Recorrido Medio]]*0.1)-(Tabla1[[#This Row],[Variación % Ocupación PAX]]*0.5)+(Tabla1[[#This Row],[Variación % RA]]*0.1)+(Tabla1[[#This Row],[Variación % Velocidad Comercial TE]]*0.1)</f>
        <v>1.1755922545662349E-3</v>
      </c>
      <c r="BK120" s="84">
        <v>1766333.75</v>
      </c>
      <c r="BL120" s="10">
        <f>+Tabla1[[#This Row],[Recaudación Vta. Boletos $]]/Tabla1[[#This Row],[Pasajeros Pagos (PAX)]]</f>
        <v>0.63447537077108318</v>
      </c>
      <c r="BM120" s="15">
        <f>+(Tabla1[[#This Row],[Tarifa Media $]]*44)/CQ120</f>
        <v>4.6633518398649793E-2</v>
      </c>
      <c r="BN120" s="47">
        <f>+Tabla1[[#This Row],[Tarifa Media $]]/CP120</f>
        <v>0.17996238109005083</v>
      </c>
      <c r="BO120" s="80">
        <v>26.51</v>
      </c>
      <c r="BP120" s="74">
        <v>55.44</v>
      </c>
      <c r="BQ120" s="74">
        <f>+Tabla1[[#This Row],[Km. Línea (entre cabeceras) en Servicio]]</f>
        <v>55.44</v>
      </c>
      <c r="BR120" s="35">
        <v>20</v>
      </c>
      <c r="BS120" s="35">
        <v>850</v>
      </c>
      <c r="BT120" s="70">
        <f>+Tabla1[[#This Row],[Recaudación Vta. Boletos $]]/Tabla1[[#This Row],[Km. Línea (entre cabeceras) en Servicio]]</f>
        <v>31860.276875901876</v>
      </c>
      <c r="BU120" s="71">
        <f>+Tabla1[[#This Row],[Recaudación/Km. Línea (PESOS)]]/CP120</f>
        <v>9036.8382334643393</v>
      </c>
      <c r="BV120" s="70">
        <f>+Tabla1[[#This Row],[Recaudación Vta. Boletos $]]/Tabla1[[#This Row],[Trenes Corridos (TC)]]</f>
        <v>405.58754305396099</v>
      </c>
      <c r="BW120" s="71">
        <f>+Tabla1[[#This Row],[Recaudación/Trenes Corridos (PESOS)]]/CP120</f>
        <v>115.04071450361953</v>
      </c>
      <c r="BX120" s="70">
        <f>+Tabla1[[#This Row],[Recaudación Vta. Boletos $]]/Tabla1[[#This Row],[Coches Kilómetro (CK) (5+6+7)]]</f>
        <v>1.2192987706047409</v>
      </c>
      <c r="BY120" s="71">
        <f>+Tabla1[[#This Row],[Recaudación/Coche Kilómetro (PESOS)]]/CP120</f>
        <v>0.34584149381800006</v>
      </c>
      <c r="BZ120" s="72">
        <f>+Tabla1[[#This Row],[Recaudación Vta. Boletos $]]/Tabla1[[#This Row],[PAX Kilómetro]]</f>
        <v>2.923849634889784E-2</v>
      </c>
      <c r="CA120" s="73">
        <f>+Tabla1[[#This Row],[Recaudación/Pasajeros Kilómetro (PESOS)]]/CP120</f>
        <v>8.2931972852557986E-3</v>
      </c>
      <c r="CB120" s="70">
        <f>+Tabla1[[#This Row],[Recaudación Vta. Boletos $]]/Tabla1[[#This Row],[Personal]]</f>
        <v>2078.0397058823528</v>
      </c>
      <c r="CC120" s="71">
        <f>+Tabla1[[#This Row],[Recaudación/Personal (PESOS)]]/CP120</f>
        <v>589.41448430972116</v>
      </c>
      <c r="CD120" s="35">
        <f>+Tabla1[[#This Row],[Pasajeros Pagos (PAX)]]/Tabla1[[#This Row],[Personal]]</f>
        <v>3275.2094117647057</v>
      </c>
      <c r="CE120" s="74">
        <f>+Tabla1[[#This Row],[Trenes Corridos (TC)]]/Tabla1[[#This Row],[Personal]]</f>
        <v>5.1235294117647054</v>
      </c>
      <c r="CF120" s="35">
        <f>+Tabla1[[#This Row],[Pasajeros Pagos (PAX)]]/Tabla1[[#This Row],[Km. Línea (entre cabeceras) en Servicio]]</f>
        <v>50215.15151515152</v>
      </c>
      <c r="CG120" s="35">
        <f>+Tabla1[[#This Row],[Pasajeros Pagos (PAX)]]/Tabla1[[#This Row],[Cantidad de Estaciones en Servicio]]</f>
        <v>139196.4</v>
      </c>
      <c r="CH120" s="35">
        <f>+Tabla1[[#This Row],[PAX Kilómetro]]/Tabla1[[#This Row],[Km. Línea (entre cabeceras) en Servicio]]</f>
        <v>1089668.7878787878</v>
      </c>
      <c r="CI120" s="35">
        <f>+Tabla1[[#This Row],[Coches Kilómetro (CK) (5+6+7)]]/Tabla1[[#This Row],[Km. Línea (entre cabeceras) en Servicio]]</f>
        <v>26130</v>
      </c>
      <c r="CJ120" s="35">
        <f>+[1]!SMar_InfraMR[[#This Row],[Total Coches Remolcados]]</f>
        <v>146</v>
      </c>
      <c r="CK120" s="35">
        <f>+Tabla1[[#This Row],[Pasajeros Pagos (PAX)]]/Tabla1[[#This Row],[Coches en Servicio]]</f>
        <v>19068</v>
      </c>
      <c r="CM120" s="12">
        <f>+Tabla1[[#This Row],[PAX x Tren]]</f>
        <v>639.24867967853038</v>
      </c>
      <c r="CN120" s="11">
        <v>0.95650655033358634</v>
      </c>
      <c r="CP120" s="10">
        <v>3.5255999999999998</v>
      </c>
      <c r="CQ120" s="67">
        <v>598.64486473608986</v>
      </c>
      <c r="CR120" s="10"/>
      <c r="DF120" s="46">
        <f>+Tabla1[[#This Row],[Trenes Kilómetro (TK) (1+2+3)]]/Tabla1[[#This Row],[Trenes Corridos (TC)]]</f>
        <v>55.44</v>
      </c>
      <c r="EA120" s="2">
        <v>2002</v>
      </c>
      <c r="EB120" s="2" t="s">
        <v>6</v>
      </c>
    </row>
    <row r="121" spans="1:132" ht="12.75" customHeight="1" x14ac:dyDescent="0.2">
      <c r="A121" s="91" t="s">
        <v>209</v>
      </c>
      <c r="B121" s="2" t="s">
        <v>7</v>
      </c>
      <c r="C121" s="94">
        <v>37591</v>
      </c>
      <c r="D121" s="4" t="s">
        <v>253</v>
      </c>
      <c r="E121" s="4" t="s">
        <v>251</v>
      </c>
      <c r="F121" s="4" t="s">
        <v>252</v>
      </c>
      <c r="G121" s="4" t="s">
        <v>112</v>
      </c>
      <c r="H121" s="6">
        <f>Tabla1[[#This Row],[Trenes Corridos (TC)]]*Tabla1[[#This Row],[Km. Línea (entre cabeceras) en Servicio]]</f>
        <v>241385.75999999998</v>
      </c>
      <c r="K121" s="89">
        <f>+Tabla1[[#This Row],[TK Remolcados (1)]]+Tabla1[[#This Row],[TK Coche Motor (2)]]+Tabla1[[#This Row],[TK Eléctricos (3)]]</f>
        <v>241385.75999999998</v>
      </c>
      <c r="L121" s="15">
        <f>Tabla1[[#This Row],[Trenes Kilómetro (TK) (1+2+3)]]/K109-1</f>
        <v>-7.8908398561455484E-2</v>
      </c>
      <c r="M121" s="6">
        <f>Tabla1[[#This Row],[TK Remolcados (1)]]</f>
        <v>241385.75999999998</v>
      </c>
      <c r="N121" s="35">
        <f>Tabla1[[#This Row],[TK Remolcados (1)]]*Tabla1[[#This Row],[Form. Media Trenes Remolcados]]</f>
        <v>1448314.5599999998</v>
      </c>
      <c r="O121" s="6"/>
      <c r="P121" s="6"/>
      <c r="Q121" s="89">
        <f>Tabla1[[#This Row],[CK Remolcados (5)]]+Tabla1[[#This Row],[CK Coche Motor (6)]]+Tabla1[[#This Row],[CK Eléctricos (7)]]</f>
        <v>1448314.5599999998</v>
      </c>
      <c r="R121" s="34">
        <f>IFERROR(Tabla1[[#This Row],[Coches Kilómetro (CK) (5+6+7)]]/Q109-1,0)</f>
        <v>-6.9604442991369253E-2</v>
      </c>
      <c r="S121" s="36">
        <v>35.299999999999997</v>
      </c>
      <c r="T121" s="34">
        <f>Tabla1[[#This Row],[Velocidad Comercial Trenes Diésel]]/S109-1</f>
        <v>2.8409090909089496E-3</v>
      </c>
      <c r="U121" s="36"/>
      <c r="V121" s="34"/>
      <c r="W121" s="36">
        <v>6</v>
      </c>
      <c r="X121" s="6"/>
      <c r="Y121" s="6"/>
      <c r="Z121" s="35">
        <f>Tabla1[[#This Row],[Form. Media Trenes Remolcados]]*Tabla1[[#This Row],[Asientos Prom. x C. Remolcados]]*Tabla1[[#This Row],[Trenes Corridos (TC)]]</f>
        <v>2507904</v>
      </c>
      <c r="AC121" s="6">
        <v>96</v>
      </c>
      <c r="AF121" s="6">
        <f>+'[2]SM TAB'!$H125</f>
        <v>4462</v>
      </c>
      <c r="AG121" s="6">
        <f>+Tabla1[[#This Row],[Trenes Programados]]-Tabla1[[#This Row],[Trenes Corridos (TC)]]</f>
        <v>108</v>
      </c>
      <c r="AH121" s="89">
        <f>+'[2]SM TAB'!$J125</f>
        <v>4354</v>
      </c>
      <c r="AI121" s="15">
        <f>IFERROR(+Tabla1[[#This Row],[Trenes Corridos (TC)]]/AH109-1,0)</f>
        <v>-7.8908398561455484E-2</v>
      </c>
      <c r="AJ121" s="6">
        <f>+'[2]SM TAB'!$K125</f>
        <v>3993</v>
      </c>
      <c r="AK121" s="6">
        <f>+Tabla1[[#This Row],[Trenes Corridos (TC)]]-Tabla1[[#This Row],[Trenes Puntuales]]</f>
        <v>361</v>
      </c>
      <c r="AL121" s="92">
        <f>Tabla1[[#This Row],[Trenes Puntuales]]/Tabla1[[#This Row],[Trenes Programados]]</f>
        <v>0.89489018377409235</v>
      </c>
      <c r="AM121" s="92">
        <v>0.95</v>
      </c>
      <c r="AN121" s="92" t="str">
        <f>+IF(Tabla1[[#This Row],[Regularidad Absoluta]]&gt;=Tabla1[[#This Row],[RA 95%]],Tabla1[[#This Row],[Regularidad Absoluta]],"")</f>
        <v/>
      </c>
      <c r="AO121" s="92">
        <f>Tabla1[[#This Row],[Trenes Puntuales]]/Tabla1[[#This Row],[Trenes Corridos (TC)]]</f>
        <v>0.91708773541570965</v>
      </c>
      <c r="AP121" s="92">
        <f>Tabla1[[#This Row],[Trenes Corridos (TC)]]/Tabla1[[#This Row],[Trenes Programados]]</f>
        <v>0.97579560735096371</v>
      </c>
      <c r="AQ121" s="92">
        <f>IFERROR(Tabla1[[#This Row],[Regularidad Relativa]]/AO109-1,0)</f>
        <v>-5.9432908372736071E-2</v>
      </c>
      <c r="AR121" s="7">
        <f>+'[3]DATOS SM#Bol por Estación'!$AE105</f>
        <v>2740521</v>
      </c>
      <c r="AS121" s="15">
        <f>+Tabla1[[#This Row],[Pasajeros Pagos (PAX)]]/AR109-1</f>
        <v>-8.9901319558254311E-2</v>
      </c>
      <c r="AT121" s="6">
        <f>+Tabla1[[#This Row],[Pasajeros Pagos (PAX)]]/Tabla1[[#This Row],[Indice Dia Habil]]</f>
        <v>104600.03816793894</v>
      </c>
      <c r="AU121" s="15">
        <f>+Tabla1[[#This Row],[PAX Día Habil]]/AT109-1</f>
        <v>-0.11004854225505623</v>
      </c>
      <c r="AV121" s="6">
        <f>+Tabla1[[#This Row],[Pasajeros Pagos (PAX)]]/Tabla1[[#This Row],[Trenes Corridos (TC)]]</f>
        <v>629.42604501607718</v>
      </c>
      <c r="AW121" s="6">
        <f>+Tabla1[[#This Row],[PAX x Tren]]/Tabla1[[#This Row],[Form. Media Trenes Remolcados]]</f>
        <v>104.90434083601286</v>
      </c>
      <c r="AX121" s="15">
        <f>+Tabla1[[#This Row],[PAX x Coche]]/AW109-1</f>
        <v>-2.1815319746520179E-2</v>
      </c>
      <c r="AY121" s="6">
        <v>188</v>
      </c>
      <c r="AZ121" s="9">
        <f>+Tabla1[[#This Row],[PAX Kilómetro]]/Tabla1[[#This Row],[Coches Kilómetro (CK) (5+6+7)]]</f>
        <v>41.061042498944431</v>
      </c>
      <c r="BA121" s="15">
        <f>+Tabla1[[#This Row],[Ocupación Media (PaxKm/CocheKm)]]/AZ109-1</f>
        <v>-6.3052911956162916E-4</v>
      </c>
      <c r="BB121" s="15">
        <f>+Tabla1[[#This Row],[Ocupación Media (PaxKm/CocheKm)]]/Tabla1[[#This Row],[Capacidad x Coche (4xm2)]]</f>
        <v>0.21840980052630016</v>
      </c>
      <c r="BC121" s="15">
        <f>+Tabla1[[#This Row],[% de Ocupación Media PAX]]/BB109-1</f>
        <v>-6.3052911956174018E-4</v>
      </c>
      <c r="BD121" s="35">
        <f>+Tabla1[[#This Row],[Pasajeros Pagos (PAX)]]*Tabla1[[#This Row],[PAX Recorrido Medio]]</f>
        <v>59469305.699999996</v>
      </c>
      <c r="BE121" s="36">
        <v>21.7</v>
      </c>
      <c r="BF121" s="34">
        <f>+Tabla1[[#This Row],[PAX Recorrido Medio]]/BE109-1</f>
        <v>2.1657250470809908E-2</v>
      </c>
      <c r="BG121" s="35">
        <f>+Tabla1[[#This Row],[Pasajeros Pagos (PAX)]]*CN121</f>
        <v>2680359.071427193</v>
      </c>
      <c r="BH121" s="123">
        <f>(+AR121/BI121-1)*-1</f>
        <v>0.19999976646769468</v>
      </c>
      <c r="BI121" s="89">
        <f t="shared" si="3"/>
        <v>3425650.25</v>
      </c>
      <c r="BJ121" s="34">
        <f>+(Tabla1[[#This Row],[Variación % TC]]*0.2)-(Tabla1[[#This Row],[Vaciación % PAX Recorrido Medio]]*0.1)-(Tabla1[[#This Row],[Variación % Ocupación PAX]]*0.5)+(Tabla1[[#This Row],[Variación % RA]]*0.1)+(Tabla1[[#This Row],[Variación % Velocidad Comercial TE]]*0.1)</f>
        <v>-2.3575431036864828E-2</v>
      </c>
      <c r="BK121" s="84">
        <v>1787448.7</v>
      </c>
      <c r="BL121" s="10">
        <f>+Tabla1[[#This Row],[Recaudación Vta. Boletos $]]/Tabla1[[#This Row],[Pasajeros Pagos (PAX)]]</f>
        <v>0.65222952132094592</v>
      </c>
      <c r="BM121" s="15">
        <f>+(Tabla1[[#This Row],[Tarifa Media $]]*44)/CQ121</f>
        <v>4.7778747327577212E-2</v>
      </c>
      <c r="BN121" s="47">
        <f>+Tabla1[[#This Row],[Tarifa Media $]]/CP121</f>
        <v>0.18687454051943897</v>
      </c>
      <c r="BO121" s="80">
        <v>26.2</v>
      </c>
      <c r="BP121" s="74">
        <v>55.44</v>
      </c>
      <c r="BQ121" s="74">
        <f>+Tabla1[[#This Row],[Km. Línea (entre cabeceras) en Servicio]]</f>
        <v>55.44</v>
      </c>
      <c r="BR121" s="35">
        <v>20</v>
      </c>
      <c r="BS121" s="35">
        <v>850</v>
      </c>
      <c r="BT121" s="70">
        <f>+Tabla1[[#This Row],[Recaudación Vta. Boletos $]]/Tabla1[[#This Row],[Km. Línea (entre cabeceras) en Servicio]]</f>
        <v>32241.13816738817</v>
      </c>
      <c r="BU121" s="71">
        <f>+Tabla1[[#This Row],[Recaudación/Km. Línea (PESOS)]]/CP121</f>
        <v>9237.6190955785241</v>
      </c>
      <c r="BV121" s="70">
        <f>+Tabla1[[#This Row],[Recaudación Vta. Boletos $]]/Tabla1[[#This Row],[Trenes Corridos (TC)]]</f>
        <v>410.53024804777215</v>
      </c>
      <c r="BW121" s="71">
        <f>+Tabla1[[#This Row],[Recaudación/Trenes Corridos (PESOS)]]/CP121</f>
        <v>117.62370295334712</v>
      </c>
      <c r="BX121" s="70">
        <f>+Tabla1[[#This Row],[Recaudación Vta. Boletos $]]/Tabla1[[#This Row],[Coches Kilómetro (CK) (5+6+7)]]</f>
        <v>1.2341577923514075</v>
      </c>
      <c r="BY121" s="71">
        <f>+Tabla1[[#This Row],[Recaudación/Coche Kilómetro (PESOS)]]/CP121</f>
        <v>0.35360661061011045</v>
      </c>
      <c r="BZ121" s="72">
        <f>+Tabla1[[#This Row],[Recaudación Vta. Boletos $]]/Tabla1[[#This Row],[PAX Kilómetro]]</f>
        <v>3.0056659968707187E-2</v>
      </c>
      <c r="CA121" s="73">
        <f>+Tabla1[[#This Row],[Recaudación/Pasajeros Kilómetro (PESOS)]]/CP121</f>
        <v>8.6117299778543308E-3</v>
      </c>
      <c r="CB121" s="70">
        <f>+Tabla1[[#This Row],[Recaudación Vta. Boletos $]]/Tabla1[[#This Row],[Personal]]</f>
        <v>2102.8808235294118</v>
      </c>
      <c r="CC121" s="71">
        <f>+Tabla1[[#This Row],[Recaudación/Personal (PESOS)]]/CP121</f>
        <v>602.5101207751452</v>
      </c>
      <c r="CD121" s="35">
        <f>+Tabla1[[#This Row],[Pasajeros Pagos (PAX)]]/Tabla1[[#This Row],[Personal]]</f>
        <v>3224.1423529411763</v>
      </c>
      <c r="CE121" s="74">
        <f>+Tabla1[[#This Row],[Trenes Corridos (TC)]]/Tabla1[[#This Row],[Personal]]</f>
        <v>5.1223529411764703</v>
      </c>
      <c r="CF121" s="35">
        <f>+Tabla1[[#This Row],[Pasajeros Pagos (PAX)]]/Tabla1[[#This Row],[Km. Línea (entre cabeceras) en Servicio]]</f>
        <v>49432.196969696968</v>
      </c>
      <c r="CG121" s="35">
        <f>+Tabla1[[#This Row],[Pasajeros Pagos (PAX)]]/Tabla1[[#This Row],[Cantidad de Estaciones en Servicio]]</f>
        <v>137026.04999999999</v>
      </c>
      <c r="CH121" s="35">
        <f>+Tabla1[[#This Row],[PAX Kilómetro]]/Tabla1[[#This Row],[Km. Línea (entre cabeceras) en Servicio]]</f>
        <v>1072678.6742424243</v>
      </c>
      <c r="CI121" s="35">
        <f>+Tabla1[[#This Row],[Coches Kilómetro (CK) (5+6+7)]]/Tabla1[[#This Row],[Km. Línea (entre cabeceras) en Servicio]]</f>
        <v>26123.999999999996</v>
      </c>
      <c r="CJ121" s="35">
        <f>+[1]!SMar_InfraMR[[#This Row],[Total Coches Remolcados]]</f>
        <v>146</v>
      </c>
      <c r="CK121" s="35">
        <f>+Tabla1[[#This Row],[Pasajeros Pagos (PAX)]]/Tabla1[[#This Row],[Coches en Servicio]]</f>
        <v>18770.691780821919</v>
      </c>
      <c r="CM121" s="12">
        <f>+Tabla1[[#This Row],[PAX x Tren]]</f>
        <v>629.42604501607718</v>
      </c>
      <c r="CN121" s="11">
        <v>0.97804726598599068</v>
      </c>
      <c r="CP121" s="10">
        <v>3.4902000000000002</v>
      </c>
      <c r="CQ121" s="67">
        <v>600.64569590667122</v>
      </c>
      <c r="CR121" s="10"/>
      <c r="DF121" s="46">
        <f>+Tabla1[[#This Row],[Trenes Kilómetro (TK) (1+2+3)]]/Tabla1[[#This Row],[Trenes Corridos (TC)]]</f>
        <v>55.44</v>
      </c>
      <c r="EA121" s="2">
        <v>2002</v>
      </c>
      <c r="EB121" s="2" t="s">
        <v>7</v>
      </c>
    </row>
    <row r="122" spans="1:132" ht="12.75" customHeight="1" x14ac:dyDescent="0.2">
      <c r="A122" s="91" t="s">
        <v>210</v>
      </c>
      <c r="B122" s="2" t="s">
        <v>8</v>
      </c>
      <c r="C122" s="94">
        <v>37622</v>
      </c>
      <c r="D122" s="4" t="s">
        <v>253</v>
      </c>
      <c r="E122" s="4" t="s">
        <v>251</v>
      </c>
      <c r="F122" s="4" t="s">
        <v>252</v>
      </c>
      <c r="G122" s="4" t="s">
        <v>112</v>
      </c>
      <c r="H122" s="6">
        <f>Tabla1[[#This Row],[Trenes Corridos (TC)]]*Tabla1[[#This Row],[Km. Línea (entre cabeceras) en Servicio]]</f>
        <v>246375.36</v>
      </c>
      <c r="K122" s="89">
        <f>+Tabla1[[#This Row],[TK Remolcados (1)]]+Tabla1[[#This Row],[TK Coche Motor (2)]]+Tabla1[[#This Row],[TK Eléctricos (3)]]</f>
        <v>246375.36</v>
      </c>
      <c r="L122" s="15">
        <f>Tabla1[[#This Row],[Trenes Kilómetro (TK) (1+2+3)]]/K110-1</f>
        <v>-0.17916512744735869</v>
      </c>
      <c r="M122" s="6">
        <f>Tabla1[[#This Row],[TK Remolcados (1)]]</f>
        <v>246375.36</v>
      </c>
      <c r="N122" s="35">
        <f>Tabla1[[#This Row],[TK Remolcados (1)]]*Tabla1[[#This Row],[Form. Media Trenes Remolcados]]</f>
        <v>1478252.16</v>
      </c>
      <c r="O122" s="6"/>
      <c r="P122" s="6"/>
      <c r="Q122" s="89">
        <f>Tabla1[[#This Row],[CK Remolcados (5)]]+Tabla1[[#This Row],[CK Coche Motor (6)]]+Tabla1[[#This Row],[CK Eléctricos (7)]]</f>
        <v>1478252.16</v>
      </c>
      <c r="R122" s="34">
        <f>IFERROR(Tabla1[[#This Row],[Coches Kilómetro (CK) (5+6+7)]]/Q110-1,0)</f>
        <v>-0.17916512744735869</v>
      </c>
      <c r="S122" s="36">
        <v>35.299999999999997</v>
      </c>
      <c r="T122" s="34">
        <f>Tabla1[[#This Row],[Velocidad Comercial Trenes Diésel]]/S110-1</f>
        <v>0</v>
      </c>
      <c r="U122" s="36"/>
      <c r="V122" s="34"/>
      <c r="W122" s="36">
        <v>6</v>
      </c>
      <c r="X122" s="6"/>
      <c r="Y122" s="6"/>
      <c r="Z122" s="35">
        <f>Tabla1[[#This Row],[Form. Media Trenes Remolcados]]*Tabla1[[#This Row],[Asientos Prom. x C. Remolcados]]*Tabla1[[#This Row],[Trenes Corridos (TC)]]</f>
        <v>2559744</v>
      </c>
      <c r="AC122" s="6">
        <v>96</v>
      </c>
      <c r="AF122" s="6">
        <f>+'[2]SM TAB'!$H126</f>
        <v>4540</v>
      </c>
      <c r="AG122" s="6">
        <f>+Tabla1[[#This Row],[Trenes Programados]]-Tabla1[[#This Row],[Trenes Corridos (TC)]]</f>
        <v>96</v>
      </c>
      <c r="AH122" s="89">
        <f>+'[2]SM TAB'!$J126</f>
        <v>4444</v>
      </c>
      <c r="AI122" s="15">
        <f>IFERROR(+Tabla1[[#This Row],[Trenes Corridos (TC)]]/AH110-1,0)</f>
        <v>-0.17916512744735869</v>
      </c>
      <c r="AJ122" s="6">
        <f>+'[2]SM TAB'!$K126</f>
        <v>4153</v>
      </c>
      <c r="AK122" s="6">
        <f>+Tabla1[[#This Row],[Trenes Corridos (TC)]]-Tabla1[[#This Row],[Trenes Puntuales]]</f>
        <v>291</v>
      </c>
      <c r="AL122" s="92">
        <f>Tabla1[[#This Row],[Trenes Puntuales]]/Tabla1[[#This Row],[Trenes Programados]]</f>
        <v>0.91475770925110134</v>
      </c>
      <c r="AM122" s="92">
        <v>0.95</v>
      </c>
      <c r="AN122" s="92" t="str">
        <f>+IF(Tabla1[[#This Row],[Regularidad Absoluta]]&gt;=Tabla1[[#This Row],[RA 95%]],Tabla1[[#This Row],[Regularidad Absoluta]],"")</f>
        <v/>
      </c>
      <c r="AO122" s="92">
        <f>Tabla1[[#This Row],[Trenes Puntuales]]/Tabla1[[#This Row],[Trenes Corridos (TC)]]</f>
        <v>0.93451845184518456</v>
      </c>
      <c r="AP122" s="92">
        <f>Tabla1[[#This Row],[Trenes Corridos (TC)]]/Tabla1[[#This Row],[Trenes Programados]]</f>
        <v>0.97885462555066083</v>
      </c>
      <c r="AQ122" s="92">
        <f>IFERROR(Tabla1[[#This Row],[Regularidad Relativa]]/AO110-1,0)</f>
        <v>-3.3712204299115922E-2</v>
      </c>
      <c r="AR122" s="7">
        <f>+'[3]DATOS SM#Bol por Estación'!$AE106</f>
        <v>2403064</v>
      </c>
      <c r="AS122" s="15">
        <f>+Tabla1[[#This Row],[Pasajeros Pagos (PAX)]]/AR110-1</f>
        <v>-0.16828304342845157</v>
      </c>
      <c r="AT122" s="6">
        <f>+Tabla1[[#This Row],[Pasajeros Pagos (PAX)]]/Tabla1[[#This Row],[Indice Dia Habil]]</f>
        <v>92425.538461538468</v>
      </c>
      <c r="AU122" s="15">
        <f>+Tabla1[[#This Row],[PAX Día Habil]]/AT110-1</f>
        <v>-0.16828304342845157</v>
      </c>
      <c r="AV122" s="6">
        <f>+Tabla1[[#This Row],[Pasajeros Pagos (PAX)]]/Tabla1[[#This Row],[Trenes Corridos (TC)]]</f>
        <v>540.7434743474347</v>
      </c>
      <c r="AW122" s="6">
        <f>+Tabla1[[#This Row],[PAX x Tren]]/Tabla1[[#This Row],[Form. Media Trenes Remolcados]]</f>
        <v>90.123912391239116</v>
      </c>
      <c r="AX122" s="15">
        <f>+Tabla1[[#This Row],[PAX x Coche]]/AW110-1</f>
        <v>1.3257336381269802E-2</v>
      </c>
      <c r="AY122" s="6">
        <v>188</v>
      </c>
      <c r="AZ122" s="9">
        <f>+Tabla1[[#This Row],[PAX Kilómetro]]/Tabla1[[#This Row],[Coches Kilómetro (CK) (5+6+7)]]</f>
        <v>35.438334959037036</v>
      </c>
      <c r="BA122" s="15">
        <f>+Tabla1[[#This Row],[Ocupación Media (PaxKm/CocheKm)]]/AZ110-1</f>
        <v>1.3257336381269802E-2</v>
      </c>
      <c r="BB122" s="15">
        <f>+Tabla1[[#This Row],[Ocupación Media (PaxKm/CocheKm)]]/Tabla1[[#This Row],[Capacidad x Coche (4xm2)]]</f>
        <v>0.18850178169700552</v>
      </c>
      <c r="BC122" s="15">
        <f>+Tabla1[[#This Row],[% de Ocupación Media PAX]]/BB110-1</f>
        <v>1.3257336381270024E-2</v>
      </c>
      <c r="BD122" s="35">
        <f>+Tabla1[[#This Row],[Pasajeros Pagos (PAX)]]*Tabla1[[#This Row],[PAX Recorrido Medio]]</f>
        <v>52386795.200000003</v>
      </c>
      <c r="BE122" s="36">
        <v>21.8</v>
      </c>
      <c r="BF122" s="34">
        <f>+Tabla1[[#This Row],[PAX Recorrido Medio]]/BE110-1</f>
        <v>0</v>
      </c>
      <c r="BG122" s="35">
        <f>+Tabla1[[#This Row],[Pasajeros Pagos (PAX)]]*CN122</f>
        <v>2640450.9704032927</v>
      </c>
      <c r="BH122" s="123">
        <f t="shared" ref="BH122:BH185" si="5">(+AR122/BI122-1)*-1</f>
        <v>0.19999973367325508</v>
      </c>
      <c r="BI122" s="89">
        <f t="shared" si="3"/>
        <v>3003829</v>
      </c>
      <c r="BJ122" s="34">
        <f>+(Tabla1[[#This Row],[Variación % TC]]*0.2)-(Tabla1[[#This Row],[Vaciación % PAX Recorrido Medio]]*0.1)-(Tabla1[[#This Row],[Variación % Ocupación PAX]]*0.5)+(Tabla1[[#This Row],[Variación % RA]]*0.1)+(Tabla1[[#This Row],[Variación % Velocidad Comercial TE]]*0.1)</f>
        <v>-4.5832914110018344E-2</v>
      </c>
      <c r="BK122" s="84">
        <v>1668670</v>
      </c>
      <c r="BL122" s="10">
        <f>+Tabla1[[#This Row],[Recaudación Vta. Boletos $]]/Tabla1[[#This Row],[Pasajeros Pagos (PAX)]]</f>
        <v>0.69439265870571898</v>
      </c>
      <c r="BM122" s="15">
        <f>+(Tabla1[[#This Row],[Tarifa Media $]]*44)/CQ122</f>
        <v>5.0698503368517785E-2</v>
      </c>
      <c r="BN122" s="47">
        <f>+Tabla1[[#This Row],[Tarifa Media $]]/CP122</f>
        <v>0.21312155751817538</v>
      </c>
      <c r="BO122" s="80">
        <v>26</v>
      </c>
      <c r="BP122" s="74">
        <v>55.44</v>
      </c>
      <c r="BQ122" s="74">
        <f>+Tabla1[[#This Row],[Km. Línea (entre cabeceras) en Servicio]]</f>
        <v>55.44</v>
      </c>
      <c r="BR122" s="35">
        <v>20</v>
      </c>
      <c r="BS122" s="35">
        <v>927</v>
      </c>
      <c r="BT122" s="70">
        <f>+Tabla1[[#This Row],[Recaudación Vta. Boletos $]]/Tabla1[[#This Row],[Km. Línea (entre cabeceras) en Servicio]]</f>
        <v>30098.665223665226</v>
      </c>
      <c r="BU122" s="71">
        <f>+Tabla1[[#This Row],[Recaudación/Km. Línea (PESOS)]]/CP122</f>
        <v>9237.8200305890441</v>
      </c>
      <c r="BV122" s="70">
        <f>+Tabla1[[#This Row],[Recaudación Vta. Boletos $]]/Tabla1[[#This Row],[Trenes Corridos (TC)]]</f>
        <v>375.48829882988298</v>
      </c>
      <c r="BW122" s="71">
        <f>+Tabla1[[#This Row],[Recaudación/Trenes Corridos (PESOS)]]/CP122</f>
        <v>115.24409147071481</v>
      </c>
      <c r="BX122" s="70">
        <f>+Tabla1[[#This Row],[Recaudación Vta. Boletos $]]/Tabla1[[#This Row],[Coches Kilómetro (CK) (5+6+7)]]</f>
        <v>1.128812827170163</v>
      </c>
      <c r="BY122" s="71">
        <f>+Tabla1[[#This Row],[Recaudación/Coche Kilómetro (PESOS)]]/CP122</f>
        <v>0.34645289643673283</v>
      </c>
      <c r="BZ122" s="72">
        <f>+Tabla1[[#This Row],[Recaudación Vta. Boletos $]]/Tabla1[[#This Row],[PAX Kilómetro]]</f>
        <v>3.1852874252555917E-2</v>
      </c>
      <c r="CA122" s="73">
        <f>+Tabla1[[#This Row],[Recaudación/Pasajeros Kilómetro (PESOS)]]/CP122</f>
        <v>9.7762182347786875E-3</v>
      </c>
      <c r="CB122" s="70">
        <f>+Tabla1[[#This Row],[Recaudación Vta. Boletos $]]/Tabla1[[#This Row],[Personal]]</f>
        <v>1800.0755124056095</v>
      </c>
      <c r="CC122" s="71">
        <f>+Tabla1[[#This Row],[Recaudación/Personal (PESOS)]]/CP122</f>
        <v>552.47545037309237</v>
      </c>
      <c r="CD122" s="35">
        <f>+Tabla1[[#This Row],[Pasajeros Pagos (PAX)]]/Tabla1[[#This Row],[Personal]]</f>
        <v>2592.3020496224381</v>
      </c>
      <c r="CE122" s="74">
        <f>+Tabla1[[#This Row],[Trenes Corridos (TC)]]/Tabla1[[#This Row],[Personal]]</f>
        <v>4.7939590075512406</v>
      </c>
      <c r="CF122" s="35">
        <f>+Tabla1[[#This Row],[Pasajeros Pagos (PAX)]]/Tabla1[[#This Row],[Km. Línea (entre cabeceras) en Servicio]]</f>
        <v>43345.310245310247</v>
      </c>
      <c r="CG122" s="35">
        <f>+Tabla1[[#This Row],[Pasajeros Pagos (PAX)]]/Tabla1[[#This Row],[Cantidad de Estaciones en Servicio]]</f>
        <v>120153.2</v>
      </c>
      <c r="CH122" s="35">
        <f>+Tabla1[[#This Row],[PAX Kilómetro]]/Tabla1[[#This Row],[Km. Línea (entre cabeceras) en Servicio]]</f>
        <v>944927.76334776345</v>
      </c>
      <c r="CI122" s="35">
        <f>+Tabla1[[#This Row],[Coches Kilómetro (CK) (5+6+7)]]/Tabla1[[#This Row],[Km. Línea (entre cabeceras) en Servicio]]</f>
        <v>26664</v>
      </c>
      <c r="CJ122" s="35">
        <f>+[1]!SMar_InfraMR[[#This Row],[Total Coches Remolcados]]</f>
        <v>146</v>
      </c>
      <c r="CK122" s="35">
        <f>+Tabla1[[#This Row],[Pasajeros Pagos (PAX)]]/Tabla1[[#This Row],[Coches en Servicio]]</f>
        <v>16459.342465753423</v>
      </c>
      <c r="CM122" s="12">
        <f>+Tabla1[[#This Row],[PAX x Tren]]</f>
        <v>540.7434743474347</v>
      </c>
      <c r="CN122" s="11">
        <v>1.0987851219956242</v>
      </c>
      <c r="CP122" s="10">
        <v>3.2582</v>
      </c>
      <c r="CQ122" s="67">
        <v>602.64652707725259</v>
      </c>
      <c r="CR122" s="10"/>
      <c r="CT122" s="12">
        <f>+CM122+CM134+CM146+CM158+CM170+CM182+CM194</f>
        <v>4696.9963695517163</v>
      </c>
      <c r="CU122" s="2">
        <f>+CT122/7</f>
        <v>670.99948136453088</v>
      </c>
      <c r="DF122" s="46">
        <f>+Tabla1[[#This Row],[Trenes Kilómetro (TK) (1+2+3)]]/Tabla1[[#This Row],[Trenes Corridos (TC)]]</f>
        <v>55.44</v>
      </c>
      <c r="EA122" s="2">
        <v>2003</v>
      </c>
      <c r="EB122" s="2" t="s">
        <v>8</v>
      </c>
    </row>
    <row r="123" spans="1:132" ht="12.75" customHeight="1" x14ac:dyDescent="0.2">
      <c r="A123" s="91" t="s">
        <v>210</v>
      </c>
      <c r="B123" s="2" t="s">
        <v>9</v>
      </c>
      <c r="C123" s="94">
        <v>37653</v>
      </c>
      <c r="D123" s="4" t="s">
        <v>253</v>
      </c>
      <c r="E123" s="4" t="s">
        <v>251</v>
      </c>
      <c r="F123" s="4" t="s">
        <v>252</v>
      </c>
      <c r="G123" s="4" t="s">
        <v>112</v>
      </c>
      <c r="H123" s="6">
        <f>Tabla1[[#This Row],[Trenes Corridos (TC)]]*Tabla1[[#This Row],[Km. Línea (entre cabeceras) en Servicio]]</f>
        <v>216992.16</v>
      </c>
      <c r="K123" s="89">
        <f>+Tabla1[[#This Row],[TK Remolcados (1)]]+Tabla1[[#This Row],[TK Coche Motor (2)]]+Tabla1[[#This Row],[TK Eléctricos (3)]]</f>
        <v>216992.16</v>
      </c>
      <c r="L123" s="15">
        <f>Tabla1[[#This Row],[Trenes Kilómetro (TK) (1+2+3)]]/K111-1</f>
        <v>-0.10105649977032605</v>
      </c>
      <c r="M123" s="6">
        <f>Tabla1[[#This Row],[TK Remolcados (1)]]</f>
        <v>216992.16</v>
      </c>
      <c r="N123" s="35">
        <f>Tabla1[[#This Row],[TK Remolcados (1)]]*Tabla1[[#This Row],[Form. Media Trenes Remolcados]]</f>
        <v>1301952.96</v>
      </c>
      <c r="O123" s="6"/>
      <c r="P123" s="6"/>
      <c r="Q123" s="89">
        <f>Tabla1[[#This Row],[CK Remolcados (5)]]+Tabla1[[#This Row],[CK Coche Motor (6)]]+Tabla1[[#This Row],[CK Eléctricos (7)]]</f>
        <v>1301952.96</v>
      </c>
      <c r="R123" s="34">
        <f>IFERROR(Tabla1[[#This Row],[Coches Kilómetro (CK) (5+6+7)]]/Q111-1,0)</f>
        <v>-0.10105649977032605</v>
      </c>
      <c r="S123" s="36">
        <v>35.299999999999997</v>
      </c>
      <c r="T123" s="34">
        <f>Tabla1[[#This Row],[Velocidad Comercial Trenes Diésel]]/S111-1</f>
        <v>0</v>
      </c>
      <c r="U123" s="36"/>
      <c r="V123" s="34"/>
      <c r="W123" s="36">
        <v>6</v>
      </c>
      <c r="X123" s="6"/>
      <c r="Y123" s="6"/>
      <c r="Z123" s="35">
        <f>Tabla1[[#This Row],[Form. Media Trenes Remolcados]]*Tabla1[[#This Row],[Asientos Prom. x C. Remolcados]]*Tabla1[[#This Row],[Trenes Corridos (TC)]]</f>
        <v>2254464</v>
      </c>
      <c r="AC123" s="6">
        <v>96</v>
      </c>
      <c r="AF123" s="6">
        <f>+'[2]SM TAB'!$H127</f>
        <v>4132</v>
      </c>
      <c r="AG123" s="6">
        <f>+Tabla1[[#This Row],[Trenes Programados]]-Tabla1[[#This Row],[Trenes Corridos (TC)]]</f>
        <v>218</v>
      </c>
      <c r="AH123" s="89">
        <f>+'[2]SM TAB'!$J127</f>
        <v>3914</v>
      </c>
      <c r="AI123" s="15">
        <f>IFERROR(+Tabla1[[#This Row],[Trenes Corridos (TC)]]/AH111-1,0)</f>
        <v>-0.10105649977032616</v>
      </c>
      <c r="AJ123" s="6">
        <f>+'[2]SM TAB'!$K127</f>
        <v>3681</v>
      </c>
      <c r="AK123" s="6">
        <f>+Tabla1[[#This Row],[Trenes Corridos (TC)]]-Tabla1[[#This Row],[Trenes Puntuales]]</f>
        <v>233</v>
      </c>
      <c r="AL123" s="92">
        <f>Tabla1[[#This Row],[Trenes Puntuales]]/Tabla1[[#This Row],[Trenes Programados]]</f>
        <v>0.89085188770571155</v>
      </c>
      <c r="AM123" s="92">
        <v>0.95</v>
      </c>
      <c r="AN123" s="92" t="str">
        <f>+IF(Tabla1[[#This Row],[Regularidad Absoluta]]&gt;=Tabla1[[#This Row],[RA 95%]],Tabla1[[#This Row],[Regularidad Absoluta]],"")</f>
        <v/>
      </c>
      <c r="AO123" s="92">
        <f>Tabla1[[#This Row],[Trenes Puntuales]]/Tabla1[[#This Row],[Trenes Corridos (TC)]]</f>
        <v>0.94047010730710268</v>
      </c>
      <c r="AP123" s="92">
        <f>Tabla1[[#This Row],[Trenes Corridos (TC)]]/Tabla1[[#This Row],[Trenes Programados]]</f>
        <v>0.94724104549854793</v>
      </c>
      <c r="AQ123" s="92">
        <f>IFERROR(Tabla1[[#This Row],[Regularidad Relativa]]/AO111-1,0)</f>
        <v>-1.9207940786796329E-2</v>
      </c>
      <c r="AR123" s="7">
        <f>+'[3]DATOS SM#Bol por Estación'!$AE107</f>
        <v>2384153</v>
      </c>
      <c r="AS123" s="15">
        <f>+Tabla1[[#This Row],[Pasajeros Pagos (PAX)]]/AR111-1</f>
        <v>-0.14866698518190002</v>
      </c>
      <c r="AT123" s="6">
        <f>+Tabla1[[#This Row],[Pasajeros Pagos (PAX)]]/Tabla1[[#This Row],[Indice Dia Habil]]</f>
        <v>96135.201612903227</v>
      </c>
      <c r="AU123" s="15">
        <f>+Tabla1[[#This Row],[PAX Día Habil]]/AT111-1</f>
        <v>-0.14866698518190002</v>
      </c>
      <c r="AV123" s="6">
        <f>+Tabla1[[#This Row],[Pasajeros Pagos (PAX)]]/Tabla1[[#This Row],[Trenes Corridos (TC)]]</f>
        <v>609.13464486458861</v>
      </c>
      <c r="AW123" s="6">
        <f>+Tabla1[[#This Row],[PAX x Tren]]/Tabla1[[#This Row],[Form. Media Trenes Remolcados]]</f>
        <v>101.52244081076476</v>
      </c>
      <c r="AX123" s="15">
        <f>+Tabla1[[#This Row],[PAX x Coche]]/AW111-1</f>
        <v>-5.2962711671434071E-2</v>
      </c>
      <c r="AY123" s="6">
        <v>188</v>
      </c>
      <c r="AZ123" s="9">
        <f>+Tabla1[[#This Row],[PAX Kilómetro]]/Tabla1[[#This Row],[Coches Kilómetro (CK) (5+6+7)]]</f>
        <v>39.187955147012374</v>
      </c>
      <c r="BA123" s="15">
        <f>+Tabla1[[#This Row],[Ocupación Media (PaxKm/CocheKm)]]/AZ111-1</f>
        <v>-5.2962711671434182E-2</v>
      </c>
      <c r="BB123" s="15">
        <f>+Tabla1[[#This Row],[Ocupación Media (PaxKm/CocheKm)]]/Tabla1[[#This Row],[Capacidad x Coche (4xm2)]]</f>
        <v>0.2084465699309169</v>
      </c>
      <c r="BC123" s="15">
        <f>+Tabla1[[#This Row],[% de Ocupación Media PAX]]/BB111-1</f>
        <v>-5.2962711671434071E-2</v>
      </c>
      <c r="BD123" s="35">
        <f>+Tabla1[[#This Row],[Pasajeros Pagos (PAX)]]*Tabla1[[#This Row],[PAX Recorrido Medio]]</f>
        <v>51020874.199999996</v>
      </c>
      <c r="BE123" s="36">
        <v>21.4</v>
      </c>
      <c r="BF123" s="34">
        <f>+Tabla1[[#This Row],[PAX Recorrido Medio]]/BE111-1</f>
        <v>0</v>
      </c>
      <c r="BG123" s="35">
        <f>+Tabla1[[#This Row],[Pasajeros Pagos (PAX)]]*CN123</f>
        <v>2659795.3245970644</v>
      </c>
      <c r="BH123" s="123">
        <f t="shared" si="5"/>
        <v>0.1999997315607619</v>
      </c>
      <c r="BI123" s="89">
        <f t="shared" si="3"/>
        <v>2980190.25</v>
      </c>
      <c r="BJ123" s="34">
        <f>+(Tabla1[[#This Row],[Variación % TC]]*0.2)-(Tabla1[[#This Row],[Vaciación % PAX Recorrido Medio]]*0.1)-(Tabla1[[#This Row],[Variación % Ocupación PAX]]*0.5)+(Tabla1[[#This Row],[Variación % RA]]*0.1)+(Tabla1[[#This Row],[Variación % Velocidad Comercial TE]]*0.1)</f>
        <v>4.3492618029721706E-3</v>
      </c>
      <c r="BK123" s="84">
        <v>1644134.25</v>
      </c>
      <c r="BL123" s="10">
        <f>+Tabla1[[#This Row],[Recaudación Vta. Boletos $]]/Tabla1[[#This Row],[Pasajeros Pagos (PAX)]]</f>
        <v>0.68960937070733297</v>
      </c>
      <c r="BM123" s="15">
        <f>+(Tabla1[[#This Row],[Tarifa Media $]]*44)/CQ123</f>
        <v>5.0182659193370165E-2</v>
      </c>
      <c r="BN123" s="47">
        <f>+Tabla1[[#This Row],[Tarifa Media $]]/CP123</f>
        <v>0.21801004385032025</v>
      </c>
      <c r="BO123" s="80">
        <v>24.8</v>
      </c>
      <c r="BP123" s="74">
        <v>55.44</v>
      </c>
      <c r="BQ123" s="74">
        <f>+Tabla1[[#This Row],[Km. Línea (entre cabeceras) en Servicio]]</f>
        <v>55.44</v>
      </c>
      <c r="BR123" s="35">
        <v>20</v>
      </c>
      <c r="BS123" s="35">
        <v>927</v>
      </c>
      <c r="BT123" s="70">
        <f>+Tabla1[[#This Row],[Recaudación Vta. Boletos $]]/Tabla1[[#This Row],[Km. Línea (entre cabeceras) en Servicio]]</f>
        <v>29656.101190476191</v>
      </c>
      <c r="BU123" s="71">
        <f>+Tabla1[[#This Row],[Recaudación/Km. Línea (PESOS)]]/CP123</f>
        <v>9375.3481254666767</v>
      </c>
      <c r="BV123" s="70">
        <f>+Tabla1[[#This Row],[Recaudación Vta. Boletos $]]/Tabla1[[#This Row],[Trenes Corridos (TC)]]</f>
        <v>420.06495912110375</v>
      </c>
      <c r="BW123" s="71">
        <f>+Tabla1[[#This Row],[Recaudación/Trenes Corridos (PESOS)]]/CP123</f>
        <v>132.79747063767823</v>
      </c>
      <c r="BX123" s="70">
        <f>+Tabla1[[#This Row],[Recaudación Vta. Boletos $]]/Tabla1[[#This Row],[Coches Kilómetro (CK) (5+6+7)]]</f>
        <v>1.2628215461793644</v>
      </c>
      <c r="BY123" s="71">
        <f>+Tabla1[[#This Row],[Recaudación/Coche Kilómetro (PESOS)]]/CP123</f>
        <v>0.39922279532731553</v>
      </c>
      <c r="BZ123" s="72">
        <f>+Tabla1[[#This Row],[Recaudación Vta. Boletos $]]/Tabla1[[#This Row],[PAX Kilómetro]]</f>
        <v>3.2224736948940798E-2</v>
      </c>
      <c r="CA123" s="73">
        <f>+Tabla1[[#This Row],[Recaudación/Pasajeros Kilómetro (PESOS)]]/CP123</f>
        <v>1.018738522665048E-2</v>
      </c>
      <c r="CB123" s="70">
        <f>+Tabla1[[#This Row],[Recaudación Vta. Boletos $]]/Tabla1[[#This Row],[Personal]]</f>
        <v>1773.6076051779935</v>
      </c>
      <c r="CC123" s="71">
        <f>+Tabla1[[#This Row],[Recaudación/Personal (PESOS)]]/CP123</f>
        <v>560.70043158130807</v>
      </c>
      <c r="CD123" s="35">
        <f>+Tabla1[[#This Row],[Pasajeros Pagos (PAX)]]/Tabla1[[#This Row],[Personal]]</f>
        <v>2571.9018338727078</v>
      </c>
      <c r="CE123" s="74">
        <f>+Tabla1[[#This Row],[Trenes Corridos (TC)]]/Tabla1[[#This Row],[Personal]]</f>
        <v>4.2222222222222223</v>
      </c>
      <c r="CF123" s="35">
        <f>+Tabla1[[#This Row],[Pasajeros Pagos (PAX)]]/Tabla1[[#This Row],[Km. Línea (entre cabeceras) en Servicio]]</f>
        <v>43004.202741702742</v>
      </c>
      <c r="CG123" s="35">
        <f>+Tabla1[[#This Row],[Pasajeros Pagos (PAX)]]/Tabla1[[#This Row],[Cantidad de Estaciones en Servicio]]</f>
        <v>119207.65</v>
      </c>
      <c r="CH123" s="35">
        <f>+Tabla1[[#This Row],[PAX Kilómetro]]/Tabla1[[#This Row],[Km. Línea (entre cabeceras) en Servicio]]</f>
        <v>920289.93867243861</v>
      </c>
      <c r="CI123" s="35">
        <f>+Tabla1[[#This Row],[Coches Kilómetro (CK) (5+6+7)]]/Tabla1[[#This Row],[Km. Línea (entre cabeceras) en Servicio]]</f>
        <v>23484</v>
      </c>
      <c r="CJ123" s="35">
        <f>+[1]!SMar_InfraMR[[#This Row],[Total Coches Remolcados]]</f>
        <v>146</v>
      </c>
      <c r="CK123" s="35">
        <f>+Tabla1[[#This Row],[Pasajeros Pagos (PAX)]]/Tabla1[[#This Row],[Coches en Servicio]]</f>
        <v>16329.815068493152</v>
      </c>
      <c r="CM123" s="12">
        <f>+Tabla1[[#This Row],[PAX x Tren]]</f>
        <v>609.13464486458861</v>
      </c>
      <c r="CN123" s="11">
        <v>1.1156143605704267</v>
      </c>
      <c r="CP123" s="10">
        <v>3.1631999999999998</v>
      </c>
      <c r="CQ123" s="67">
        <v>604.64735824783395</v>
      </c>
      <c r="CR123" s="10"/>
      <c r="CT123" s="12">
        <f t="shared" ref="CT123:CT133" si="6">+CM123+CM135+CM147+CM159+CM171+CM183+CM195</f>
        <v>5074.7105998671395</v>
      </c>
      <c r="CU123" s="2">
        <f t="shared" ref="CU123:CU133" si="7">+CT123/7</f>
        <v>724.95865712387706</v>
      </c>
      <c r="DF123" s="46">
        <f>+Tabla1[[#This Row],[Trenes Kilómetro (TK) (1+2+3)]]/Tabla1[[#This Row],[Trenes Corridos (TC)]]</f>
        <v>55.44</v>
      </c>
      <c r="EA123" s="2">
        <v>2003</v>
      </c>
      <c r="EB123" s="2" t="s">
        <v>9</v>
      </c>
    </row>
    <row r="124" spans="1:132" ht="12.75" customHeight="1" x14ac:dyDescent="0.2">
      <c r="A124" s="91" t="s">
        <v>210</v>
      </c>
      <c r="B124" s="2" t="s">
        <v>10</v>
      </c>
      <c r="C124" s="94">
        <v>37681</v>
      </c>
      <c r="D124" s="4" t="s">
        <v>253</v>
      </c>
      <c r="E124" s="4" t="s">
        <v>251</v>
      </c>
      <c r="F124" s="4" t="s">
        <v>252</v>
      </c>
      <c r="G124" s="4" t="s">
        <v>112</v>
      </c>
      <c r="H124" s="6">
        <f>Tabla1[[#This Row],[Trenes Corridos (TC)]]*Tabla1[[#This Row],[Km. Línea (entre cabeceras) en Servicio]]</f>
        <v>228357.36</v>
      </c>
      <c r="K124" s="89">
        <f>+Tabla1[[#This Row],[TK Remolcados (1)]]+Tabla1[[#This Row],[TK Coche Motor (2)]]+Tabla1[[#This Row],[TK Eléctricos (3)]]</f>
        <v>228357.36</v>
      </c>
      <c r="L124" s="15">
        <f>Tabla1[[#This Row],[Trenes Kilómetro (TK) (1+2+3)]]/K112-1</f>
        <v>-9.8884270400350083E-2</v>
      </c>
      <c r="M124" s="6">
        <f>Tabla1[[#This Row],[TK Remolcados (1)]]</f>
        <v>228357.36</v>
      </c>
      <c r="N124" s="35">
        <f>Tabla1[[#This Row],[TK Remolcados (1)]]*Tabla1[[#This Row],[Form. Media Trenes Remolcados]]</f>
        <v>1370144.16</v>
      </c>
      <c r="O124" s="6"/>
      <c r="P124" s="6"/>
      <c r="Q124" s="89">
        <f>Tabla1[[#This Row],[CK Remolcados (5)]]+Tabla1[[#This Row],[CK Coche Motor (6)]]+Tabla1[[#This Row],[CK Eléctricos (7)]]</f>
        <v>1370144.16</v>
      </c>
      <c r="R124" s="34">
        <f>IFERROR(Tabla1[[#This Row],[Coches Kilómetro (CK) (5+6+7)]]/Q112-1,0)</f>
        <v>-9.8884270400350083E-2</v>
      </c>
      <c r="S124" s="36">
        <v>35.299999999999997</v>
      </c>
      <c r="T124" s="34">
        <f>Tabla1[[#This Row],[Velocidad Comercial Trenes Diésel]]/S112-1</f>
        <v>0</v>
      </c>
      <c r="U124" s="36"/>
      <c r="V124" s="34"/>
      <c r="W124" s="36">
        <v>6</v>
      </c>
      <c r="X124" s="6"/>
      <c r="Y124" s="6"/>
      <c r="Z124" s="35">
        <f>Tabla1[[#This Row],[Form. Media Trenes Remolcados]]*Tabla1[[#This Row],[Asientos Prom. x C. Remolcados]]*Tabla1[[#This Row],[Trenes Corridos (TC)]]</f>
        <v>2372544</v>
      </c>
      <c r="AC124" s="6">
        <v>96</v>
      </c>
      <c r="AF124" s="6">
        <f>+'[2]SM TAB'!$H128</f>
        <v>4439</v>
      </c>
      <c r="AG124" s="6">
        <f>+Tabla1[[#This Row],[Trenes Programados]]-Tabla1[[#This Row],[Trenes Corridos (TC)]]</f>
        <v>320</v>
      </c>
      <c r="AH124" s="89">
        <f>+'[2]SM TAB'!$J128</f>
        <v>4119</v>
      </c>
      <c r="AI124" s="15">
        <f>IFERROR(+Tabla1[[#This Row],[Trenes Corridos (TC)]]/AH112-1,0)</f>
        <v>-9.8884270400350083E-2</v>
      </c>
      <c r="AJ124" s="6">
        <f>+'[2]SM TAB'!$K128</f>
        <v>3845</v>
      </c>
      <c r="AK124" s="6">
        <f>+Tabla1[[#This Row],[Trenes Corridos (TC)]]-Tabla1[[#This Row],[Trenes Puntuales]]</f>
        <v>274</v>
      </c>
      <c r="AL124" s="92">
        <f>Tabla1[[#This Row],[Trenes Puntuales]]/Tabla1[[#This Row],[Trenes Programados]]</f>
        <v>0.86618607794548319</v>
      </c>
      <c r="AM124" s="92">
        <v>0.95</v>
      </c>
      <c r="AN124" s="92" t="str">
        <f>+IF(Tabla1[[#This Row],[Regularidad Absoluta]]&gt;=Tabla1[[#This Row],[RA 95%]],Tabla1[[#This Row],[Regularidad Absoluta]],"")</f>
        <v/>
      </c>
      <c r="AO124" s="92">
        <f>Tabla1[[#This Row],[Trenes Puntuales]]/Tabla1[[#This Row],[Trenes Corridos (TC)]]</f>
        <v>0.93347899975722259</v>
      </c>
      <c r="AP124" s="92">
        <f>Tabla1[[#This Row],[Trenes Corridos (TC)]]/Tabla1[[#This Row],[Trenes Programados]]</f>
        <v>0.92791169182248256</v>
      </c>
      <c r="AQ124" s="92">
        <f>IFERROR(Tabla1[[#This Row],[Regularidad Relativa]]/AO112-1,0)</f>
        <v>-2.3585238469047032E-2</v>
      </c>
      <c r="AR124" s="7">
        <f>+'[3]DATOS SM#Bol por Estación'!$AE108</f>
        <v>2698469.9999999995</v>
      </c>
      <c r="AS124" s="15">
        <f>+Tabla1[[#This Row],[Pasajeros Pagos (PAX)]]/AR112-1</f>
        <v>-0.12570598770888053</v>
      </c>
      <c r="AT124" s="6">
        <f>+Tabla1[[#This Row],[Pasajeros Pagos (PAX)]]/Tabla1[[#This Row],[Indice Dia Habil]]</f>
        <v>101867.49716874291</v>
      </c>
      <c r="AU124" s="15">
        <f>+Tabla1[[#This Row],[PAX Día Habil]]/AT112-1</f>
        <v>-0.12570598770888053</v>
      </c>
      <c r="AV124" s="6">
        <f>+Tabla1[[#This Row],[Pasajeros Pagos (PAX)]]/Tabla1[[#This Row],[Trenes Corridos (TC)]]</f>
        <v>655.12745812090304</v>
      </c>
      <c r="AW124" s="6">
        <f>+Tabla1[[#This Row],[PAX x Tren]]/Tabla1[[#This Row],[Form. Media Trenes Remolcados]]</f>
        <v>109.18790968681718</v>
      </c>
      <c r="AX124" s="15">
        <f>+Tabla1[[#This Row],[PAX x Coche]]/AW112-1</f>
        <v>-2.9765008452850794E-2</v>
      </c>
      <c r="AY124" s="6">
        <v>188</v>
      </c>
      <c r="AZ124" s="9">
        <f>+Tabla1[[#This Row],[PAX Kilómetro]]/Tabla1[[#This Row],[Coches Kilómetro (CK) (5+6+7)]]</f>
        <v>41.556004588597446</v>
      </c>
      <c r="BA124" s="15">
        <f>+Tabla1[[#This Row],[Ocupación Media (PaxKm/CocheKm)]]/AZ112-1</f>
        <v>-2.9765008452850794E-2</v>
      </c>
      <c r="BB124" s="15">
        <f>+Tabla1[[#This Row],[Ocupación Media (PaxKm/CocheKm)]]/Tabla1[[#This Row],[Capacidad x Coche (4xm2)]]</f>
        <v>0.2210425775989226</v>
      </c>
      <c r="BC124" s="15">
        <f>+Tabla1[[#This Row],[% de Ocupación Media PAX]]/BB112-1</f>
        <v>-2.9765008452850794E-2</v>
      </c>
      <c r="BD124" s="35">
        <f>+Tabla1[[#This Row],[Pasajeros Pagos (PAX)]]*Tabla1[[#This Row],[PAX Recorrido Medio]]</f>
        <v>56937716.999999993</v>
      </c>
      <c r="BE124" s="36">
        <v>21.1</v>
      </c>
      <c r="BF124" s="34">
        <f>+Tabla1[[#This Row],[PAX Recorrido Medio]]/BE112-1</f>
        <v>0</v>
      </c>
      <c r="BG124" s="35">
        <f>+Tabla1[[#This Row],[Pasajeros Pagos (PAX)]]*CN124</f>
        <v>2650370.9824010683</v>
      </c>
      <c r="BH124" s="123">
        <f t="shared" si="5"/>
        <v>0.19999976282849552</v>
      </c>
      <c r="BI124" s="89">
        <f t="shared" si="3"/>
        <v>3373086.4999999995</v>
      </c>
      <c r="BJ124" s="34">
        <f>+(Tabla1[[#This Row],[Variación % TC]]*0.2)-(Tabla1[[#This Row],[Vaciación % PAX Recorrido Medio]]*0.1)-(Tabla1[[#This Row],[Variación % Ocupación PAX]]*0.5)+(Tabla1[[#This Row],[Variación % RA]]*0.1)+(Tabla1[[#This Row],[Variación % Velocidad Comercial TE]]*0.1)</f>
        <v>-7.2528737005493234E-3</v>
      </c>
      <c r="BK124" s="84">
        <v>1843898.05</v>
      </c>
      <c r="BL124" s="10">
        <f>+Tabla1[[#This Row],[Recaudación Vta. Boletos $]]/Tabla1[[#This Row],[Pasajeros Pagos (PAX)]]</f>
        <v>0.68331241407167775</v>
      </c>
      <c r="BM124" s="15">
        <f>+(Tabla1[[#This Row],[Tarifa Media $]]*44)/CQ124</f>
        <v>4.9560431801465375E-2</v>
      </c>
      <c r="BN124" s="47">
        <f>+Tabla1[[#This Row],[Tarifa Media $]]/CP124</f>
        <v>0.22223710087868012</v>
      </c>
      <c r="BO124" s="80">
        <v>26.49</v>
      </c>
      <c r="BP124" s="74">
        <v>55.44</v>
      </c>
      <c r="BQ124" s="74">
        <f>+Tabla1[[#This Row],[Km. Línea (entre cabeceras) en Servicio]]</f>
        <v>55.44</v>
      </c>
      <c r="BR124" s="35">
        <v>20</v>
      </c>
      <c r="BS124" s="35">
        <v>927</v>
      </c>
      <c r="BT124" s="70">
        <f>+Tabla1[[#This Row],[Recaudación Vta. Boletos $]]/Tabla1[[#This Row],[Km. Línea (entre cabeceras) en Servicio]]</f>
        <v>33259.344336219336</v>
      </c>
      <c r="BU124" s="71">
        <f>+Tabla1[[#This Row],[Recaudación/Km. Línea (PESOS)]]/CP124</f>
        <v>10817.102265658223</v>
      </c>
      <c r="BV124" s="70">
        <f>+Tabla1[[#This Row],[Recaudación Vta. Boletos $]]/Tabla1[[#This Row],[Trenes Corridos (TC)]]</f>
        <v>447.65672493323621</v>
      </c>
      <c r="BW124" s="71">
        <f>+Tabla1[[#This Row],[Recaudación/Trenes Corridos (PESOS)]]/CP124</f>
        <v>145.59362699880842</v>
      </c>
      <c r="BX124" s="70">
        <f>+Tabla1[[#This Row],[Recaudación Vta. Boletos $]]/Tabla1[[#This Row],[Coches Kilómetro (CK) (5+6+7)]]</f>
        <v>1.3457693750999167</v>
      </c>
      <c r="BY124" s="71">
        <f>+Tabla1[[#This Row],[Recaudación/Coche Kilómetro (PESOS)]]/CP124</f>
        <v>0.43769127885644671</v>
      </c>
      <c r="BZ124" s="72">
        <f>+Tabla1[[#This Row],[Recaudación Vta. Boletos $]]/Tabla1[[#This Row],[PAX Kilómetro]]</f>
        <v>3.2384474600553451E-2</v>
      </c>
      <c r="CA124" s="73">
        <f>+Tabla1[[#This Row],[Recaudación/Pasajeros Kilómetro (PESOS)]]/CP124</f>
        <v>1.0532564022686262E-2</v>
      </c>
      <c r="CB124" s="70">
        <f>+Tabla1[[#This Row],[Recaudación Vta. Boletos $]]/Tabla1[[#This Row],[Personal]]</f>
        <v>1989.1025350593313</v>
      </c>
      <c r="CC124" s="71">
        <f>+Tabla1[[#This Row],[Recaudación/Personal (PESOS)]]/CP124</f>
        <v>646.9257277325695</v>
      </c>
      <c r="CD124" s="35">
        <f>+Tabla1[[#This Row],[Pasajeros Pagos (PAX)]]/Tabla1[[#This Row],[Personal]]</f>
        <v>2910.9708737864071</v>
      </c>
      <c r="CE124" s="74">
        <f>+Tabla1[[#This Row],[Trenes Corridos (TC)]]/Tabla1[[#This Row],[Personal]]</f>
        <v>4.4433656957928802</v>
      </c>
      <c r="CF124" s="35">
        <f>+Tabla1[[#This Row],[Pasajeros Pagos (PAX)]]/Tabla1[[#This Row],[Km. Línea (entre cabeceras) en Servicio]]</f>
        <v>48673.701298701293</v>
      </c>
      <c r="CG124" s="35">
        <f>+Tabla1[[#This Row],[Pasajeros Pagos (PAX)]]/Tabla1[[#This Row],[Cantidad de Estaciones en Servicio]]</f>
        <v>134923.49999999997</v>
      </c>
      <c r="CH124" s="35">
        <f>+Tabla1[[#This Row],[PAX Kilómetro]]/Tabla1[[#This Row],[Km. Línea (entre cabeceras) en Servicio]]</f>
        <v>1027015.0974025973</v>
      </c>
      <c r="CI124" s="35">
        <f>+Tabla1[[#This Row],[Coches Kilómetro (CK) (5+6+7)]]/Tabla1[[#This Row],[Km. Línea (entre cabeceras) en Servicio]]</f>
        <v>24714</v>
      </c>
      <c r="CJ124" s="35">
        <f>+[1]!SMar_InfraMR[[#This Row],[Total Coches Remolcados]]</f>
        <v>146</v>
      </c>
      <c r="CK124" s="35">
        <f>+Tabla1[[#This Row],[Pasajeros Pagos (PAX)]]/Tabla1[[#This Row],[Coches en Servicio]]</f>
        <v>18482.67123287671</v>
      </c>
      <c r="CM124" s="12">
        <f>+Tabla1[[#This Row],[PAX x Tren]]</f>
        <v>655.12745812090304</v>
      </c>
      <c r="CN124" s="11">
        <v>0.98217544845822591</v>
      </c>
      <c r="CP124" s="10">
        <v>3.0747</v>
      </c>
      <c r="CQ124" s="67">
        <v>606.64818941841531</v>
      </c>
      <c r="CR124" s="10"/>
      <c r="CT124" s="12">
        <f t="shared" si="6"/>
        <v>5121.0332650137088</v>
      </c>
      <c r="CU124" s="2">
        <f t="shared" si="7"/>
        <v>731.57618071624415</v>
      </c>
      <c r="DF124" s="46">
        <f>+Tabla1[[#This Row],[Trenes Kilómetro (TK) (1+2+3)]]/Tabla1[[#This Row],[Trenes Corridos (TC)]]</f>
        <v>55.44</v>
      </c>
      <c r="EA124" s="2">
        <v>2003</v>
      </c>
      <c r="EB124" s="2" t="s">
        <v>10</v>
      </c>
    </row>
    <row r="125" spans="1:132" ht="12.75" customHeight="1" x14ac:dyDescent="0.2">
      <c r="A125" s="91" t="s">
        <v>210</v>
      </c>
      <c r="B125" s="2" t="s">
        <v>0</v>
      </c>
      <c r="C125" s="94">
        <v>37712</v>
      </c>
      <c r="D125" s="4" t="s">
        <v>253</v>
      </c>
      <c r="E125" s="4" t="s">
        <v>251</v>
      </c>
      <c r="F125" s="4" t="s">
        <v>252</v>
      </c>
      <c r="G125" s="4" t="s">
        <v>112</v>
      </c>
      <c r="H125" s="6">
        <f>Tabla1[[#This Row],[Trenes Corridos (TC)]]*Tabla1[[#This Row],[Km. Línea (entre cabeceras) en Servicio]]</f>
        <v>224310.24</v>
      </c>
      <c r="K125" s="89">
        <f>+Tabla1[[#This Row],[TK Remolcados (1)]]+Tabla1[[#This Row],[TK Coche Motor (2)]]+Tabla1[[#This Row],[TK Eléctricos (3)]]</f>
        <v>224310.24</v>
      </c>
      <c r="L125" s="15">
        <f>Tabla1[[#This Row],[Trenes Kilómetro (TK) (1+2+3)]]/K113-1</f>
        <v>-4.5979721763734882E-2</v>
      </c>
      <c r="M125" s="6">
        <f>Tabla1[[#This Row],[TK Remolcados (1)]]</f>
        <v>224310.24</v>
      </c>
      <c r="N125" s="35">
        <f>Tabla1[[#This Row],[TK Remolcados (1)]]*Tabla1[[#This Row],[Form. Media Trenes Remolcados]]</f>
        <v>1345861.44</v>
      </c>
      <c r="O125" s="6"/>
      <c r="P125" s="6"/>
      <c r="Q125" s="89">
        <f>Tabla1[[#This Row],[CK Remolcados (5)]]+Tabla1[[#This Row],[CK Coche Motor (6)]]+Tabla1[[#This Row],[CK Eléctricos (7)]]</f>
        <v>1345861.44</v>
      </c>
      <c r="R125" s="34">
        <f>IFERROR(Tabla1[[#This Row],[Coches Kilómetro (CK) (5+6+7)]]/Q113-1,0)</f>
        <v>-4.5979721763734882E-2</v>
      </c>
      <c r="S125" s="36">
        <v>35.299999999999997</v>
      </c>
      <c r="T125" s="34">
        <f>Tabla1[[#This Row],[Velocidad Comercial Trenes Diésel]]/S113-1</f>
        <v>0</v>
      </c>
      <c r="U125" s="36"/>
      <c r="V125" s="34"/>
      <c r="W125" s="36">
        <v>6</v>
      </c>
      <c r="X125" s="6"/>
      <c r="Y125" s="6"/>
      <c r="Z125" s="35">
        <f>Tabla1[[#This Row],[Form. Media Trenes Remolcados]]*Tabla1[[#This Row],[Asientos Prom. x C. Remolcados]]*Tabla1[[#This Row],[Trenes Corridos (TC)]]</f>
        <v>2330496</v>
      </c>
      <c r="AC125" s="6">
        <v>96</v>
      </c>
      <c r="AF125" s="6">
        <f>+'[2]SM TAB'!$H129</f>
        <v>4378</v>
      </c>
      <c r="AG125" s="6">
        <f>+Tabla1[[#This Row],[Trenes Programados]]-Tabla1[[#This Row],[Trenes Corridos (TC)]]</f>
        <v>332</v>
      </c>
      <c r="AH125" s="89">
        <f>+'[2]SM TAB'!$J129</f>
        <v>4046</v>
      </c>
      <c r="AI125" s="15">
        <f>IFERROR(+Tabla1[[#This Row],[Trenes Corridos (TC)]]/AH113-1,0)</f>
        <v>-4.5979721763734993E-2</v>
      </c>
      <c r="AJ125" s="6">
        <f>+'[2]SM TAB'!$K129</f>
        <v>3697</v>
      </c>
      <c r="AK125" s="6">
        <f>+Tabla1[[#This Row],[Trenes Corridos (TC)]]-Tabla1[[#This Row],[Trenes Puntuales]]</f>
        <v>349</v>
      </c>
      <c r="AL125" s="92">
        <f>Tabla1[[#This Row],[Trenes Puntuales]]/Tabla1[[#This Row],[Trenes Programados]]</f>
        <v>0.84444952032891729</v>
      </c>
      <c r="AM125" s="92">
        <v>0.95</v>
      </c>
      <c r="AN125" s="92" t="str">
        <f>+IF(Tabla1[[#This Row],[Regularidad Absoluta]]&gt;=Tabla1[[#This Row],[RA 95%]],Tabla1[[#This Row],[Regularidad Absoluta]],"")</f>
        <v/>
      </c>
      <c r="AO125" s="92">
        <f>Tabla1[[#This Row],[Trenes Puntuales]]/Tabla1[[#This Row],[Trenes Corridos (TC)]]</f>
        <v>0.91374196737518532</v>
      </c>
      <c r="AP125" s="92">
        <f>Tabla1[[#This Row],[Trenes Corridos (TC)]]/Tabla1[[#This Row],[Trenes Programados]]</f>
        <v>0.92416628597533124</v>
      </c>
      <c r="AQ125" s="92">
        <f>IFERROR(Tabla1[[#This Row],[Regularidad Relativa]]/AO113-1,0)</f>
        <v>-3.6024954318865432E-2</v>
      </c>
      <c r="AR125" s="7">
        <f>+'[3]DATOS SM#Bol por Estación'!$AE109</f>
        <v>2817015</v>
      </c>
      <c r="AS125" s="15">
        <f>+Tabla1[[#This Row],[Pasajeros Pagos (PAX)]]/AR113-1</f>
        <v>-7.0946096361867994E-2</v>
      </c>
      <c r="AT125" s="6">
        <f>+Tabla1[[#This Row],[Pasajeros Pagos (PAX)]]/Tabla1[[#This Row],[Indice Dia Habil]]</f>
        <v>106262.35382874386</v>
      </c>
      <c r="AU125" s="15">
        <f>+Tabla1[[#This Row],[PAX Día Habil]]/AT113-1</f>
        <v>-7.0946096361868105E-2</v>
      </c>
      <c r="AV125" s="6">
        <f>+Tabla1[[#This Row],[Pasajeros Pagos (PAX)]]/Tabla1[[#This Row],[Trenes Corridos (TC)]]</f>
        <v>696.2469105289174</v>
      </c>
      <c r="AW125" s="6">
        <f>+Tabla1[[#This Row],[PAX x Tren]]/Tabla1[[#This Row],[Form. Media Trenes Remolcados]]</f>
        <v>116.04115175481957</v>
      </c>
      <c r="AX125" s="15">
        <f>+Tabla1[[#This Row],[PAX x Coche]]/AW113-1</f>
        <v>-2.6169647718903399E-2</v>
      </c>
      <c r="AY125" s="6">
        <v>188</v>
      </c>
      <c r="AZ125" s="9">
        <f>+Tabla1[[#This Row],[PAX Kilómetro]]/Tabla1[[#This Row],[Coches Kilómetro (CK) (5+6+7)]]</f>
        <v>44.792219472459209</v>
      </c>
      <c r="BA125" s="15">
        <f>+Tabla1[[#This Row],[Ocupación Media (PaxKm/CocheKm)]]/AZ113-1</f>
        <v>-2.616964771890351E-2</v>
      </c>
      <c r="BB125" s="15">
        <f>+Tabla1[[#This Row],[Ocupación Media (PaxKm/CocheKm)]]/Tabla1[[#This Row],[Capacidad x Coche (4xm2)]]</f>
        <v>0.23825648655563408</v>
      </c>
      <c r="BC125" s="15">
        <f>+Tabla1[[#This Row],[% de Ocupación Media PAX]]/BB113-1</f>
        <v>-2.616964771890351E-2</v>
      </c>
      <c r="BD125" s="35">
        <f>+Tabla1[[#This Row],[Pasajeros Pagos (PAX)]]*Tabla1[[#This Row],[PAX Recorrido Medio]]</f>
        <v>60284120.999999993</v>
      </c>
      <c r="BE125" s="36">
        <v>21.4</v>
      </c>
      <c r="BF125" s="34">
        <f>+Tabla1[[#This Row],[PAX Recorrido Medio]]/BE113-1</f>
        <v>0</v>
      </c>
      <c r="BG125" s="35">
        <f>+Tabla1[[#This Row],[Pasajeros Pagos (PAX)]]*CN125</f>
        <v>2799442.3090464007</v>
      </c>
      <c r="BH125" s="123">
        <f t="shared" si="5"/>
        <v>0.19999977280909698</v>
      </c>
      <c r="BI125" s="89">
        <f t="shared" si="3"/>
        <v>3521267.75</v>
      </c>
      <c r="BJ125" s="34">
        <f>+(Tabla1[[#This Row],[Variación % TC]]*0.2)-(Tabla1[[#This Row],[Vaciación % PAX Recorrido Medio]]*0.1)-(Tabla1[[#This Row],[Variación % Ocupación PAX]]*0.5)+(Tabla1[[#This Row],[Variación % RA]]*0.1)+(Tabla1[[#This Row],[Variación % Velocidad Comercial TE]]*0.1)</f>
        <v>2.8638407481821259E-4</v>
      </c>
      <c r="BK125" s="84">
        <v>1915023.9</v>
      </c>
      <c r="BL125" s="10">
        <f>+Tabla1[[#This Row],[Recaudación Vta. Boletos $]]/Tabla1[[#This Row],[Pasajeros Pagos (PAX)]]</f>
        <v>0.67980607132017401</v>
      </c>
      <c r="BM125" s="15">
        <f>+(Tabla1[[#This Row],[Tarifa Media $]]*44)/CQ125</f>
        <v>4.9144032317906275E-2</v>
      </c>
      <c r="BN125" s="47">
        <f>+Tabla1[[#This Row],[Tarifa Media $]]/CP125</f>
        <v>0.23485319951640088</v>
      </c>
      <c r="BO125" s="80">
        <v>26.51</v>
      </c>
      <c r="BP125" s="74">
        <v>55.44</v>
      </c>
      <c r="BQ125" s="74">
        <f>+Tabla1[[#This Row],[Km. Línea (entre cabeceras) en Servicio]]</f>
        <v>55.44</v>
      </c>
      <c r="BR125" s="35">
        <v>20</v>
      </c>
      <c r="BS125" s="35">
        <v>927</v>
      </c>
      <c r="BT125" s="70">
        <f>+Tabla1[[#This Row],[Recaudación Vta. Boletos $]]/Tabla1[[#This Row],[Km. Línea (entre cabeceras) en Servicio]]</f>
        <v>34542.278138528141</v>
      </c>
      <c r="BU125" s="71">
        <f>+Tabla1[[#This Row],[Recaudación/Km. Línea (PESOS)]]/CP125</f>
        <v>11933.351115362448</v>
      </c>
      <c r="BV125" s="70">
        <f>+Tabla1[[#This Row],[Recaudación Vta. Boletos $]]/Tabla1[[#This Row],[Trenes Corridos (TC)]]</f>
        <v>473.31287691547203</v>
      </c>
      <c r="BW125" s="71">
        <f>+Tabla1[[#This Row],[Recaudación/Trenes Corridos (PESOS)]]/CP125</f>
        <v>163.51581459112555</v>
      </c>
      <c r="BX125" s="70">
        <f>+Tabla1[[#This Row],[Recaudación Vta. Boletos $]]/Tabla1[[#This Row],[Coches Kilómetro (CK) (5+6+7)]]</f>
        <v>1.4228982591253971</v>
      </c>
      <c r="BY125" s="71">
        <f>+Tabla1[[#This Row],[Recaudación/Coche Kilómetro (PESOS)]]/CP125</f>
        <v>0.49156990918448046</v>
      </c>
      <c r="BZ125" s="72">
        <f>+Tabla1[[#This Row],[Recaudación Vta. Boletos $]]/Tabla1[[#This Row],[PAX Kilómetro]]</f>
        <v>3.1766638846737104E-2</v>
      </c>
      <c r="CA125" s="73">
        <f>+Tabla1[[#This Row],[Recaudación/Pasajeros Kilómetro (PESOS)]]/CP125</f>
        <v>1.0974448575532751E-2</v>
      </c>
      <c r="CB125" s="70">
        <f>+Tabla1[[#This Row],[Recaudación Vta. Boletos $]]/Tabla1[[#This Row],[Personal]]</f>
        <v>2065.8294498381874</v>
      </c>
      <c r="CC125" s="71">
        <f>+Tabla1[[#This Row],[Recaudación/Personal (PESOS)]]/CP125</f>
        <v>713.68391136536559</v>
      </c>
      <c r="CD125" s="35">
        <f>+Tabla1[[#This Row],[Pasajeros Pagos (PAX)]]/Tabla1[[#This Row],[Personal]]</f>
        <v>3038.8511326860839</v>
      </c>
      <c r="CE125" s="74">
        <f>+Tabla1[[#This Row],[Trenes Corridos (TC)]]/Tabla1[[#This Row],[Personal]]</f>
        <v>4.3646170442286945</v>
      </c>
      <c r="CF125" s="35">
        <f>+Tabla1[[#This Row],[Pasajeros Pagos (PAX)]]/Tabla1[[#This Row],[Km. Línea (entre cabeceras) en Servicio]]</f>
        <v>50811.958874458876</v>
      </c>
      <c r="CG125" s="35">
        <f>+Tabla1[[#This Row],[Pasajeros Pagos (PAX)]]/Tabla1[[#This Row],[Cantidad de Estaciones en Servicio]]</f>
        <v>140850.75</v>
      </c>
      <c r="CH125" s="35">
        <f>+Tabla1[[#This Row],[PAX Kilómetro]]/Tabla1[[#This Row],[Km. Línea (entre cabeceras) en Servicio]]</f>
        <v>1087375.9199134198</v>
      </c>
      <c r="CI125" s="35">
        <f>+Tabla1[[#This Row],[Coches Kilómetro (CK) (5+6+7)]]/Tabla1[[#This Row],[Km. Línea (entre cabeceras) en Servicio]]</f>
        <v>24276</v>
      </c>
      <c r="CJ125" s="35">
        <f>+[1]!SMar_InfraMR[[#This Row],[Total Coches Remolcados]]</f>
        <v>146</v>
      </c>
      <c r="CK125" s="35">
        <f>+Tabla1[[#This Row],[Pasajeros Pagos (PAX)]]/Tabla1[[#This Row],[Coches en Servicio]]</f>
        <v>19294.623287671231</v>
      </c>
      <c r="CM125" s="12">
        <f>+Tabla1[[#This Row],[PAX x Tren]]</f>
        <v>696.2469105289174</v>
      </c>
      <c r="CN125" s="11">
        <v>0.99376194626098935</v>
      </c>
      <c r="CP125" s="10">
        <v>2.8946000000000001</v>
      </c>
      <c r="CQ125" s="67">
        <v>608.64902058899668</v>
      </c>
      <c r="CR125" s="10"/>
      <c r="CT125" s="12">
        <f t="shared" si="6"/>
        <v>5277.0660834960945</v>
      </c>
      <c r="CU125" s="2">
        <f t="shared" si="7"/>
        <v>753.8665833565849</v>
      </c>
      <c r="DF125" s="46">
        <f>+Tabla1[[#This Row],[Trenes Kilómetro (TK) (1+2+3)]]/Tabla1[[#This Row],[Trenes Corridos (TC)]]</f>
        <v>55.44</v>
      </c>
      <c r="EA125" s="2">
        <v>2003</v>
      </c>
      <c r="EB125" s="2" t="s">
        <v>0</v>
      </c>
    </row>
    <row r="126" spans="1:132" x14ac:dyDescent="0.2">
      <c r="A126" s="91" t="s">
        <v>210</v>
      </c>
      <c r="B126" s="2" t="s">
        <v>1</v>
      </c>
      <c r="C126" s="94">
        <v>37742</v>
      </c>
      <c r="D126" s="4" t="s">
        <v>253</v>
      </c>
      <c r="E126" s="4" t="s">
        <v>251</v>
      </c>
      <c r="F126" s="4" t="s">
        <v>252</v>
      </c>
      <c r="G126" s="4" t="s">
        <v>112</v>
      </c>
      <c r="H126" s="6">
        <f>Tabla1[[#This Row],[Trenes Corridos (TC)]]*Tabla1[[#This Row],[Km. Línea (entre cabeceras) en Servicio]]</f>
        <v>151628.4</v>
      </c>
      <c r="K126" s="89">
        <f>+Tabla1[[#This Row],[TK Remolcados (1)]]+Tabla1[[#This Row],[TK Coche Motor (2)]]+Tabla1[[#This Row],[TK Eléctricos (3)]]</f>
        <v>151628.4</v>
      </c>
      <c r="L126" s="15">
        <f>Tabla1[[#This Row],[Trenes Kilómetro (TK) (1+2+3)]]/K114-1</f>
        <v>-0.39450963028558772</v>
      </c>
      <c r="M126" s="6">
        <f>Tabla1[[#This Row],[TK Remolcados (1)]]</f>
        <v>151628.4</v>
      </c>
      <c r="N126" s="35">
        <f>Tabla1[[#This Row],[TK Remolcados (1)]]*Tabla1[[#This Row],[Form. Media Trenes Remolcados]]</f>
        <v>909770.39999999991</v>
      </c>
      <c r="O126" s="6"/>
      <c r="P126" s="6"/>
      <c r="Q126" s="89">
        <f>Tabla1[[#This Row],[CK Remolcados (5)]]+Tabla1[[#This Row],[CK Coche Motor (6)]]+Tabla1[[#This Row],[CK Eléctricos (7)]]</f>
        <v>909770.39999999991</v>
      </c>
      <c r="R126" s="34">
        <f>IFERROR(Tabla1[[#This Row],[Coches Kilómetro (CK) (5+6+7)]]/Q114-1,0)</f>
        <v>-0.39450963028558783</v>
      </c>
      <c r="S126" s="36">
        <v>35.299999999999997</v>
      </c>
      <c r="T126" s="34">
        <f>Tabla1[[#This Row],[Velocidad Comercial Trenes Diésel]]/S114-1</f>
        <v>0</v>
      </c>
      <c r="U126" s="36"/>
      <c r="V126" s="34"/>
      <c r="W126" s="36">
        <v>6</v>
      </c>
      <c r="X126" s="6"/>
      <c r="Y126" s="6"/>
      <c r="Z126" s="35">
        <f>Tabla1[[#This Row],[Form. Media Trenes Remolcados]]*Tabla1[[#This Row],[Asientos Prom. x C. Remolcados]]*Tabla1[[#This Row],[Trenes Corridos (TC)]]</f>
        <v>1575360</v>
      </c>
      <c r="AC126" s="6">
        <v>96</v>
      </c>
      <c r="AF126" s="6">
        <f>+'[2]SM TAB'!$H130</f>
        <v>4507</v>
      </c>
      <c r="AG126" s="6">
        <f>+Tabla1[[#This Row],[Trenes Programados]]-Tabla1[[#This Row],[Trenes Corridos (TC)]]</f>
        <v>1772</v>
      </c>
      <c r="AH126" s="89">
        <f>+'[2]SM TAB'!$J130</f>
        <v>2735</v>
      </c>
      <c r="AI126" s="15">
        <f>IFERROR(+Tabla1[[#This Row],[Trenes Corridos (TC)]]/AH114-1,0)</f>
        <v>-0.39450963028558783</v>
      </c>
      <c r="AJ126" s="6">
        <f>+'[2]SM TAB'!$K130</f>
        <v>2232</v>
      </c>
      <c r="AK126" s="6">
        <f>+Tabla1[[#This Row],[Trenes Corridos (TC)]]-Tabla1[[#This Row],[Trenes Puntuales]]</f>
        <v>503</v>
      </c>
      <c r="AL126" s="92">
        <f>Tabla1[[#This Row],[Trenes Puntuales]]/Tabla1[[#This Row],[Trenes Programados]]</f>
        <v>0.49522964277790105</v>
      </c>
      <c r="AM126" s="92">
        <v>0.95</v>
      </c>
      <c r="AN126" s="92" t="str">
        <f>+IF(Tabla1[[#This Row],[Regularidad Absoluta]]&gt;=Tabla1[[#This Row],[RA 95%]],Tabla1[[#This Row],[Regularidad Absoluta]],"")</f>
        <v/>
      </c>
      <c r="AO126" s="92">
        <f>Tabla1[[#This Row],[Trenes Puntuales]]/Tabla1[[#This Row],[Trenes Corridos (TC)]]</f>
        <v>0.81608775137111522</v>
      </c>
      <c r="AP126" s="92">
        <f>Tabla1[[#This Row],[Trenes Corridos (TC)]]/Tabla1[[#This Row],[Trenes Programados]]</f>
        <v>0.60683381406700687</v>
      </c>
      <c r="AQ126" s="92">
        <f>IFERROR(Tabla1[[#This Row],[Regularidad Relativa]]/AO114-1,0)</f>
        <v>-0.13447561095484206</v>
      </c>
      <c r="AR126" s="7">
        <f>+'[3]DATOS SM#Bol por Estación'!$AE110</f>
        <v>2175645</v>
      </c>
      <c r="AS126" s="15">
        <f>+Tabla1[[#This Row],[Pasajeros Pagos (PAX)]]/AR114-1</f>
        <v>-0.33053101307246857</v>
      </c>
      <c r="AT126" s="6">
        <f>+Tabla1[[#This Row],[Pasajeros Pagos (PAX)]]/Tabla1[[#This Row],[Indice Dia Habil]]</f>
        <v>80371.074990764682</v>
      </c>
      <c r="AU126" s="15">
        <f>+Tabla1[[#This Row],[PAX Día Habil]]/AT114-1</f>
        <v>-0.33053101307246857</v>
      </c>
      <c r="AV126" s="6">
        <f>+Tabla1[[#This Row],[Pasajeros Pagos (PAX)]]/Tabla1[[#This Row],[Trenes Corridos (TC)]]</f>
        <v>795.48263254113351</v>
      </c>
      <c r="AW126" s="6">
        <f>+Tabla1[[#This Row],[PAX x Tren]]/Tabla1[[#This Row],[Form. Media Trenes Remolcados]]</f>
        <v>132.58043875685559</v>
      </c>
      <c r="AX126" s="15">
        <f>+Tabla1[[#This Row],[PAX x Coche]]/AW114-1</f>
        <v>0.10566413672821184</v>
      </c>
      <c r="AY126" s="6">
        <v>188</v>
      </c>
      <c r="AZ126" s="9">
        <f>+Tabla1[[#This Row],[PAX Kilómetro]]/Tabla1[[#This Row],[Coches Kilómetro (CK) (5+6+7)]]</f>
        <v>50.459005371025484</v>
      </c>
      <c r="BA126" s="15">
        <f>+Tabla1[[#This Row],[Ocupación Media (PaxKm/CocheKm)]]/AZ114-1</f>
        <v>0.10566413672821184</v>
      </c>
      <c r="BB126" s="15">
        <f>+Tabla1[[#This Row],[Ocupación Media (PaxKm/CocheKm)]]/Tabla1[[#This Row],[Capacidad x Coche (4xm2)]]</f>
        <v>0.26839896473949726</v>
      </c>
      <c r="BC126" s="15">
        <f>+Tabla1[[#This Row],[% de Ocupación Media PAX]]/BB114-1</f>
        <v>0.10566413672821184</v>
      </c>
      <c r="BD126" s="35">
        <f>+Tabla1[[#This Row],[Pasajeros Pagos (PAX)]]*Tabla1[[#This Row],[PAX Recorrido Medio]]</f>
        <v>45906109.5</v>
      </c>
      <c r="BE126" s="36">
        <v>21.1</v>
      </c>
      <c r="BF126" s="34">
        <f>+Tabla1[[#This Row],[PAX Recorrido Medio]]/BE114-1</f>
        <v>0</v>
      </c>
      <c r="BG126" s="35">
        <f>+Tabla1[[#This Row],[Pasajeros Pagos (PAX)]]*CN126</f>
        <v>2125006.434481584</v>
      </c>
      <c r="BH126" s="123">
        <f t="shared" si="5"/>
        <v>0.19999970583425364</v>
      </c>
      <c r="BI126" s="89">
        <f t="shared" si="3"/>
        <v>2719555.25</v>
      </c>
      <c r="BJ126" s="34">
        <f>+(Tabla1[[#This Row],[Variación % TC]]*0.2)-(Tabla1[[#This Row],[Vaciación % PAX Recorrido Medio]]*0.1)-(Tabla1[[#This Row],[Variación % Ocupación PAX]]*0.5)+(Tabla1[[#This Row],[Variación % RA]]*0.1)+(Tabla1[[#This Row],[Variación % Velocidad Comercial TE]]*0.1)</f>
        <v>-0.14518155551670769</v>
      </c>
      <c r="BK126" s="84">
        <v>1479898.3</v>
      </c>
      <c r="BL126" s="10">
        <f>+Tabla1[[#This Row],[Recaudación Vta. Boletos $]]/Tabla1[[#This Row],[Pasajeros Pagos (PAX)]]</f>
        <v>0.68021129366233923</v>
      </c>
      <c r="BM126" s="15">
        <f>+(Tabla1[[#This Row],[Tarifa Media $]]*44)/CQ126</f>
        <v>4.9012206970823202E-2</v>
      </c>
      <c r="BN126" s="47">
        <f>+Tabla1[[#This Row],[Tarifa Media $]]/CP126</f>
        <v>0.23987420871824919</v>
      </c>
      <c r="BO126" s="80">
        <v>27.07</v>
      </c>
      <c r="BP126" s="74">
        <v>55.44</v>
      </c>
      <c r="BQ126" s="74">
        <f>+Tabla1[[#This Row],[Km. Línea (entre cabeceras) en Servicio]]</f>
        <v>55.44</v>
      </c>
      <c r="BR126" s="35">
        <v>20</v>
      </c>
      <c r="BS126" s="35">
        <v>927</v>
      </c>
      <c r="BT126" s="70">
        <f>+Tabla1[[#This Row],[Recaudación Vta. Boletos $]]/Tabla1[[#This Row],[Km. Línea (entre cabeceras) en Servicio]]</f>
        <v>26693.692279942283</v>
      </c>
      <c r="BU126" s="71">
        <f>+Tabla1[[#This Row],[Recaudación/Km. Línea (PESOS)]]/CP126</f>
        <v>9413.4401664288471</v>
      </c>
      <c r="BV126" s="70">
        <f>+Tabla1[[#This Row],[Recaudación Vta. Boletos $]]/Tabla1[[#This Row],[Trenes Corridos (TC)]]</f>
        <v>541.09627056672764</v>
      </c>
      <c r="BW126" s="71">
        <f>+Tabla1[[#This Row],[Recaudación/Trenes Corridos (PESOS)]]/CP126</f>
        <v>190.81576702991418</v>
      </c>
      <c r="BX126" s="70">
        <f>+Tabla1[[#This Row],[Recaudación Vta. Boletos $]]/Tabla1[[#This Row],[Coches Kilómetro (CK) (5+6+7)]]</f>
        <v>1.6266722900635151</v>
      </c>
      <c r="BY126" s="71">
        <f>+Tabla1[[#This Row],[Recaudación/Coche Kilómetro (PESOS)]]/CP126</f>
        <v>0.5736404732741528</v>
      </c>
      <c r="BZ126" s="72">
        <f>+Tabla1[[#This Row],[Recaudación Vta. Boletos $]]/Tabla1[[#This Row],[PAX Kilómetro]]</f>
        <v>3.2237502069305174E-2</v>
      </c>
      <c r="CA126" s="73">
        <f>+Tabla1[[#This Row],[Recaudación/Pasajeros Kilómetro (PESOS)]]/CP126</f>
        <v>1.1368445910817496E-2</v>
      </c>
      <c r="CB126" s="70">
        <f>+Tabla1[[#This Row],[Recaudación Vta. Boletos $]]/Tabla1[[#This Row],[Personal]]</f>
        <v>1596.4382955771305</v>
      </c>
      <c r="CC126" s="71">
        <f>+Tabla1[[#This Row],[Recaudación/Personal (PESOS)]]/CP126</f>
        <v>562.97855752623002</v>
      </c>
      <c r="CD126" s="35">
        <f>+Tabla1[[#This Row],[Pasajeros Pagos (PAX)]]/Tabla1[[#This Row],[Personal]]</f>
        <v>2346.9741100323627</v>
      </c>
      <c r="CE126" s="74">
        <f>+Tabla1[[#This Row],[Trenes Corridos (TC)]]/Tabla1[[#This Row],[Personal]]</f>
        <v>2.9503775620280477</v>
      </c>
      <c r="CF126" s="35">
        <f>+Tabla1[[#This Row],[Pasajeros Pagos (PAX)]]/Tabla1[[#This Row],[Km. Línea (entre cabeceras) en Servicio]]</f>
        <v>39243.235930735929</v>
      </c>
      <c r="CG126" s="35">
        <f>+Tabla1[[#This Row],[Pasajeros Pagos (PAX)]]/Tabla1[[#This Row],[Cantidad de Estaciones en Servicio]]</f>
        <v>108782.25</v>
      </c>
      <c r="CH126" s="35">
        <f>+Tabla1[[#This Row],[PAX Kilómetro]]/Tabla1[[#This Row],[Km. Línea (entre cabeceras) en Servicio]]</f>
        <v>828032.27813852823</v>
      </c>
      <c r="CI126" s="35">
        <f>+Tabla1[[#This Row],[Coches Kilómetro (CK) (5+6+7)]]/Tabla1[[#This Row],[Km. Línea (entre cabeceras) en Servicio]]</f>
        <v>16410</v>
      </c>
      <c r="CJ126" s="35">
        <f>+[1]!SMar_InfraMR[[#This Row],[Total Coches Remolcados]]</f>
        <v>146</v>
      </c>
      <c r="CK126" s="35">
        <f>+Tabla1[[#This Row],[Pasajeros Pagos (PAX)]]/Tabla1[[#This Row],[Coches en Servicio]]</f>
        <v>14901.67808219178</v>
      </c>
      <c r="CM126" s="12">
        <f>+Tabla1[[#This Row],[PAX x Tren]]</f>
        <v>795.48263254113351</v>
      </c>
      <c r="CN126" s="11">
        <v>0.97672480321081068</v>
      </c>
      <c r="CP126" s="10">
        <v>2.8357000000000001</v>
      </c>
      <c r="CQ126" s="67">
        <v>610.6498517595777</v>
      </c>
      <c r="CR126" s="10"/>
      <c r="CT126" s="12">
        <f t="shared" si="6"/>
        <v>5371.6854793040548</v>
      </c>
      <c r="CU126" s="2">
        <f t="shared" si="7"/>
        <v>767.38363990057928</v>
      </c>
      <c r="DF126" s="46">
        <f>+Tabla1[[#This Row],[Trenes Kilómetro (TK) (1+2+3)]]/Tabla1[[#This Row],[Trenes Corridos (TC)]]</f>
        <v>55.44</v>
      </c>
      <c r="EA126" s="2">
        <v>2003</v>
      </c>
      <c r="EB126" s="2" t="s">
        <v>1</v>
      </c>
    </row>
    <row r="127" spans="1:132" x14ac:dyDescent="0.2">
      <c r="A127" s="91" t="s">
        <v>210</v>
      </c>
      <c r="B127" s="2" t="s">
        <v>2</v>
      </c>
      <c r="C127" s="94">
        <v>37773</v>
      </c>
      <c r="D127" s="4" t="s">
        <v>253</v>
      </c>
      <c r="E127" s="4" t="s">
        <v>251</v>
      </c>
      <c r="F127" s="4" t="s">
        <v>252</v>
      </c>
      <c r="G127" s="4" t="s">
        <v>112</v>
      </c>
      <c r="H127" s="6">
        <f>Tabla1[[#This Row],[Trenes Corridos (TC)]]*Tabla1[[#This Row],[Km. Línea (entre cabeceras) en Servicio]]</f>
        <v>175245.84</v>
      </c>
      <c r="K127" s="89">
        <f>+Tabla1[[#This Row],[TK Remolcados (1)]]+Tabla1[[#This Row],[TK Coche Motor (2)]]+Tabla1[[#This Row],[TK Eléctricos (3)]]</f>
        <v>175245.84</v>
      </c>
      <c r="L127" s="15">
        <f>Tabla1[[#This Row],[Trenes Kilómetro (TK) (1+2+3)]]/K115-1</f>
        <v>-0.25710928319623971</v>
      </c>
      <c r="M127" s="6">
        <f>Tabla1[[#This Row],[TK Remolcados (1)]]</f>
        <v>175245.84</v>
      </c>
      <c r="N127" s="35">
        <f>Tabla1[[#This Row],[TK Remolcados (1)]]*Tabla1[[#This Row],[Form. Media Trenes Remolcados]]</f>
        <v>1051475.04</v>
      </c>
      <c r="O127" s="6"/>
      <c r="P127" s="6"/>
      <c r="Q127" s="89">
        <f>Tabla1[[#This Row],[CK Remolcados (5)]]+Tabla1[[#This Row],[CK Coche Motor (6)]]+Tabla1[[#This Row],[CK Eléctricos (7)]]</f>
        <v>1051475.04</v>
      </c>
      <c r="R127" s="34">
        <f>IFERROR(Tabla1[[#This Row],[Coches Kilómetro (CK) (5+6+7)]]/Q115-1,0)</f>
        <v>-0.25710928319623971</v>
      </c>
      <c r="S127" s="36">
        <v>35.299999999999997</v>
      </c>
      <c r="T127" s="34">
        <f>Tabla1[[#This Row],[Velocidad Comercial Trenes Diésel]]/S115-1</f>
        <v>0</v>
      </c>
      <c r="U127" s="36"/>
      <c r="V127" s="34"/>
      <c r="W127" s="36">
        <v>6</v>
      </c>
      <c r="X127" s="6"/>
      <c r="Y127" s="6"/>
      <c r="Z127" s="35">
        <f>Tabla1[[#This Row],[Form. Media Trenes Remolcados]]*Tabla1[[#This Row],[Asientos Prom. x C. Remolcados]]*Tabla1[[#This Row],[Trenes Corridos (TC)]]</f>
        <v>1820736</v>
      </c>
      <c r="AC127" s="6">
        <v>96</v>
      </c>
      <c r="AF127" s="6">
        <f>+'[2]SM TAB'!$H131</f>
        <v>3976</v>
      </c>
      <c r="AG127" s="6">
        <f>+Tabla1[[#This Row],[Trenes Programados]]-Tabla1[[#This Row],[Trenes Corridos (TC)]]</f>
        <v>815</v>
      </c>
      <c r="AH127" s="89">
        <f>+'[2]SM TAB'!$J131</f>
        <v>3161</v>
      </c>
      <c r="AI127" s="15">
        <f>IFERROR(+Tabla1[[#This Row],[Trenes Corridos (TC)]]/AH115-1,0)</f>
        <v>-0.25710928319623971</v>
      </c>
      <c r="AJ127" s="6">
        <f>+'[2]SM TAB'!$K131</f>
        <v>2619</v>
      </c>
      <c r="AK127" s="6">
        <f>+Tabla1[[#This Row],[Trenes Corridos (TC)]]-Tabla1[[#This Row],[Trenes Puntuales]]</f>
        <v>542</v>
      </c>
      <c r="AL127" s="92">
        <f>Tabla1[[#This Row],[Trenes Puntuales]]/Tabla1[[#This Row],[Trenes Programados]]</f>
        <v>0.65870221327967804</v>
      </c>
      <c r="AM127" s="92">
        <v>0.95</v>
      </c>
      <c r="AN127" s="92" t="str">
        <f>+IF(Tabla1[[#This Row],[Regularidad Absoluta]]&gt;=Tabla1[[#This Row],[RA 95%]],Tabla1[[#This Row],[Regularidad Absoluta]],"")</f>
        <v/>
      </c>
      <c r="AO127" s="92">
        <f>Tabla1[[#This Row],[Trenes Puntuales]]/Tabla1[[#This Row],[Trenes Corridos (TC)]]</f>
        <v>0.82853527364757984</v>
      </c>
      <c r="AP127" s="92">
        <f>Tabla1[[#This Row],[Trenes Corridos (TC)]]/Tabla1[[#This Row],[Trenes Programados]]</f>
        <v>0.79502012072434602</v>
      </c>
      <c r="AQ127" s="92">
        <f>IFERROR(Tabla1[[#This Row],[Regularidad Relativa]]/AO115-1,0)</f>
        <v>-9.7435332982475087E-2</v>
      </c>
      <c r="AR127" s="7">
        <f>+'[3]DATOS SM#Bol por Estación'!$AE111</f>
        <v>2170423</v>
      </c>
      <c r="AS127" s="15">
        <f>+Tabla1[[#This Row],[Pasajeros Pagos (PAX)]]/AR115-1</f>
        <v>-0.2526850750354217</v>
      </c>
      <c r="AT127" s="6">
        <f>+Tabla1[[#This Row],[Pasajeros Pagos (PAX)]]/Tabla1[[#This Row],[Indice Dia Habil]]</f>
        <v>85148.018830914094</v>
      </c>
      <c r="AU127" s="15">
        <f>+Tabla1[[#This Row],[PAX Día Habil]]/AT115-1</f>
        <v>-0.2526850750354217</v>
      </c>
      <c r="AV127" s="6">
        <f>+Tabla1[[#This Row],[Pasajeros Pagos (PAX)]]/Tabla1[[#This Row],[Trenes Corridos (TC)]]</f>
        <v>686.62543498892751</v>
      </c>
      <c r="AW127" s="6">
        <f>+Tabla1[[#This Row],[PAX x Tren]]/Tabla1[[#This Row],[Form. Media Trenes Remolcados]]</f>
        <v>114.43757249815458</v>
      </c>
      <c r="AX127" s="15">
        <f>+Tabla1[[#This Row],[PAX x Coche]]/AW115-1</f>
        <v>5.955395673609809E-3</v>
      </c>
      <c r="AY127" s="6">
        <v>188</v>
      </c>
      <c r="AZ127" s="9">
        <f>+Tabla1[[#This Row],[PAX Kilómetro]]/Tabla1[[#This Row],[Coches Kilómetro (CK) (5+6+7)]]</f>
        <v>45.205318140504787</v>
      </c>
      <c r="BA127" s="15">
        <f>+Tabla1[[#This Row],[Ocupación Media (PaxKm/CocheKm)]]/AZ115-1</f>
        <v>5.955395673609809E-3</v>
      </c>
      <c r="BB127" s="15">
        <f>+Tabla1[[#This Row],[Ocupación Media (PaxKm/CocheKm)]]/Tabla1[[#This Row],[Capacidad x Coche (4xm2)]]</f>
        <v>0.24045381989630205</v>
      </c>
      <c r="BC127" s="15">
        <f>+Tabla1[[#This Row],[% de Ocupación Media PAX]]/BB115-1</f>
        <v>5.955395673609809E-3</v>
      </c>
      <c r="BD127" s="35">
        <f>+Tabla1[[#This Row],[Pasajeros Pagos (PAX)]]*Tabla1[[#This Row],[PAX Recorrido Medio]]</f>
        <v>47532263.699999996</v>
      </c>
      <c r="BE127" s="36">
        <v>21.9</v>
      </c>
      <c r="BF127" s="34">
        <f>+Tabla1[[#This Row],[PAX Recorrido Medio]]/BE115-1</f>
        <v>0</v>
      </c>
      <c r="BG127" s="35">
        <f>+Tabla1[[#This Row],[Pasajeros Pagos (PAX)]]*CN127</f>
        <v>2211041.172332325</v>
      </c>
      <c r="BH127" s="123">
        <f t="shared" si="5"/>
        <v>0.19999970512649567</v>
      </c>
      <c r="BI127" s="89">
        <f t="shared" si="3"/>
        <v>2713027.75</v>
      </c>
      <c r="BJ127" s="34">
        <f>+(Tabla1[[#This Row],[Variación % TC]]*0.2)-(Tabla1[[#This Row],[Vaciación % PAX Recorrido Medio]]*0.1)-(Tabla1[[#This Row],[Variación % Ocupación PAX]]*0.5)+(Tabla1[[#This Row],[Variación % RA]]*0.1)+(Tabla1[[#This Row],[Variación % Velocidad Comercial TE]]*0.1)</f>
        <v>-6.4143087774300361E-2</v>
      </c>
      <c r="BK127" s="84">
        <v>1463206.65</v>
      </c>
      <c r="BL127" s="10">
        <f>+Tabla1[[#This Row],[Recaudación Vta. Boletos $]]/Tabla1[[#This Row],[Pasajeros Pagos (PAX)]]</f>
        <v>0.67415736471646304</v>
      </c>
      <c r="BM127" s="15">
        <f>+(Tabla1[[#This Row],[Tarifa Media $]]*44)/CQ127</f>
        <v>4.8417352455487089E-2</v>
      </c>
      <c r="BN127" s="47">
        <f>+Tabla1[[#This Row],[Tarifa Media $]]/CP127</f>
        <v>0.24000760607941296</v>
      </c>
      <c r="BO127" s="80">
        <v>25.49</v>
      </c>
      <c r="BP127" s="74">
        <v>55.44</v>
      </c>
      <c r="BQ127" s="74">
        <f>+Tabla1[[#This Row],[Km. Línea (entre cabeceras) en Servicio]]</f>
        <v>55.44</v>
      </c>
      <c r="BR127" s="35">
        <v>20</v>
      </c>
      <c r="BS127" s="35">
        <v>927</v>
      </c>
      <c r="BT127" s="70">
        <f>+Tabla1[[#This Row],[Recaudación Vta. Boletos $]]/Tabla1[[#This Row],[Km. Línea (entre cabeceras) en Servicio]]</f>
        <v>26392.616341991343</v>
      </c>
      <c r="BU127" s="71">
        <f>+Tabla1[[#This Row],[Recaudación/Km. Línea (PESOS)]]/CP127</f>
        <v>9396.0683335082576</v>
      </c>
      <c r="BV127" s="70">
        <f>+Tabla1[[#This Row],[Recaudación Vta. Boletos $]]/Tabla1[[#This Row],[Trenes Corridos (TC)]]</f>
        <v>462.8935937994305</v>
      </c>
      <c r="BW127" s="71">
        <f>+Tabla1[[#This Row],[Recaudación/Trenes Corridos (PESOS)]]/CP127</f>
        <v>164.79532692492808</v>
      </c>
      <c r="BX127" s="70">
        <f>+Tabla1[[#This Row],[Recaudación Vta. Boletos $]]/Tabla1[[#This Row],[Coches Kilómetro (CK) (5+6+7)]]</f>
        <v>1.391575257934796</v>
      </c>
      <c r="BY127" s="71">
        <f>+Tabla1[[#This Row],[Recaudación/Coche Kilómetro (PESOS)]]/CP127</f>
        <v>0.49541644698451209</v>
      </c>
      <c r="BZ127" s="72">
        <f>+Tabla1[[#This Row],[Recaudación Vta. Boletos $]]/Tabla1[[#This Row],[PAX Kilómetro]]</f>
        <v>3.0783441311254024E-2</v>
      </c>
      <c r="CA127" s="73">
        <f>+Tabla1[[#This Row],[Recaudación/Pasajeros Kilómetro (PESOS)]]/CP127</f>
        <v>1.0959251419151278E-2</v>
      </c>
      <c r="CB127" s="70">
        <f>+Tabla1[[#This Row],[Recaudación Vta. Boletos $]]/Tabla1[[#This Row],[Personal]]</f>
        <v>1578.4322006472491</v>
      </c>
      <c r="CC127" s="71">
        <f>+Tabla1[[#This Row],[Recaudación/Personal (PESOS)]]/CP127</f>
        <v>561.93962072243551</v>
      </c>
      <c r="CD127" s="35">
        <f>+Tabla1[[#This Row],[Pasajeros Pagos (PAX)]]/Tabla1[[#This Row],[Personal]]</f>
        <v>2341.3408845738941</v>
      </c>
      <c r="CE127" s="74">
        <f>+Tabla1[[#This Row],[Trenes Corridos (TC)]]/Tabla1[[#This Row],[Personal]]</f>
        <v>3.4099244875943904</v>
      </c>
      <c r="CF127" s="35">
        <f>+Tabla1[[#This Row],[Pasajeros Pagos (PAX)]]/Tabla1[[#This Row],[Km. Línea (entre cabeceras) en Servicio]]</f>
        <v>39149.044011544014</v>
      </c>
      <c r="CG127" s="35">
        <f>+Tabla1[[#This Row],[Pasajeros Pagos (PAX)]]/Tabla1[[#This Row],[Cantidad de Estaciones en Servicio]]</f>
        <v>108521.15</v>
      </c>
      <c r="CH127" s="35">
        <f>+Tabla1[[#This Row],[PAX Kilómetro]]/Tabla1[[#This Row],[Km. Línea (entre cabeceras) en Servicio]]</f>
        <v>857364.06385281379</v>
      </c>
      <c r="CI127" s="35">
        <f>+Tabla1[[#This Row],[Coches Kilómetro (CK) (5+6+7)]]/Tabla1[[#This Row],[Km. Línea (entre cabeceras) en Servicio]]</f>
        <v>18966</v>
      </c>
      <c r="CJ127" s="35">
        <f>+[1]!SMar_InfraMR[[#This Row],[Total Coches Remolcados]]</f>
        <v>146</v>
      </c>
      <c r="CK127" s="35">
        <f>+Tabla1[[#This Row],[Pasajeros Pagos (PAX)]]/Tabla1[[#This Row],[Coches en Servicio]]</f>
        <v>14865.910958904109</v>
      </c>
      <c r="CM127" s="12">
        <f>+Tabla1[[#This Row],[PAX x Tren]]</f>
        <v>686.62543498892751</v>
      </c>
      <c r="CN127" s="11">
        <v>1.0187144037509392</v>
      </c>
      <c r="CP127" s="10">
        <v>2.8089</v>
      </c>
      <c r="CQ127" s="67">
        <v>612.65068293015895</v>
      </c>
      <c r="CR127" s="10"/>
      <c r="CT127" s="12">
        <f t="shared" si="6"/>
        <v>5190.4374659668783</v>
      </c>
      <c r="CU127" s="2">
        <f t="shared" si="7"/>
        <v>741.49106656669687</v>
      </c>
      <c r="DF127" s="46">
        <f>+Tabla1[[#This Row],[Trenes Kilómetro (TK) (1+2+3)]]/Tabla1[[#This Row],[Trenes Corridos (TC)]]</f>
        <v>55.44</v>
      </c>
      <c r="EA127" s="2">
        <v>2003</v>
      </c>
      <c r="EB127" s="2" t="s">
        <v>2</v>
      </c>
    </row>
    <row r="128" spans="1:132" x14ac:dyDescent="0.2">
      <c r="A128" s="91" t="s">
        <v>210</v>
      </c>
      <c r="B128" s="2" t="s">
        <v>3</v>
      </c>
      <c r="C128" s="94">
        <v>37803</v>
      </c>
      <c r="D128" s="4" t="s">
        <v>253</v>
      </c>
      <c r="E128" s="4" t="s">
        <v>251</v>
      </c>
      <c r="F128" s="4" t="s">
        <v>252</v>
      </c>
      <c r="G128" s="4" t="s">
        <v>112</v>
      </c>
      <c r="H128" s="6">
        <f>Tabla1[[#This Row],[Trenes Corridos (TC)]]*Tabla1[[#This Row],[Km. Línea (entre cabeceras) en Servicio]]</f>
        <v>240332.4</v>
      </c>
      <c r="K128" s="89">
        <f>+Tabla1[[#This Row],[TK Remolcados (1)]]+Tabla1[[#This Row],[TK Coche Motor (2)]]+Tabla1[[#This Row],[TK Eléctricos (3)]]</f>
        <v>240332.4</v>
      </c>
      <c r="L128" s="15">
        <f>Tabla1[[#This Row],[Trenes Kilómetro (TK) (1+2+3)]]/K116-1</f>
        <v>-3.8162857776791625E-2</v>
      </c>
      <c r="M128" s="6">
        <f>Tabla1[[#This Row],[TK Remolcados (1)]]</f>
        <v>240332.4</v>
      </c>
      <c r="N128" s="35">
        <f>Tabla1[[#This Row],[TK Remolcados (1)]]*Tabla1[[#This Row],[Form. Media Trenes Remolcados]]</f>
        <v>1441994.4</v>
      </c>
      <c r="O128" s="6"/>
      <c r="P128" s="6"/>
      <c r="Q128" s="89">
        <f>Tabla1[[#This Row],[CK Remolcados (5)]]+Tabla1[[#This Row],[CK Coche Motor (6)]]+Tabla1[[#This Row],[CK Eléctricos (7)]]</f>
        <v>1441994.4</v>
      </c>
      <c r="R128" s="34">
        <f>IFERROR(Tabla1[[#This Row],[Coches Kilómetro (CK) (5+6+7)]]/Q116-1,0)</f>
        <v>-3.8162857776791737E-2</v>
      </c>
      <c r="S128" s="36">
        <v>35.299999999999997</v>
      </c>
      <c r="T128" s="34">
        <f>Tabla1[[#This Row],[Velocidad Comercial Trenes Diésel]]/S116-1</f>
        <v>0</v>
      </c>
      <c r="U128" s="36"/>
      <c r="V128" s="34"/>
      <c r="W128" s="36">
        <v>6</v>
      </c>
      <c r="X128" s="6"/>
      <c r="Y128" s="6"/>
      <c r="Z128" s="35">
        <f>Tabla1[[#This Row],[Form. Media Trenes Remolcados]]*Tabla1[[#This Row],[Asientos Prom. x C. Remolcados]]*Tabla1[[#This Row],[Trenes Corridos (TC)]]</f>
        <v>2496960</v>
      </c>
      <c r="AC128" s="6">
        <v>96</v>
      </c>
      <c r="AF128" s="6">
        <f>+'[2]SM TAB'!$H132</f>
        <v>5122</v>
      </c>
      <c r="AG128" s="6">
        <f>+Tabla1[[#This Row],[Trenes Programados]]-Tabla1[[#This Row],[Trenes Corridos (TC)]]</f>
        <v>787</v>
      </c>
      <c r="AH128" s="89">
        <f>+'[2]SM TAB'!$J132</f>
        <v>4335</v>
      </c>
      <c r="AI128" s="15">
        <f>IFERROR(+Tabla1[[#This Row],[Trenes Corridos (TC)]]/AH116-1,0)</f>
        <v>-3.8162857776791625E-2</v>
      </c>
      <c r="AJ128" s="6">
        <f>+'[2]SM TAB'!$K132</f>
        <v>3466</v>
      </c>
      <c r="AK128" s="6">
        <f>+Tabla1[[#This Row],[Trenes Corridos (TC)]]-Tabla1[[#This Row],[Trenes Puntuales]]</f>
        <v>869</v>
      </c>
      <c r="AL128" s="92">
        <f>Tabla1[[#This Row],[Trenes Puntuales]]/Tabla1[[#This Row],[Trenes Programados]]</f>
        <v>0.6766887934400625</v>
      </c>
      <c r="AM128" s="92">
        <v>0.95</v>
      </c>
      <c r="AN128" s="92" t="str">
        <f>+IF(Tabla1[[#This Row],[Regularidad Absoluta]]&gt;=Tabla1[[#This Row],[RA 95%]],Tabla1[[#This Row],[Regularidad Absoluta]],"")</f>
        <v/>
      </c>
      <c r="AO128" s="92">
        <f>Tabla1[[#This Row],[Trenes Puntuales]]/Tabla1[[#This Row],[Trenes Corridos (TC)]]</f>
        <v>0.79953863898500577</v>
      </c>
      <c r="AP128" s="92">
        <f>Tabla1[[#This Row],[Trenes Corridos (TC)]]/Tabla1[[#This Row],[Trenes Programados]]</f>
        <v>0.84634908238969153</v>
      </c>
      <c r="AQ128" s="92">
        <f>IFERROR(Tabla1[[#This Row],[Regularidad Relativa]]/AO116-1,0)</f>
        <v>-0.10114226841970042</v>
      </c>
      <c r="AR128" s="7">
        <f>+'[3]DATOS SM#Bol por Estación'!$AE112</f>
        <v>2374462</v>
      </c>
      <c r="AS128" s="15">
        <f>+Tabla1[[#This Row],[Pasajeros Pagos (PAX)]]/AR116-1</f>
        <v>-0.21710984442838377</v>
      </c>
      <c r="AT128" s="6">
        <f>+Tabla1[[#This Row],[Pasajeros Pagos (PAX)]]/Tabla1[[#This Row],[Indice Dia Habil]]</f>
        <v>87008.501282521072</v>
      </c>
      <c r="AU128" s="15">
        <f>+Tabla1[[#This Row],[PAX Día Habil]]/AT116-1</f>
        <v>-0.21710984442838377</v>
      </c>
      <c r="AV128" s="6">
        <f>+Tabla1[[#This Row],[Pasajeros Pagos (PAX)]]/Tabla1[[#This Row],[Trenes Corridos (TC)]]</f>
        <v>547.74209919261818</v>
      </c>
      <c r="AW128" s="6">
        <f>+Tabla1[[#This Row],[PAX x Tren]]/Tabla1[[#This Row],[Form. Media Trenes Remolcados]]</f>
        <v>91.290349865436369</v>
      </c>
      <c r="AX128" s="15">
        <f>+Tabla1[[#This Row],[PAX x Coche]]/AW116-1</f>
        <v>-0.18604707470328163</v>
      </c>
      <c r="AY128" s="6">
        <v>188</v>
      </c>
      <c r="AZ128" s="9">
        <f>+Tabla1[[#This Row],[PAX Kilómetro]]/Tabla1[[#This Row],[Coches Kilómetro (CK) (5+6+7)]]</f>
        <v>35.567668778741449</v>
      </c>
      <c r="BA128" s="15">
        <f>+Tabla1[[#This Row],[Ocupación Media (PaxKm/CocheKm)]]/AZ116-1</f>
        <v>-0.18604707470328152</v>
      </c>
      <c r="BB128" s="15">
        <f>+Tabla1[[#This Row],[Ocupación Media (PaxKm/CocheKm)]]/Tabla1[[#This Row],[Capacidad x Coche (4xm2)]]</f>
        <v>0.18918972754649707</v>
      </c>
      <c r="BC128" s="15">
        <f>+Tabla1[[#This Row],[% de Ocupación Media PAX]]/BB116-1</f>
        <v>-0.18604707470328152</v>
      </c>
      <c r="BD128" s="35">
        <f>+Tabla1[[#This Row],[Pasajeros Pagos (PAX)]]*Tabla1[[#This Row],[PAX Recorrido Medio]]</f>
        <v>51288379.200000003</v>
      </c>
      <c r="BE128" s="36">
        <v>21.6</v>
      </c>
      <c r="BF128" s="34">
        <f>+Tabla1[[#This Row],[PAX Recorrido Medio]]/BE116-1</f>
        <v>0</v>
      </c>
      <c r="BG128" s="35">
        <f>+Tabla1[[#This Row],[Pasajeros Pagos (PAX)]]*CN128</f>
        <v>2313553.334511131</v>
      </c>
      <c r="BH128" s="123">
        <f t="shared" si="5"/>
        <v>0.19999973046516828</v>
      </c>
      <c r="BI128" s="89">
        <f t="shared" si="3"/>
        <v>2968076.5</v>
      </c>
      <c r="BJ128" s="34">
        <f>+(Tabla1[[#This Row],[Variación % TC]]*0.2)-(Tabla1[[#This Row],[Vaciación % PAX Recorrido Medio]]*0.1)-(Tabla1[[#This Row],[Variación % Ocupación PAX]]*0.5)+(Tabla1[[#This Row],[Variación % RA]]*0.1)+(Tabla1[[#This Row],[Variación % Velocidad Comercial TE]]*0.1)</f>
        <v>7.5276738954312403E-2</v>
      </c>
      <c r="BK128" s="84">
        <v>1590437.55</v>
      </c>
      <c r="BL128" s="10">
        <f>+Tabla1[[#This Row],[Recaudación Vta. Boletos $]]/Tabla1[[#This Row],[Pasajeros Pagos (PAX)]]</f>
        <v>0.66980964530070397</v>
      </c>
      <c r="BM128" s="15">
        <f>+(Tabla1[[#This Row],[Tarifa Media $]]*44)/CQ128</f>
        <v>4.7948510199879855E-2</v>
      </c>
      <c r="BN128" s="47">
        <f>+Tabla1[[#This Row],[Tarifa Media $]]/CP128</f>
        <v>0.23910671663181524</v>
      </c>
      <c r="BO128" s="80">
        <v>27.29</v>
      </c>
      <c r="BP128" s="74">
        <v>55.44</v>
      </c>
      <c r="BQ128" s="74">
        <f>+Tabla1[[#This Row],[Km. Línea (entre cabeceras) en Servicio]]</f>
        <v>55.44</v>
      </c>
      <c r="BR128" s="35">
        <v>20</v>
      </c>
      <c r="BS128" s="35">
        <v>927</v>
      </c>
      <c r="BT128" s="70">
        <f>+Tabla1[[#This Row],[Recaudación Vta. Boletos $]]/Tabla1[[#This Row],[Km. Línea (entre cabeceras) en Servicio]]</f>
        <v>28687.545995670996</v>
      </c>
      <c r="BU128" s="71">
        <f>+Tabla1[[#This Row],[Recaudación/Km. Línea (PESOS)]]/CP128</f>
        <v>10240.797485335735</v>
      </c>
      <c r="BV128" s="70">
        <f>+Tabla1[[#This Row],[Recaudación Vta. Boletos $]]/Tabla1[[#This Row],[Trenes Corridos (TC)]]</f>
        <v>366.88294117647058</v>
      </c>
      <c r="BW128" s="71">
        <f>+Tabla1[[#This Row],[Recaudación/Trenes Corridos (PESOS)]]/CP128</f>
        <v>130.96881489896498</v>
      </c>
      <c r="BX128" s="70">
        <f>+Tabla1[[#This Row],[Recaudación Vta. Boletos $]]/Tabla1[[#This Row],[Coches Kilómetro (CK) (5+6+7)]]</f>
        <v>1.1029429448547097</v>
      </c>
      <c r="BY128" s="71">
        <f>+Tabla1[[#This Row],[Recaudación/Coche Kilómetro (PESOS)]]/CP128</f>
        <v>0.39372539351540703</v>
      </c>
      <c r="BZ128" s="72">
        <f>+Tabla1[[#This Row],[Recaudación Vta. Boletos $]]/Tabla1[[#This Row],[PAX Kilómetro]]</f>
        <v>3.1009705800958513E-2</v>
      </c>
      <c r="CA128" s="73">
        <f>+Tabla1[[#This Row],[Recaudación/Pasajeros Kilómetro (PESOS)]]/CP128</f>
        <v>1.1069755399621075E-2</v>
      </c>
      <c r="CB128" s="70">
        <f>+Tabla1[[#This Row],[Recaudación Vta. Boletos $]]/Tabla1[[#This Row],[Personal]]</f>
        <v>1715.682362459547</v>
      </c>
      <c r="CC128" s="71">
        <f>+Tabla1[[#This Row],[Recaudación/Personal (PESOS)]]/CP128</f>
        <v>612.45934475405954</v>
      </c>
      <c r="CD128" s="35">
        <f>+Tabla1[[#This Row],[Pasajeros Pagos (PAX)]]/Tabla1[[#This Row],[Personal]]</f>
        <v>2561.447680690399</v>
      </c>
      <c r="CE128" s="74">
        <f>+Tabla1[[#This Row],[Trenes Corridos (TC)]]/Tabla1[[#This Row],[Personal]]</f>
        <v>4.6763754045307442</v>
      </c>
      <c r="CF128" s="35">
        <f>+Tabla1[[#This Row],[Pasajeros Pagos (PAX)]]/Tabla1[[#This Row],[Km. Línea (entre cabeceras) en Servicio]]</f>
        <v>42829.401154401159</v>
      </c>
      <c r="CG128" s="35">
        <f>+Tabla1[[#This Row],[Pasajeros Pagos (PAX)]]/Tabla1[[#This Row],[Cantidad de Estaciones en Servicio]]</f>
        <v>118723.1</v>
      </c>
      <c r="CH128" s="35">
        <f>+Tabla1[[#This Row],[PAX Kilómetro]]/Tabla1[[#This Row],[Km. Línea (entre cabeceras) en Servicio]]</f>
        <v>925115.06493506499</v>
      </c>
      <c r="CI128" s="35">
        <f>+Tabla1[[#This Row],[Coches Kilómetro (CK) (5+6+7)]]/Tabla1[[#This Row],[Km. Línea (entre cabeceras) en Servicio]]</f>
        <v>26010</v>
      </c>
      <c r="CJ128" s="35">
        <f>+[1]!SMar_InfraMR[[#This Row],[Total Coches Remolcados]]</f>
        <v>146</v>
      </c>
      <c r="CK128" s="35">
        <f>+Tabla1[[#This Row],[Pasajeros Pagos (PAX)]]/Tabla1[[#This Row],[Coches en Servicio]]</f>
        <v>16263.438356164384</v>
      </c>
      <c r="CM128" s="12">
        <f>+Tabla1[[#This Row],[PAX x Tren]]</f>
        <v>547.74209919261818</v>
      </c>
      <c r="CN128" s="11">
        <v>0.97434843535551685</v>
      </c>
      <c r="CP128" s="10">
        <v>2.8012999999999999</v>
      </c>
      <c r="CQ128" s="67">
        <v>614.651514100741</v>
      </c>
      <c r="CR128" s="10"/>
      <c r="CT128" s="12">
        <f t="shared" si="6"/>
        <v>5069.8479944651835</v>
      </c>
      <c r="CU128" s="2">
        <f t="shared" si="7"/>
        <v>724.26399920931192</v>
      </c>
      <c r="DF128" s="46">
        <f>+Tabla1[[#This Row],[Trenes Kilómetro (TK) (1+2+3)]]/Tabla1[[#This Row],[Trenes Corridos (TC)]]</f>
        <v>55.44</v>
      </c>
      <c r="EA128" s="2">
        <v>2003</v>
      </c>
      <c r="EB128" s="2" t="s">
        <v>3</v>
      </c>
    </row>
    <row r="129" spans="1:166" x14ac:dyDescent="0.2">
      <c r="A129" s="91" t="s">
        <v>210</v>
      </c>
      <c r="B129" s="2" t="s">
        <v>4</v>
      </c>
      <c r="C129" s="94">
        <v>37834</v>
      </c>
      <c r="D129" s="4" t="s">
        <v>253</v>
      </c>
      <c r="E129" s="4" t="s">
        <v>251</v>
      </c>
      <c r="F129" s="4" t="s">
        <v>252</v>
      </c>
      <c r="G129" s="4" t="s">
        <v>112</v>
      </c>
      <c r="H129" s="6">
        <f>Tabla1[[#This Row],[Trenes Corridos (TC)]]*Tabla1[[#This Row],[Km. Línea (entre cabeceras) en Servicio]]</f>
        <v>208066.31999999998</v>
      </c>
      <c r="K129" s="89">
        <f>+Tabla1[[#This Row],[TK Remolcados (1)]]+Tabla1[[#This Row],[TK Coche Motor (2)]]+Tabla1[[#This Row],[TK Eléctricos (3)]]</f>
        <v>208066.31999999998</v>
      </c>
      <c r="L129" s="15">
        <f>Tabla1[[#This Row],[Trenes Kilómetro (TK) (1+2+3)]]/K117-1</f>
        <v>-0.16987392169873927</v>
      </c>
      <c r="M129" s="6">
        <f>Tabla1[[#This Row],[TK Remolcados (1)]]</f>
        <v>208066.31999999998</v>
      </c>
      <c r="N129" s="35">
        <f>Tabla1[[#This Row],[TK Remolcados (1)]]*Tabla1[[#This Row],[Form. Media Trenes Remolcados]]</f>
        <v>1248397.92</v>
      </c>
      <c r="O129" s="6"/>
      <c r="P129" s="6"/>
      <c r="Q129" s="89">
        <f>Tabla1[[#This Row],[CK Remolcados (5)]]+Tabla1[[#This Row],[CK Coche Motor (6)]]+Tabla1[[#This Row],[CK Eléctricos (7)]]</f>
        <v>1248397.92</v>
      </c>
      <c r="R129" s="34">
        <f>IFERROR(Tabla1[[#This Row],[Coches Kilómetro (CK) (5+6+7)]]/Q117-1,0)</f>
        <v>-0.16987392169873927</v>
      </c>
      <c r="S129" s="36">
        <v>35.299999999999997</v>
      </c>
      <c r="T129" s="34">
        <f>Tabla1[[#This Row],[Velocidad Comercial Trenes Diésel]]/S117-1</f>
        <v>0</v>
      </c>
      <c r="U129" s="36"/>
      <c r="V129" s="34"/>
      <c r="W129" s="36">
        <v>6</v>
      </c>
      <c r="X129" s="6"/>
      <c r="Y129" s="6"/>
      <c r="Z129" s="35">
        <f>Tabla1[[#This Row],[Form. Media Trenes Remolcados]]*Tabla1[[#This Row],[Asientos Prom. x C. Remolcados]]*Tabla1[[#This Row],[Trenes Corridos (TC)]]</f>
        <v>2161728</v>
      </c>
      <c r="AC129" s="6">
        <v>96</v>
      </c>
      <c r="AF129" s="6">
        <f>+'[2]SM TAB'!$H133</f>
        <v>4463</v>
      </c>
      <c r="AG129" s="6">
        <f>+Tabla1[[#This Row],[Trenes Programados]]-Tabla1[[#This Row],[Trenes Corridos (TC)]]</f>
        <v>710</v>
      </c>
      <c r="AH129" s="89">
        <f>+'[2]SM TAB'!$J133</f>
        <v>3753</v>
      </c>
      <c r="AI129" s="15">
        <f>IFERROR(+Tabla1[[#This Row],[Trenes Corridos (TC)]]/AH117-1,0)</f>
        <v>-0.16987392169873927</v>
      </c>
      <c r="AJ129" s="6">
        <f>+'[2]SM TAB'!$K133</f>
        <v>3214</v>
      </c>
      <c r="AK129" s="6">
        <f>+Tabla1[[#This Row],[Trenes Corridos (TC)]]-Tabla1[[#This Row],[Trenes Puntuales]]</f>
        <v>539</v>
      </c>
      <c r="AL129" s="92">
        <f>Tabla1[[#This Row],[Trenes Puntuales]]/Tabla1[[#This Row],[Trenes Programados]]</f>
        <v>0.72014340129957433</v>
      </c>
      <c r="AM129" s="92">
        <v>0.95</v>
      </c>
      <c r="AN129" s="92" t="str">
        <f>+IF(Tabla1[[#This Row],[Regularidad Absoluta]]&gt;=Tabla1[[#This Row],[RA 95%]],Tabla1[[#This Row],[Regularidad Absoluta]],"")</f>
        <v/>
      </c>
      <c r="AO129" s="92">
        <f>Tabla1[[#This Row],[Trenes Puntuales]]/Tabla1[[#This Row],[Trenes Corridos (TC)]]</f>
        <v>0.85638156141753263</v>
      </c>
      <c r="AP129" s="92">
        <f>Tabla1[[#This Row],[Trenes Corridos (TC)]]/Tabla1[[#This Row],[Trenes Programados]]</f>
        <v>0.84091418328478607</v>
      </c>
      <c r="AQ129" s="92">
        <f>IFERROR(Tabla1[[#This Row],[Regularidad Relativa]]/AO117-1,0)</f>
        <v>-9.0723100242211197E-2</v>
      </c>
      <c r="AR129" s="7">
        <f>+'[3]DATOS SM#Bol por Estación'!$AE113</f>
        <v>2431021</v>
      </c>
      <c r="AS129" s="15">
        <f>+Tabla1[[#This Row],[Pasajeros Pagos (PAX)]]/AR117-1</f>
        <v>-0.13544393201397498</v>
      </c>
      <c r="AT129" s="6">
        <f>+Tabla1[[#This Row],[Pasajeros Pagos (PAX)]]/Tabla1[[#This Row],[Indice Dia Habil]]</f>
        <v>90037.814814814818</v>
      </c>
      <c r="AU129" s="15">
        <f>+Tabla1[[#This Row],[PAX Día Habil]]/AT117-1</f>
        <v>-0.13544393201397498</v>
      </c>
      <c r="AV129" s="6">
        <f>+Tabla1[[#This Row],[Pasajeros Pagos (PAX)]]/Tabla1[[#This Row],[Trenes Corridos (TC)]]</f>
        <v>647.75406341593396</v>
      </c>
      <c r="AW129" s="6">
        <f>+Tabla1[[#This Row],[PAX x Tren]]/Tabla1[[#This Row],[Form. Media Trenes Remolcados]]</f>
        <v>107.95901056932233</v>
      </c>
      <c r="AX129" s="15">
        <f>+Tabla1[[#This Row],[PAX x Coche]]/AW117-1</f>
        <v>4.1475615071894234E-2</v>
      </c>
      <c r="AY129" s="6">
        <v>188</v>
      </c>
      <c r="AZ129" s="9">
        <f>+Tabla1[[#This Row],[PAX Kilómetro]]/Tabla1[[#This Row],[Coches Kilómetro (CK) (5+6+7)]]</f>
        <v>42.06195216986584</v>
      </c>
      <c r="BA129" s="15">
        <f>+Tabla1[[#This Row],[Ocupación Media (PaxKm/CocheKm)]]/AZ117-1</f>
        <v>4.1475615071894234E-2</v>
      </c>
      <c r="BB129" s="15">
        <f>+Tabla1[[#This Row],[Ocupación Media (PaxKm/CocheKm)]]/Tabla1[[#This Row],[Capacidad x Coche (4xm2)]]</f>
        <v>0.22373378813758427</v>
      </c>
      <c r="BC129" s="15">
        <f>+Tabla1[[#This Row],[% de Ocupación Media PAX]]/BB117-1</f>
        <v>4.1475615071894234E-2</v>
      </c>
      <c r="BD129" s="35">
        <f>+Tabla1[[#This Row],[Pasajeros Pagos (PAX)]]*Tabla1[[#This Row],[PAX Recorrido Medio]]</f>
        <v>52510053.600000001</v>
      </c>
      <c r="BE129" s="36">
        <v>21.6</v>
      </c>
      <c r="BF129" s="34">
        <f>+Tabla1[[#This Row],[PAX Recorrido Medio]]/BE117-1</f>
        <v>0</v>
      </c>
      <c r="BG129" s="35">
        <f>+Tabla1[[#This Row],[Pasajeros Pagos (PAX)]]*CN129</f>
        <v>2352345.9328109291</v>
      </c>
      <c r="BH129" s="123">
        <f t="shared" si="5"/>
        <v>0.19999973673604188</v>
      </c>
      <c r="BI129" s="89">
        <f t="shared" si="3"/>
        <v>3038775.25</v>
      </c>
      <c r="BJ129" s="34">
        <f>+(Tabla1[[#This Row],[Variación % TC]]*0.2)-(Tabla1[[#This Row],[Vaciación % PAX Recorrido Medio]]*0.1)-(Tabla1[[#This Row],[Variación % Ocupación PAX]]*0.5)+(Tabla1[[#This Row],[Variación % RA]]*0.1)+(Tabla1[[#This Row],[Variación % Velocidad Comercial TE]]*0.1)</f>
        <v>-6.3784901899916091E-2</v>
      </c>
      <c r="BK129" s="84">
        <v>1650772.95</v>
      </c>
      <c r="BL129" s="10">
        <f>+Tabla1[[#This Row],[Recaudación Vta. Boletos $]]/Tabla1[[#This Row],[Pasajeros Pagos (PAX)]]</f>
        <v>0.67904512137081496</v>
      </c>
      <c r="BM129" s="15">
        <f>+(Tabla1[[#This Row],[Tarifa Media $]]*44)/CQ129</f>
        <v>4.7906722049025706E-2</v>
      </c>
      <c r="BN129" s="47">
        <f>+Tabla1[[#This Row],[Tarifa Media $]]/CP129</f>
        <v>0.23187472131494449</v>
      </c>
      <c r="BO129" s="80">
        <v>27</v>
      </c>
      <c r="BP129" s="74">
        <v>55.44</v>
      </c>
      <c r="BQ129" s="74">
        <f>+Tabla1[[#This Row],[Km. Línea (entre cabeceras) en Servicio]]</f>
        <v>55.44</v>
      </c>
      <c r="BR129" s="35">
        <v>20</v>
      </c>
      <c r="BS129" s="35">
        <v>927</v>
      </c>
      <c r="BT129" s="70">
        <f>+Tabla1[[#This Row],[Recaudación Vta. Boletos $]]/Tabla1[[#This Row],[Km. Línea (entre cabeceras) en Servicio]]</f>
        <v>29775.846861471862</v>
      </c>
      <c r="BU129" s="71">
        <f>+Tabla1[[#This Row],[Recaudación/Km. Línea (PESOS)]]/CP129</f>
        <v>10167.610333437549</v>
      </c>
      <c r="BV129" s="70">
        <f>+Tabla1[[#This Row],[Recaudación Vta. Boletos $]]/Tabla1[[#This Row],[Trenes Corridos (TC)]]</f>
        <v>439.85423661071144</v>
      </c>
      <c r="BW129" s="71">
        <f>+Tabla1[[#This Row],[Recaudación/Trenes Corridos (PESOS)]]/CP129</f>
        <v>150.19779293519255</v>
      </c>
      <c r="BX129" s="70">
        <f>+Tabla1[[#This Row],[Recaudación Vta. Boletos $]]/Tabla1[[#This Row],[Coches Kilómetro (CK) (5+6+7)]]</f>
        <v>1.3223131211240724</v>
      </c>
      <c r="BY129" s="71">
        <f>+Tabla1[[#This Row],[Recaudación/Coche Kilómetro (PESOS)]]/CP129</f>
        <v>0.45153256654398921</v>
      </c>
      <c r="BZ129" s="72">
        <f>+Tabla1[[#This Row],[Recaudación Vta. Boletos $]]/Tabla1[[#This Row],[PAX Kilómetro]]</f>
        <v>3.1437274137537725E-2</v>
      </c>
      <c r="CA129" s="73">
        <f>+Tabla1[[#This Row],[Recaudación/Pasajeros Kilómetro (PESOS)]]/CP129</f>
        <v>1.0734940801617798E-2</v>
      </c>
      <c r="CB129" s="70">
        <f>+Tabla1[[#This Row],[Recaudación Vta. Boletos $]]/Tabla1[[#This Row],[Personal]]</f>
        <v>1780.7690938511325</v>
      </c>
      <c r="CC129" s="71">
        <f>+Tabla1[[#This Row],[Recaudación/Personal (PESOS)]]/CP129</f>
        <v>608.08232673762416</v>
      </c>
      <c r="CD129" s="35">
        <f>+Tabla1[[#This Row],[Pasajeros Pagos (PAX)]]/Tabla1[[#This Row],[Personal]]</f>
        <v>2622.4606256742177</v>
      </c>
      <c r="CE129" s="74">
        <f>+Tabla1[[#This Row],[Trenes Corridos (TC)]]/Tabla1[[#This Row],[Personal]]</f>
        <v>4.0485436893203888</v>
      </c>
      <c r="CF129" s="35">
        <f>+Tabla1[[#This Row],[Pasajeros Pagos (PAX)]]/Tabla1[[#This Row],[Km. Línea (entre cabeceras) en Servicio]]</f>
        <v>43849.585137085138</v>
      </c>
      <c r="CG129" s="35">
        <f>+Tabla1[[#This Row],[Pasajeros Pagos (PAX)]]/Tabla1[[#This Row],[Cantidad de Estaciones en Servicio]]</f>
        <v>121551.05</v>
      </c>
      <c r="CH129" s="35">
        <f>+Tabla1[[#This Row],[PAX Kilómetro]]/Tabla1[[#This Row],[Km. Línea (entre cabeceras) en Servicio]]</f>
        <v>947151.03896103904</v>
      </c>
      <c r="CI129" s="35">
        <f>+Tabla1[[#This Row],[Coches Kilómetro (CK) (5+6+7)]]/Tabla1[[#This Row],[Km. Línea (entre cabeceras) en Servicio]]</f>
        <v>22518</v>
      </c>
      <c r="CJ129" s="35">
        <f>+[1]!SMar_InfraMR[[#This Row],[Total Coches Remolcados]]</f>
        <v>146</v>
      </c>
      <c r="CK129" s="35">
        <f>+Tabla1[[#This Row],[Pasajeros Pagos (PAX)]]/Tabla1[[#This Row],[Coches en Servicio]]</f>
        <v>16650.828767123287</v>
      </c>
      <c r="CM129" s="12">
        <f>+Tabla1[[#This Row],[PAX x Tren]]</f>
        <v>647.75406341593396</v>
      </c>
      <c r="CN129" s="11">
        <v>0.96763702691623354</v>
      </c>
      <c r="CP129" s="10">
        <v>2.9285000000000001</v>
      </c>
      <c r="CQ129" s="68">
        <v>623.66999999999996</v>
      </c>
      <c r="CR129" s="10"/>
      <c r="CT129" s="12">
        <f t="shared" si="6"/>
        <v>5240.3045761987278</v>
      </c>
      <c r="CU129" s="2">
        <f t="shared" si="7"/>
        <v>748.61493945696111</v>
      </c>
      <c r="CX129" s="32"/>
      <c r="DF129" s="46">
        <f>+Tabla1[[#This Row],[Trenes Kilómetro (TK) (1+2+3)]]/Tabla1[[#This Row],[Trenes Corridos (TC)]]</f>
        <v>55.439999999999991</v>
      </c>
      <c r="EA129" s="2">
        <v>2003</v>
      </c>
      <c r="EB129" s="2" t="s">
        <v>4</v>
      </c>
    </row>
    <row r="130" spans="1:166" x14ac:dyDescent="0.2">
      <c r="A130" s="91" t="s">
        <v>210</v>
      </c>
      <c r="B130" s="2" t="s">
        <v>11</v>
      </c>
      <c r="C130" s="94">
        <v>37865</v>
      </c>
      <c r="D130" s="4" t="s">
        <v>253</v>
      </c>
      <c r="E130" s="4" t="s">
        <v>251</v>
      </c>
      <c r="F130" s="4" t="s">
        <v>252</v>
      </c>
      <c r="G130" s="4" t="s">
        <v>112</v>
      </c>
      <c r="H130" s="6">
        <f>Tabla1[[#This Row],[Trenes Corridos (TC)]]*Tabla1[[#This Row],[Km. Línea (entre cabeceras) en Servicio]]</f>
        <v>204573.6</v>
      </c>
      <c r="K130" s="89">
        <f>+Tabla1[[#This Row],[TK Remolcados (1)]]+Tabla1[[#This Row],[TK Coche Motor (2)]]+Tabla1[[#This Row],[TK Eléctricos (3)]]</f>
        <v>204573.6</v>
      </c>
      <c r="L130" s="15">
        <f>Tabla1[[#This Row],[Trenes Kilómetro (TK) (1+2+3)]]/K118-1</f>
        <v>-0.15753424657534243</v>
      </c>
      <c r="M130" s="6">
        <f>Tabla1[[#This Row],[TK Remolcados (1)]]</f>
        <v>204573.6</v>
      </c>
      <c r="N130" s="35">
        <f>Tabla1[[#This Row],[TK Remolcados (1)]]*Tabla1[[#This Row],[Form. Media Trenes Remolcados]]</f>
        <v>1227441.6000000001</v>
      </c>
      <c r="O130" s="6"/>
      <c r="P130" s="6"/>
      <c r="Q130" s="89">
        <f>Tabla1[[#This Row],[CK Remolcados (5)]]+Tabla1[[#This Row],[CK Coche Motor (6)]]+Tabla1[[#This Row],[CK Eléctricos (7)]]</f>
        <v>1227441.6000000001</v>
      </c>
      <c r="R130" s="34">
        <f>IFERROR(Tabla1[[#This Row],[Coches Kilómetro (CK) (5+6+7)]]/Q118-1,0)</f>
        <v>-0.15753424657534243</v>
      </c>
      <c r="S130" s="36">
        <v>35.299999999999997</v>
      </c>
      <c r="T130" s="34">
        <f>Tabla1[[#This Row],[Velocidad Comercial Trenes Diésel]]/S118-1</f>
        <v>0</v>
      </c>
      <c r="U130" s="36"/>
      <c r="V130" s="34"/>
      <c r="W130" s="36">
        <v>6</v>
      </c>
      <c r="X130" s="6"/>
      <c r="Y130" s="6"/>
      <c r="Z130" s="35">
        <f>Tabla1[[#This Row],[Form. Media Trenes Remolcados]]*Tabla1[[#This Row],[Asientos Prom. x C. Remolcados]]*Tabla1[[#This Row],[Trenes Corridos (TC)]]</f>
        <v>2125440</v>
      </c>
      <c r="AC130" s="6">
        <v>96</v>
      </c>
      <c r="AF130" s="6">
        <f>+'[2]SM TAB'!$H134</f>
        <v>4456</v>
      </c>
      <c r="AG130" s="6">
        <f>+Tabla1[[#This Row],[Trenes Programados]]-Tabla1[[#This Row],[Trenes Corridos (TC)]]</f>
        <v>766</v>
      </c>
      <c r="AH130" s="89">
        <f>+'[2]SM TAB'!$J134</f>
        <v>3690</v>
      </c>
      <c r="AI130" s="15">
        <f>IFERROR(+Tabla1[[#This Row],[Trenes Corridos (TC)]]/AH118-1,0)</f>
        <v>-0.15753424657534243</v>
      </c>
      <c r="AJ130" s="6">
        <f>+'[2]SM TAB'!$K134</f>
        <v>3147</v>
      </c>
      <c r="AK130" s="6">
        <f>+Tabla1[[#This Row],[Trenes Corridos (TC)]]-Tabla1[[#This Row],[Trenes Puntuales]]</f>
        <v>543</v>
      </c>
      <c r="AL130" s="92">
        <f>Tabla1[[#This Row],[Trenes Puntuales]]/Tabla1[[#This Row],[Trenes Programados]]</f>
        <v>0.70623877917414724</v>
      </c>
      <c r="AM130" s="92">
        <v>0.95</v>
      </c>
      <c r="AN130" s="92" t="str">
        <f>+IF(Tabla1[[#This Row],[Regularidad Absoluta]]&gt;=Tabla1[[#This Row],[RA 95%]],Tabla1[[#This Row],[Regularidad Absoluta]],"")</f>
        <v/>
      </c>
      <c r="AO130" s="92">
        <f>Tabla1[[#This Row],[Trenes Puntuales]]/Tabla1[[#This Row],[Trenes Corridos (TC)]]</f>
        <v>0.85284552845528461</v>
      </c>
      <c r="AP130" s="92">
        <f>Tabla1[[#This Row],[Trenes Corridos (TC)]]/Tabla1[[#This Row],[Trenes Programados]]</f>
        <v>0.82809694793536803</v>
      </c>
      <c r="AQ130" s="92">
        <f>IFERROR(Tabla1[[#This Row],[Regularidad Relativa]]/AO118-1,0)</f>
        <v>-0.12456915522986955</v>
      </c>
      <c r="AR130" s="7">
        <f>+'[3]DATOS SM#Bol por Estación'!$AE114</f>
        <v>2607293</v>
      </c>
      <c r="AS130" s="15">
        <f>+Tabla1[[#This Row],[Pasajeros Pagos (PAX)]]/AR118-1</f>
        <v>8.4749478904472042E-2</v>
      </c>
      <c r="AT130" s="6">
        <f>+Tabla1[[#This Row],[Pasajeros Pagos (PAX)]]/Tabla1[[#This Row],[Indice Dia Habil]]</f>
        <v>99174.324838341578</v>
      </c>
      <c r="AU130" s="15">
        <f>+Tabla1[[#This Row],[PAX Día Habil]]/AT118-1</f>
        <v>8.4749478904472042E-2</v>
      </c>
      <c r="AV130" s="6">
        <f>+Tabla1[[#This Row],[Pasajeros Pagos (PAX)]]/Tabla1[[#This Row],[Trenes Corridos (TC)]]</f>
        <v>706.58346883468835</v>
      </c>
      <c r="AW130" s="6">
        <f>+Tabla1[[#This Row],[PAX x Tren]]/Tabla1[[#This Row],[Form. Media Trenes Remolcados]]</f>
        <v>117.76391147244806</v>
      </c>
      <c r="AX130" s="15">
        <f>+Tabla1[[#This Row],[PAX x Coche]]/AW118-1</f>
        <v>0.28758881235815381</v>
      </c>
      <c r="AY130" s="6">
        <v>188</v>
      </c>
      <c r="AZ130" s="9">
        <f>+Tabla1[[#This Row],[PAX Kilómetro]]/Tabla1[[#This Row],[Coches Kilómetro (CK) (5+6+7)]]</f>
        <v>45.032375959882735</v>
      </c>
      <c r="BA130" s="15">
        <f>+Tabla1[[#This Row],[Ocupación Media (PaxKm/CocheKm)]]/AZ118-1</f>
        <v>0.28758881235815381</v>
      </c>
      <c r="BB130" s="15">
        <f>+Tabla1[[#This Row],[Ocupación Media (PaxKm/CocheKm)]]/Tabla1[[#This Row],[Capacidad x Coche (4xm2)]]</f>
        <v>0.23953391468022731</v>
      </c>
      <c r="BC130" s="15">
        <f>+Tabla1[[#This Row],[% de Ocupación Media PAX]]/BB118-1</f>
        <v>0.28758881235815359</v>
      </c>
      <c r="BD130" s="35">
        <f>+Tabla1[[#This Row],[Pasajeros Pagos (PAX)]]*Tabla1[[#This Row],[PAX Recorrido Medio]]</f>
        <v>55274611.600000001</v>
      </c>
      <c r="BE130" s="36">
        <v>21.2</v>
      </c>
      <c r="BF130" s="34">
        <f>+Tabla1[[#This Row],[PAX Recorrido Medio]]/BE118-1</f>
        <v>0</v>
      </c>
      <c r="BG130" s="35">
        <f>+Tabla1[[#This Row],[Pasajeros Pagos (PAX)]]*CN130</f>
        <v>2522737.9029136775</v>
      </c>
      <c r="BH130" s="123">
        <f t="shared" si="5"/>
        <v>0.19999975453460872</v>
      </c>
      <c r="BI130" s="89">
        <f t="shared" ref="BI130:BI193" si="8">(+AH130*CM130)*((+(20/(1-20/100))/100)+1)-1</f>
        <v>3259115.25</v>
      </c>
      <c r="BJ130" s="34">
        <f>+(Tabla1[[#This Row],[Variación % TC]]*0.2)-(Tabla1[[#This Row],[Vaciación % PAX Recorrido Medio]]*0.1)-(Tabla1[[#This Row],[Variación % Ocupación PAX]]*0.5)+(Tabla1[[#This Row],[Variación % RA]]*0.1)+(Tabla1[[#This Row],[Variación % Velocidad Comercial TE]]*0.1)</f>
        <v>-0.18775817101713221</v>
      </c>
      <c r="BK130" s="84">
        <v>1765407.5</v>
      </c>
      <c r="BL130" s="10">
        <f>+Tabla1[[#This Row],[Recaudación Vta. Boletos $]]/Tabla1[[#This Row],[Pasajeros Pagos (PAX)]]</f>
        <v>0.6771036089921616</v>
      </c>
      <c r="BM130" s="15">
        <f>+(Tabla1[[#This Row],[Tarifa Media $]]*44)/CQ130</f>
        <v>4.7018362987708694E-2</v>
      </c>
      <c r="BN130" s="47">
        <f>+Tabla1[[#This Row],[Tarifa Media $]]/CP130</f>
        <v>0.23181334828037989</v>
      </c>
      <c r="BO130" s="80">
        <v>26.29</v>
      </c>
      <c r="BP130" s="74">
        <v>55.44</v>
      </c>
      <c r="BQ130" s="74">
        <f>+Tabla1[[#This Row],[Km. Línea (entre cabeceras) en Servicio]]</f>
        <v>55.44</v>
      </c>
      <c r="BR130" s="35">
        <v>20</v>
      </c>
      <c r="BS130" s="35">
        <v>927</v>
      </c>
      <c r="BT130" s="70">
        <f>+Tabla1[[#This Row],[Recaudación Vta. Boletos $]]/Tabla1[[#This Row],[Km. Línea (entre cabeceras) en Servicio]]</f>
        <v>31843.569624819625</v>
      </c>
      <c r="BU130" s="71">
        <f>+Tabla1[[#This Row],[Recaudación/Km. Línea (PESOS)]]/CP130</f>
        <v>10901.971866486228</v>
      </c>
      <c r="BV130" s="70">
        <f>+Tabla1[[#This Row],[Recaudación Vta. Boletos $]]/Tabla1[[#This Row],[Trenes Corridos (TC)]]</f>
        <v>478.43021680216805</v>
      </c>
      <c r="BW130" s="71">
        <f>+Tabla1[[#This Row],[Recaudación/Trenes Corridos (PESOS)]]/CP130</f>
        <v>163.79547975013455</v>
      </c>
      <c r="BX130" s="70">
        <f>+Tabla1[[#This Row],[Recaudación Vta. Boletos $]]/Tabla1[[#This Row],[Coches Kilómetro (CK) (5+6+7)]]</f>
        <v>1.4382822775437951</v>
      </c>
      <c r="BY130" s="71">
        <f>+Tabla1[[#This Row],[Recaudación/Coche Kilómetro (PESOS)]]/CP130</f>
        <v>0.49241065340949541</v>
      </c>
      <c r="BZ130" s="72">
        <f>+Tabla1[[#This Row],[Recaudación Vta. Boletos $]]/Tabla1[[#This Row],[PAX Kilómetro]]</f>
        <v>3.1938849480762338E-2</v>
      </c>
      <c r="CA130" s="73">
        <f>+Tabla1[[#This Row],[Recaudación/Pasajeros Kilómetro (PESOS)]]/CP130</f>
        <v>1.0934591900017918E-2</v>
      </c>
      <c r="CB130" s="70">
        <f>+Tabla1[[#This Row],[Recaudación Vta. Boletos $]]/Tabla1[[#This Row],[Personal]]</f>
        <v>1904.4309600862998</v>
      </c>
      <c r="CC130" s="71">
        <f>+Tabla1[[#This Row],[Recaudación/Personal (PESOS)]]/CP130</f>
        <v>652.00142424810838</v>
      </c>
      <c r="CD130" s="35">
        <f>+Tabla1[[#This Row],[Pasajeros Pagos (PAX)]]/Tabla1[[#This Row],[Personal]]</f>
        <v>2812.6138079827401</v>
      </c>
      <c r="CE130" s="74">
        <f>+Tabla1[[#This Row],[Trenes Corridos (TC)]]/Tabla1[[#This Row],[Personal]]</f>
        <v>3.9805825242718447</v>
      </c>
      <c r="CF130" s="35">
        <f>+Tabla1[[#This Row],[Pasajeros Pagos (PAX)]]/Tabla1[[#This Row],[Km. Línea (entre cabeceras) en Servicio]]</f>
        <v>47029.094516594516</v>
      </c>
      <c r="CG130" s="35">
        <f>+Tabla1[[#This Row],[Pasajeros Pagos (PAX)]]/Tabla1[[#This Row],[Cantidad de Estaciones en Servicio]]</f>
        <v>130364.65</v>
      </c>
      <c r="CH130" s="35">
        <f>+Tabla1[[#This Row],[PAX Kilómetro]]/Tabla1[[#This Row],[Km. Línea (entre cabeceras) en Servicio]]</f>
        <v>997016.80375180382</v>
      </c>
      <c r="CI130" s="35">
        <f>+Tabla1[[#This Row],[Coches Kilómetro (CK) (5+6+7)]]/Tabla1[[#This Row],[Km. Línea (entre cabeceras) en Servicio]]</f>
        <v>22140.000000000004</v>
      </c>
      <c r="CJ130" s="35">
        <f>+[1]!SMar_InfraMR[[#This Row],[Total Coches Remolcados]]</f>
        <v>146</v>
      </c>
      <c r="CK130" s="35">
        <f>+Tabla1[[#This Row],[Pasajeros Pagos (PAX)]]/Tabla1[[#This Row],[Coches en Servicio]]</f>
        <v>17858.171232876713</v>
      </c>
      <c r="CM130" s="12">
        <f>+Tabla1[[#This Row],[PAX x Tren]]</f>
        <v>706.58346883468835</v>
      </c>
      <c r="CN130" s="11">
        <v>0.96756977559241619</v>
      </c>
      <c r="CP130" s="10">
        <v>2.9209000000000001</v>
      </c>
      <c r="CQ130" s="33">
        <v>633.63666666666666</v>
      </c>
      <c r="CR130" s="10"/>
      <c r="CT130" s="12">
        <f t="shared" si="6"/>
        <v>5438.4024798751334</v>
      </c>
      <c r="CU130" s="2">
        <f t="shared" si="7"/>
        <v>776.91463998216193</v>
      </c>
      <c r="CX130" s="28"/>
      <c r="DF130" s="46">
        <f>+Tabla1[[#This Row],[Trenes Kilómetro (TK) (1+2+3)]]/Tabla1[[#This Row],[Trenes Corridos (TC)]]</f>
        <v>55.440000000000005</v>
      </c>
      <c r="EA130" s="2">
        <v>2003</v>
      </c>
      <c r="EB130" s="2" t="s">
        <v>11</v>
      </c>
    </row>
    <row r="131" spans="1:166" x14ac:dyDescent="0.2">
      <c r="A131" s="91" t="s">
        <v>210</v>
      </c>
      <c r="B131" s="2" t="s">
        <v>5</v>
      </c>
      <c r="C131" s="94">
        <v>37895</v>
      </c>
      <c r="D131" s="4" t="s">
        <v>253</v>
      </c>
      <c r="E131" s="4" t="s">
        <v>251</v>
      </c>
      <c r="F131" s="4" t="s">
        <v>252</v>
      </c>
      <c r="G131" s="4" t="s">
        <v>112</v>
      </c>
      <c r="H131" s="6">
        <f>Tabla1[[#This Row],[Trenes Corridos (TC)]]*Tabla1[[#This Row],[Km. Línea (entre cabeceras) en Servicio]]</f>
        <v>196922.88</v>
      </c>
      <c r="K131" s="89">
        <f>+Tabla1[[#This Row],[TK Remolcados (1)]]+Tabla1[[#This Row],[TK Coche Motor (2)]]+Tabla1[[#This Row],[TK Eléctricos (3)]]</f>
        <v>196922.88</v>
      </c>
      <c r="L131" s="15">
        <f>Tabla1[[#This Row],[Trenes Kilómetro (TK) (1+2+3)]]/K119-1</f>
        <v>-0.18811428571428568</v>
      </c>
      <c r="M131" s="6">
        <f>Tabla1[[#This Row],[TK Remolcados (1)]]</f>
        <v>196922.88</v>
      </c>
      <c r="N131" s="35">
        <f>Tabla1[[#This Row],[TK Remolcados (1)]]*Tabla1[[#This Row],[Form. Media Trenes Remolcados]]</f>
        <v>1181537.28</v>
      </c>
      <c r="O131" s="6"/>
      <c r="P131" s="6"/>
      <c r="Q131" s="89">
        <f>Tabla1[[#This Row],[CK Remolcados (5)]]+Tabla1[[#This Row],[CK Coche Motor (6)]]+Tabla1[[#This Row],[CK Eléctricos (7)]]</f>
        <v>1181537.28</v>
      </c>
      <c r="R131" s="34">
        <f>IFERROR(Tabla1[[#This Row],[Coches Kilómetro (CK) (5+6+7)]]/Q119-1,0)</f>
        <v>-0.18811428571428568</v>
      </c>
      <c r="S131" s="36">
        <v>35.299999999999997</v>
      </c>
      <c r="T131" s="34">
        <f>Tabla1[[#This Row],[Velocidad Comercial Trenes Diésel]]/S119-1</f>
        <v>0</v>
      </c>
      <c r="U131" s="36"/>
      <c r="V131" s="34"/>
      <c r="W131" s="36">
        <v>6</v>
      </c>
      <c r="X131" s="6"/>
      <c r="Y131" s="6"/>
      <c r="Z131" s="35">
        <f>Tabla1[[#This Row],[Form. Media Trenes Remolcados]]*Tabla1[[#This Row],[Asientos Prom. x C. Remolcados]]*Tabla1[[#This Row],[Trenes Corridos (TC)]]</f>
        <v>2045952</v>
      </c>
      <c r="AC131" s="6">
        <v>96</v>
      </c>
      <c r="AF131" s="6">
        <f>+'[2]SM TAB'!$H135</f>
        <v>4540</v>
      </c>
      <c r="AG131" s="6">
        <f>+Tabla1[[#This Row],[Trenes Programados]]-Tabla1[[#This Row],[Trenes Corridos (TC)]]</f>
        <v>988</v>
      </c>
      <c r="AH131" s="89">
        <f>+'[2]SM TAB'!$J135</f>
        <v>3552</v>
      </c>
      <c r="AI131" s="15">
        <f>IFERROR(+Tabla1[[#This Row],[Trenes Corridos (TC)]]/AH119-1,0)</f>
        <v>-0.18811428571428568</v>
      </c>
      <c r="AJ131" s="6">
        <f>+'[2]SM TAB'!$K135</f>
        <v>2954</v>
      </c>
      <c r="AK131" s="6">
        <f>+Tabla1[[#This Row],[Trenes Corridos (TC)]]-Tabla1[[#This Row],[Trenes Puntuales]]</f>
        <v>598</v>
      </c>
      <c r="AL131" s="92">
        <f>Tabla1[[#This Row],[Trenes Puntuales]]/Tabla1[[#This Row],[Trenes Programados]]</f>
        <v>0.65066079295154189</v>
      </c>
      <c r="AM131" s="92">
        <v>0.95</v>
      </c>
      <c r="AN131" s="92" t="str">
        <f>+IF(Tabla1[[#This Row],[Regularidad Absoluta]]&gt;=Tabla1[[#This Row],[RA 95%]],Tabla1[[#This Row],[Regularidad Absoluta]],"")</f>
        <v/>
      </c>
      <c r="AO131" s="92">
        <f>Tabla1[[#This Row],[Trenes Puntuales]]/Tabla1[[#This Row],[Trenes Corridos (TC)]]</f>
        <v>0.83164414414414412</v>
      </c>
      <c r="AP131" s="92">
        <f>Tabla1[[#This Row],[Trenes Corridos (TC)]]/Tabla1[[#This Row],[Trenes Programados]]</f>
        <v>0.78237885462555068</v>
      </c>
      <c r="AQ131" s="92">
        <f>IFERROR(Tabla1[[#This Row],[Regularidad Relativa]]/AO119-1,0)</f>
        <v>-6.7065863940864001E-2</v>
      </c>
      <c r="AR131" s="7">
        <f>+'[3]DATOS SM#Bol por Estación'!$AE115</f>
        <v>2720150</v>
      </c>
      <c r="AS131" s="15">
        <f>+Tabla1[[#This Row],[Pasajeros Pagos (PAX)]]/AR119-1</f>
        <v>7.2430399359731279E-2</v>
      </c>
      <c r="AT131" s="6">
        <f>+Tabla1[[#This Row],[Pasajeros Pagos (PAX)]]/Tabla1[[#This Row],[Indice Dia Habil]]</f>
        <v>99675.705386588495</v>
      </c>
      <c r="AU131" s="15">
        <f>+Tabla1[[#This Row],[PAX Día Habil]]/AT119-1</f>
        <v>7.2430399359731279E-2</v>
      </c>
      <c r="AV131" s="6">
        <f>+Tabla1[[#This Row],[Pasajeros Pagos (PAX)]]/Tabla1[[#This Row],[Trenes Corridos (TC)]]</f>
        <v>765.80799549549545</v>
      </c>
      <c r="AW131" s="6">
        <f>+Tabla1[[#This Row],[PAX x Tren]]/Tabla1[[#This Row],[Form. Media Trenes Remolcados]]</f>
        <v>127.6346659159159</v>
      </c>
      <c r="AX131" s="15">
        <f>+Tabla1[[#This Row],[PAX x Coche]]/AW119-1</f>
        <v>0.32091300596813754</v>
      </c>
      <c r="AY131" s="6">
        <v>188</v>
      </c>
      <c r="AZ131" s="9">
        <f>+Tabla1[[#This Row],[PAX Kilómetro]]/Tabla1[[#This Row],[Coches Kilómetro (CK) (5+6+7)]]</f>
        <v>49.03712813869064</v>
      </c>
      <c r="BA131" s="15">
        <f>+Tabla1[[#This Row],[Ocupación Media (PaxKm/CocheKm)]]/AZ119-1</f>
        <v>0.32091300596813754</v>
      </c>
      <c r="BB131" s="15">
        <f>+Tabla1[[#This Row],[Ocupación Media (PaxKm/CocheKm)]]/Tabla1[[#This Row],[Capacidad x Coche (4xm2)]]</f>
        <v>0.26083578797175871</v>
      </c>
      <c r="BC131" s="15">
        <f>+Tabla1[[#This Row],[% de Ocupación Media PAX]]/BB119-1</f>
        <v>0.32091300596813732</v>
      </c>
      <c r="BD131" s="35">
        <f>+Tabla1[[#This Row],[Pasajeros Pagos (PAX)]]*Tabla1[[#This Row],[PAX Recorrido Medio]]</f>
        <v>57939195</v>
      </c>
      <c r="BE131" s="36">
        <v>21.3</v>
      </c>
      <c r="BF131" s="34">
        <f>+Tabla1[[#This Row],[PAX Recorrido Medio]]/BE119-1</f>
        <v>0</v>
      </c>
      <c r="BG131" s="35">
        <f>+Tabla1[[#This Row],[Pasajeros Pagos (PAX)]]*CN131</f>
        <v>2545103.8711008332</v>
      </c>
      <c r="BH131" s="123">
        <f t="shared" si="5"/>
        <v>0.19999976471878822</v>
      </c>
      <c r="BI131" s="89">
        <f t="shared" si="8"/>
        <v>3400186.5</v>
      </c>
      <c r="BJ131" s="34">
        <f>+(Tabla1[[#This Row],[Variación % TC]]*0.2)-(Tabla1[[#This Row],[Vaciación % PAX Recorrido Medio]]*0.1)-(Tabla1[[#This Row],[Variación % Ocupación PAX]]*0.5)+(Tabla1[[#This Row],[Variación % RA]]*0.1)+(Tabla1[[#This Row],[Variación % Velocidad Comercial TE]]*0.1)</f>
        <v>-0.20478594652101217</v>
      </c>
      <c r="BK131" s="84">
        <v>1846858.45</v>
      </c>
      <c r="BL131" s="10">
        <f>+Tabla1[[#This Row],[Recaudación Vta. Boletos $]]/Tabla1[[#This Row],[Pasajeros Pagos (PAX)]]</f>
        <v>0.67895463485469554</v>
      </c>
      <c r="BM131" s="15">
        <f>+(Tabla1[[#This Row],[Tarifa Media $]]*44)/CQ131</f>
        <v>4.6416794920691215E-2</v>
      </c>
      <c r="BN131" s="47">
        <f>+Tabla1[[#This Row],[Tarifa Media $]]/CP131</f>
        <v>0.23747145425298014</v>
      </c>
      <c r="BO131" s="80">
        <v>27.29</v>
      </c>
      <c r="BP131" s="74">
        <v>55.44</v>
      </c>
      <c r="BQ131" s="74">
        <f>+Tabla1[[#This Row],[Km. Línea (entre cabeceras) en Servicio]]</f>
        <v>55.44</v>
      </c>
      <c r="BR131" s="35">
        <v>20</v>
      </c>
      <c r="BS131" s="35">
        <v>927</v>
      </c>
      <c r="BT131" s="70">
        <f>+Tabla1[[#This Row],[Recaudación Vta. Boletos $]]/Tabla1[[#This Row],[Km. Línea (entre cabeceras) en Servicio]]</f>
        <v>33312.742604617604</v>
      </c>
      <c r="BU131" s="71">
        <f>+Tabla1[[#This Row],[Recaudación/Km. Línea (PESOS)]]/CP131</f>
        <v>11651.478648741773</v>
      </c>
      <c r="BV131" s="70">
        <f>+Tabla1[[#This Row],[Recaudación Vta. Boletos $]]/Tabla1[[#This Row],[Trenes Corridos (TC)]]</f>
        <v>519.9488879504504</v>
      </c>
      <c r="BW131" s="71">
        <f>+Tabla1[[#This Row],[Recaudación/Trenes Corridos (PESOS)]]/CP131</f>
        <v>181.85753836887494</v>
      </c>
      <c r="BX131" s="70">
        <f>+Tabla1[[#This Row],[Recaudación Vta. Boletos $]]/Tabla1[[#This Row],[Coches Kilómetro (CK) (5+6+7)]]</f>
        <v>1.5630979074989491</v>
      </c>
      <c r="BY131" s="71">
        <f>+Tabla1[[#This Row],[Recaudación/Coche Kilómetro (PESOS)]]/CP131</f>
        <v>0.54670977143120181</v>
      </c>
      <c r="BZ131" s="72">
        <f>+Tabla1[[#This Row],[Recaudación Vta. Boletos $]]/Tabla1[[#This Row],[PAX Kilómetro]]</f>
        <v>3.1875804453272087E-2</v>
      </c>
      <c r="CA131" s="73">
        <f>+Tabla1[[#This Row],[Recaudación/Pasajeros Kilómetro (PESOS)]]/CP131</f>
        <v>1.1148894565867611E-2</v>
      </c>
      <c r="CB131" s="70">
        <f>+Tabla1[[#This Row],[Recaudación Vta. Boletos $]]/Tabla1[[#This Row],[Personal]]</f>
        <v>1992.2960625674218</v>
      </c>
      <c r="CC131" s="71">
        <f>+Tabla1[[#This Row],[Recaudación/Personal (PESOS)]]/CP131</f>
        <v>696.82629588591578</v>
      </c>
      <c r="CD131" s="35">
        <f>+Tabla1[[#This Row],[Pasajeros Pagos (PAX)]]/Tabla1[[#This Row],[Personal]]</f>
        <v>2934.3581445523191</v>
      </c>
      <c r="CE131" s="74">
        <f>+Tabla1[[#This Row],[Trenes Corridos (TC)]]/Tabla1[[#This Row],[Personal]]</f>
        <v>3.8317152103559868</v>
      </c>
      <c r="CF131" s="35">
        <f>+Tabla1[[#This Row],[Pasajeros Pagos (PAX)]]/Tabla1[[#This Row],[Km. Línea (entre cabeceras) en Servicio]]</f>
        <v>49064.754689754693</v>
      </c>
      <c r="CG131" s="35">
        <f>+Tabla1[[#This Row],[Pasajeros Pagos (PAX)]]/Tabla1[[#This Row],[Cantidad de Estaciones en Servicio]]</f>
        <v>136007.5</v>
      </c>
      <c r="CH131" s="35">
        <f>+Tabla1[[#This Row],[PAX Kilómetro]]/Tabla1[[#This Row],[Km. Línea (entre cabeceras) en Servicio]]</f>
        <v>1045079.274891775</v>
      </c>
      <c r="CI131" s="35">
        <f>+Tabla1[[#This Row],[Coches Kilómetro (CK) (5+6+7)]]/Tabla1[[#This Row],[Km. Línea (entre cabeceras) en Servicio]]</f>
        <v>21312</v>
      </c>
      <c r="CJ131" s="35">
        <f>+[1]!SMar_InfraMR[[#This Row],[Total Coches Remolcados]]</f>
        <v>146</v>
      </c>
      <c r="CK131" s="35">
        <f>+Tabla1[[#This Row],[Pasajeros Pagos (PAX)]]/Tabla1[[#This Row],[Coches en Servicio]]</f>
        <v>18631.164383561645</v>
      </c>
      <c r="CM131" s="12">
        <f>+Tabla1[[#This Row],[PAX x Tren]]</f>
        <v>765.80799549549545</v>
      </c>
      <c r="CN131" s="11">
        <v>0.93564835435576466</v>
      </c>
      <c r="CP131" s="10">
        <v>2.8591000000000002</v>
      </c>
      <c r="CQ131" s="33">
        <v>643.60333333333335</v>
      </c>
      <c r="CR131" s="10"/>
      <c r="CT131" s="12">
        <f t="shared" si="6"/>
        <v>5501.8284820370609</v>
      </c>
      <c r="CU131" s="2">
        <f t="shared" si="7"/>
        <v>785.97549743386583</v>
      </c>
      <c r="CX131" s="28"/>
      <c r="DF131" s="46">
        <f>+Tabla1[[#This Row],[Trenes Kilómetro (TK) (1+2+3)]]/Tabla1[[#This Row],[Trenes Corridos (TC)]]</f>
        <v>55.440000000000005</v>
      </c>
      <c r="EA131" s="2">
        <v>2003</v>
      </c>
      <c r="EB131" s="2" t="s">
        <v>5</v>
      </c>
    </row>
    <row r="132" spans="1:166" x14ac:dyDescent="0.2">
      <c r="A132" s="91" t="s">
        <v>210</v>
      </c>
      <c r="B132" s="2" t="s">
        <v>6</v>
      </c>
      <c r="C132" s="94">
        <v>37926</v>
      </c>
      <c r="D132" s="4" t="s">
        <v>253</v>
      </c>
      <c r="E132" s="4" t="s">
        <v>251</v>
      </c>
      <c r="F132" s="4" t="s">
        <v>252</v>
      </c>
      <c r="G132" s="4" t="s">
        <v>112</v>
      </c>
      <c r="H132" s="6">
        <f>Tabla1[[#This Row],[Trenes Corridos (TC)]]*Tabla1[[#This Row],[Km. Línea (entre cabeceras) en Servicio]]</f>
        <v>189383.03999999998</v>
      </c>
      <c r="K132" s="89">
        <f>+Tabla1[[#This Row],[TK Remolcados (1)]]+Tabla1[[#This Row],[TK Coche Motor (2)]]+Tabla1[[#This Row],[TK Eléctricos (3)]]</f>
        <v>189383.03999999998</v>
      </c>
      <c r="L132" s="15">
        <f>Tabla1[[#This Row],[Trenes Kilómetro (TK) (1+2+3)]]/K120-1</f>
        <v>-0.21561423650975897</v>
      </c>
      <c r="M132" s="6">
        <f>Tabla1[[#This Row],[TK Remolcados (1)]]</f>
        <v>189383.03999999998</v>
      </c>
      <c r="N132" s="35">
        <f>Tabla1[[#This Row],[TK Remolcados (1)]]*Tabla1[[#This Row],[Form. Media Trenes Remolcados]]</f>
        <v>1136298.2399999998</v>
      </c>
      <c r="O132" s="6"/>
      <c r="P132" s="6"/>
      <c r="Q132" s="89">
        <f>Tabla1[[#This Row],[CK Remolcados (5)]]+Tabla1[[#This Row],[CK Coche Motor (6)]]+Tabla1[[#This Row],[CK Eléctricos (7)]]</f>
        <v>1136298.2399999998</v>
      </c>
      <c r="R132" s="34">
        <f>IFERROR(Tabla1[[#This Row],[Coches Kilómetro (CK) (5+6+7)]]/Q120-1,0)</f>
        <v>-0.21561423650975908</v>
      </c>
      <c r="S132" s="36">
        <v>35.299999999999997</v>
      </c>
      <c r="T132" s="34">
        <f>Tabla1[[#This Row],[Velocidad Comercial Trenes Diésel]]/S120-1</f>
        <v>0</v>
      </c>
      <c r="U132" s="36"/>
      <c r="V132" s="34"/>
      <c r="W132" s="36">
        <v>6</v>
      </c>
      <c r="X132" s="6"/>
      <c r="Y132" s="6"/>
      <c r="Z132" s="35">
        <f>Tabla1[[#This Row],[Form. Media Trenes Remolcados]]*Tabla1[[#This Row],[Asientos Prom. x C. Remolcados]]*Tabla1[[#This Row],[Trenes Corridos (TC)]]</f>
        <v>1967616</v>
      </c>
      <c r="AC132" s="6">
        <v>96</v>
      </c>
      <c r="AF132" s="6">
        <f>+'[2]SM TAB'!$H136</f>
        <v>4355</v>
      </c>
      <c r="AG132" s="6">
        <f>+Tabla1[[#This Row],[Trenes Programados]]-Tabla1[[#This Row],[Trenes Corridos (TC)]]</f>
        <v>939</v>
      </c>
      <c r="AH132" s="89">
        <f>+'[2]SM TAB'!$J136</f>
        <v>3416</v>
      </c>
      <c r="AI132" s="15">
        <f>IFERROR(+Tabla1[[#This Row],[Trenes Corridos (TC)]]/AH120-1,0)</f>
        <v>-0.21561423650975886</v>
      </c>
      <c r="AJ132" s="6">
        <f>+'[2]SM TAB'!$K136</f>
        <v>2845</v>
      </c>
      <c r="AK132" s="6">
        <f>+Tabla1[[#This Row],[Trenes Corridos (TC)]]-Tabla1[[#This Row],[Trenes Puntuales]]</f>
        <v>571</v>
      </c>
      <c r="AL132" s="92">
        <f>Tabla1[[#This Row],[Trenes Puntuales]]/Tabla1[[#This Row],[Trenes Programados]]</f>
        <v>0.65327210103329503</v>
      </c>
      <c r="AM132" s="92">
        <v>0.95</v>
      </c>
      <c r="AN132" s="92" t="str">
        <f>+IF(Tabla1[[#This Row],[Regularidad Absoluta]]&gt;=Tabla1[[#This Row],[RA 95%]],Tabla1[[#This Row],[Regularidad Absoluta]],"")</f>
        <v/>
      </c>
      <c r="AO132" s="92">
        <f>Tabla1[[#This Row],[Trenes Puntuales]]/Tabla1[[#This Row],[Trenes Corridos (TC)]]</f>
        <v>0.83284543325526927</v>
      </c>
      <c r="AP132" s="92">
        <f>Tabla1[[#This Row],[Trenes Corridos (TC)]]/Tabla1[[#This Row],[Trenes Programados]]</f>
        <v>0.78438576349024114</v>
      </c>
      <c r="AQ132" s="92">
        <f>IFERROR(Tabla1[[#This Row],[Regularidad Relativa]]/AO120-1,0)</f>
        <v>-0.10043604617393409</v>
      </c>
      <c r="AR132" s="7">
        <f>+'[3]DATOS SM#Bol por Estación'!$AE116</f>
        <v>2543919</v>
      </c>
      <c r="AS132" s="15">
        <f>+Tabla1[[#This Row],[Pasajeros Pagos (PAX)]]/AR120-1</f>
        <v>-8.6212358940317424E-2</v>
      </c>
      <c r="AT132" s="6">
        <f>+Tabla1[[#This Row],[Pasajeros Pagos (PAX)]]/Tabla1[[#This Row],[Indice Dia Habil]]</f>
        <v>95960.731799321002</v>
      </c>
      <c r="AU132" s="15">
        <f>+Tabla1[[#This Row],[PAX Día Habil]]/AT120-1</f>
        <v>-8.6212358940317535E-2</v>
      </c>
      <c r="AV132" s="6">
        <f>+Tabla1[[#This Row],[Pasajeros Pagos (PAX)]]/Tabla1[[#This Row],[Trenes Corridos (TC)]]</f>
        <v>744.70696721311481</v>
      </c>
      <c r="AW132" s="6">
        <f>+Tabla1[[#This Row],[PAX x Tren]]/Tabla1[[#This Row],[Form. Media Trenes Remolcados]]</f>
        <v>124.11782786885247</v>
      </c>
      <c r="AX132" s="15">
        <f>+Tabla1[[#This Row],[PAX x Coche]]/AW120-1</f>
        <v>0.16497224145635792</v>
      </c>
      <c r="AY132" s="6">
        <v>188</v>
      </c>
      <c r="AZ132" s="9">
        <f>+Tabla1[[#This Row],[PAX Kilómetro]]/Tabla1[[#This Row],[Coches Kilómetro (CK) (5+6+7)]]</f>
        <v>48.581473029475085</v>
      </c>
      <c r="BA132" s="15">
        <f>+Tabla1[[#This Row],[Ocupación Media (PaxKm/CocheKm)]]/AZ120-1</f>
        <v>0.16497224145635769</v>
      </c>
      <c r="BB132" s="15">
        <f>+Tabla1[[#This Row],[Ocupación Media (PaxKm/CocheKm)]]/Tabla1[[#This Row],[Capacidad x Coche (4xm2)]]</f>
        <v>0.25841209058231429</v>
      </c>
      <c r="BC132" s="15">
        <f>+Tabla1[[#This Row],[% de Ocupación Media PAX]]/BB120-1</f>
        <v>0.16497224145635769</v>
      </c>
      <c r="BD132" s="35">
        <f>+Tabla1[[#This Row],[Pasajeros Pagos (PAX)]]*Tabla1[[#This Row],[PAX Recorrido Medio]]</f>
        <v>55203042.299999997</v>
      </c>
      <c r="BE132" s="36">
        <v>21.7</v>
      </c>
      <c r="BF132" s="34">
        <f>+Tabla1[[#This Row],[PAX Recorrido Medio]]/BE120-1</f>
        <v>0</v>
      </c>
      <c r="BG132" s="35">
        <f>+Tabla1[[#This Row],[Pasajeros Pagos (PAX)]]*CN132</f>
        <v>2433275.1870180666</v>
      </c>
      <c r="BH132" s="123">
        <f t="shared" si="5"/>
        <v>0.19999974841958357</v>
      </c>
      <c r="BI132" s="89">
        <f t="shared" si="8"/>
        <v>3179897.75</v>
      </c>
      <c r="BJ132" s="34">
        <f>+(Tabla1[[#This Row],[Variación % TC]]*0.2)-(Tabla1[[#This Row],[Vaciación % PAX Recorrido Medio]]*0.1)-(Tabla1[[#This Row],[Variación % Ocupación PAX]]*0.5)+(Tabla1[[#This Row],[Variación % RA]]*0.1)+(Tabla1[[#This Row],[Variación % Velocidad Comercial TE]]*0.1)</f>
        <v>-0.13565257264752401</v>
      </c>
      <c r="BK132" s="84">
        <v>1723242.25</v>
      </c>
      <c r="BL132" s="10">
        <f>+Tabla1[[#This Row],[Recaudación Vta. Boletos $]]/Tabla1[[#This Row],[Pasajeros Pagos (PAX)]]</f>
        <v>0.67739666632467466</v>
      </c>
      <c r="BM132" s="15">
        <f>+(Tabla1[[#This Row],[Tarifa Media $]]*44)/CQ132</f>
        <v>4.560407197130481E-2</v>
      </c>
      <c r="BN132" s="47">
        <f>+Tabla1[[#This Row],[Tarifa Media $]]/CP132</f>
        <v>0.23488909682189904</v>
      </c>
      <c r="BO132" s="80">
        <v>26.51</v>
      </c>
      <c r="BP132" s="74">
        <v>55.44</v>
      </c>
      <c r="BQ132" s="74">
        <f>+Tabla1[[#This Row],[Km. Línea (entre cabeceras) en Servicio]]</f>
        <v>55.44</v>
      </c>
      <c r="BR132" s="35">
        <v>20</v>
      </c>
      <c r="BS132" s="35">
        <v>927</v>
      </c>
      <c r="BT132" s="70">
        <f>+Tabla1[[#This Row],[Recaudación Vta. Boletos $]]/Tabla1[[#This Row],[Km. Línea (entre cabeceras) en Servicio]]</f>
        <v>31083.01316738817</v>
      </c>
      <c r="BU132" s="71">
        <f>+Tabla1[[#This Row],[Recaudación/Km. Línea (PESOS)]]/CP132</f>
        <v>10778.117537843951</v>
      </c>
      <c r="BV132" s="70">
        <f>+Tabla1[[#This Row],[Recaudación Vta. Boletos $]]/Tabla1[[#This Row],[Trenes Corridos (TC)]]</f>
        <v>504.46201697892269</v>
      </c>
      <c r="BW132" s="71">
        <f>+Tabla1[[#This Row],[Recaudación/Trenes Corridos (PESOS)]]/CP132</f>
        <v>174.92354692566408</v>
      </c>
      <c r="BX132" s="70">
        <f>+Tabla1[[#This Row],[Recaudación Vta. Boletos $]]/Tabla1[[#This Row],[Coches Kilómetro (CK) (5+6+7)]]</f>
        <v>1.5165404550833419</v>
      </c>
      <c r="BY132" s="71">
        <f>+Tabla1[[#This Row],[Recaudación/Coche Kilómetro (PESOS)]]/CP132</f>
        <v>0.52586443880971667</v>
      </c>
      <c r="BZ132" s="72">
        <f>+Tabla1[[#This Row],[Recaudación Vta. Boletos $]]/Tabla1[[#This Row],[PAX Kilómetro]]</f>
        <v>3.1216436236160123E-2</v>
      </c>
      <c r="CA132" s="73">
        <f>+Tabla1[[#This Row],[Recaudación/Pasajeros Kilómetro (PESOS)]]/CP132</f>
        <v>1.0824382342022997E-2</v>
      </c>
      <c r="CB132" s="70">
        <f>+Tabla1[[#This Row],[Recaudación Vta. Boletos $]]/Tabla1[[#This Row],[Personal]]</f>
        <v>1858.9452535059331</v>
      </c>
      <c r="CC132" s="71">
        <f>+Tabla1[[#This Row],[Recaudación/Personal (PESOS)]]/CP132</f>
        <v>644.59421391377407</v>
      </c>
      <c r="CD132" s="35">
        <f>+Tabla1[[#This Row],[Pasajeros Pagos (PAX)]]/Tabla1[[#This Row],[Personal]]</f>
        <v>2744.2491909385112</v>
      </c>
      <c r="CE132" s="74">
        <f>+Tabla1[[#This Row],[Trenes Corridos (TC)]]/Tabla1[[#This Row],[Personal]]</f>
        <v>3.6850053937432579</v>
      </c>
      <c r="CF132" s="35">
        <f>+Tabla1[[#This Row],[Pasajeros Pagos (PAX)]]/Tabla1[[#This Row],[Km. Línea (entre cabeceras) en Servicio]]</f>
        <v>45885.984848484848</v>
      </c>
      <c r="CG132" s="35">
        <f>+Tabla1[[#This Row],[Pasajeros Pagos (PAX)]]/Tabla1[[#This Row],[Cantidad de Estaciones en Servicio]]</f>
        <v>127195.95</v>
      </c>
      <c r="CH132" s="35">
        <f>+Tabla1[[#This Row],[PAX Kilómetro]]/Tabla1[[#This Row],[Km. Línea (entre cabeceras) en Servicio]]</f>
        <v>995725.87121212122</v>
      </c>
      <c r="CI132" s="35">
        <f>+Tabla1[[#This Row],[Coches Kilómetro (CK) (5+6+7)]]/Tabla1[[#This Row],[Km. Línea (entre cabeceras) en Servicio]]</f>
        <v>20495.999999999996</v>
      </c>
      <c r="CJ132" s="35">
        <f>+[1]!SMar_InfraMR[[#This Row],[Total Coches Remolcados]]</f>
        <v>146</v>
      </c>
      <c r="CK132" s="35">
        <f>+Tabla1[[#This Row],[Pasajeros Pagos (PAX)]]/Tabla1[[#This Row],[Coches en Servicio]]</f>
        <v>17424.102739726026</v>
      </c>
      <c r="CM132" s="12">
        <f>+Tabla1[[#This Row],[PAX x Tren]]</f>
        <v>744.70696721311481</v>
      </c>
      <c r="CN132" s="11">
        <v>0.95650655033358634</v>
      </c>
      <c r="CP132" s="10">
        <v>2.8839000000000001</v>
      </c>
      <c r="CQ132" s="68">
        <v>653.57000000000005</v>
      </c>
      <c r="CR132" s="10"/>
      <c r="CT132" s="12">
        <f t="shared" si="6"/>
        <v>5520.8526070913194</v>
      </c>
      <c r="CU132" s="2">
        <f t="shared" si="7"/>
        <v>788.69322958447424</v>
      </c>
      <c r="CX132" s="32"/>
      <c r="DF132" s="46">
        <f>+Tabla1[[#This Row],[Trenes Kilómetro (TK) (1+2+3)]]/Tabla1[[#This Row],[Trenes Corridos (TC)]]</f>
        <v>55.439999999999991</v>
      </c>
      <c r="EA132" s="2">
        <v>2003</v>
      </c>
      <c r="EB132" s="2" t="s">
        <v>6</v>
      </c>
    </row>
    <row r="133" spans="1:166" x14ac:dyDescent="0.2">
      <c r="A133" s="91" t="s">
        <v>210</v>
      </c>
      <c r="B133" s="2" t="s">
        <v>7</v>
      </c>
      <c r="C133" s="94">
        <v>37956</v>
      </c>
      <c r="D133" s="4" t="s">
        <v>253</v>
      </c>
      <c r="E133" s="4" t="s">
        <v>251</v>
      </c>
      <c r="F133" s="4" t="s">
        <v>252</v>
      </c>
      <c r="G133" s="4" t="s">
        <v>112</v>
      </c>
      <c r="H133" s="6">
        <f>Tabla1[[#This Row],[Trenes Corridos (TC)]]*Tabla1[[#This Row],[Km. Línea (entre cabeceras) en Servicio]]</f>
        <v>194649.84</v>
      </c>
      <c r="K133" s="89">
        <f>+Tabla1[[#This Row],[TK Remolcados (1)]]+Tabla1[[#This Row],[TK Coche Motor (2)]]+Tabla1[[#This Row],[TK Eléctricos (3)]]</f>
        <v>194649.84</v>
      </c>
      <c r="L133" s="15">
        <f>Tabla1[[#This Row],[Trenes Kilómetro (TK) (1+2+3)]]/K121-1</f>
        <v>-0.19361506660542027</v>
      </c>
      <c r="M133" s="6">
        <f>Tabla1[[#This Row],[TK Remolcados (1)]]</f>
        <v>194649.84</v>
      </c>
      <c r="N133" s="35">
        <f>Tabla1[[#This Row],[TK Remolcados (1)]]*Tabla1[[#This Row],[Form. Media Trenes Remolcados]]</f>
        <v>1167899.04</v>
      </c>
      <c r="O133" s="6"/>
      <c r="P133" s="6"/>
      <c r="Q133" s="89">
        <f>Tabla1[[#This Row],[CK Remolcados (5)]]+Tabla1[[#This Row],[CK Coche Motor (6)]]+Tabla1[[#This Row],[CK Eléctricos (7)]]</f>
        <v>1167899.04</v>
      </c>
      <c r="R133" s="34">
        <f>IFERROR(Tabla1[[#This Row],[Coches Kilómetro (CK) (5+6+7)]]/Q121-1,0)</f>
        <v>-0.19361506660542016</v>
      </c>
      <c r="S133" s="36">
        <v>35.299999999999997</v>
      </c>
      <c r="T133" s="34">
        <f>Tabla1[[#This Row],[Velocidad Comercial Trenes Diésel]]/S121-1</f>
        <v>0</v>
      </c>
      <c r="U133" s="36"/>
      <c r="V133" s="34"/>
      <c r="W133" s="36">
        <v>6</v>
      </c>
      <c r="X133" s="6"/>
      <c r="Y133" s="6"/>
      <c r="Z133" s="35">
        <f>Tabla1[[#This Row],[Form. Media Trenes Remolcados]]*Tabla1[[#This Row],[Asientos Prom. x C. Remolcados]]*Tabla1[[#This Row],[Trenes Corridos (TC)]]</f>
        <v>2022336</v>
      </c>
      <c r="AC133" s="6">
        <v>96</v>
      </c>
      <c r="AF133" s="6">
        <f>+'[2]SM TAB'!$H137</f>
        <v>4462</v>
      </c>
      <c r="AG133" s="6">
        <f>+Tabla1[[#This Row],[Trenes Programados]]-Tabla1[[#This Row],[Trenes Corridos (TC)]]</f>
        <v>951</v>
      </c>
      <c r="AH133" s="89">
        <f>+'[2]SM TAB'!$J137</f>
        <v>3511</v>
      </c>
      <c r="AI133" s="15">
        <f>IFERROR(+Tabla1[[#This Row],[Trenes Corridos (TC)]]/AH121-1,0)</f>
        <v>-0.19361506660542027</v>
      </c>
      <c r="AJ133" s="6">
        <f>+'[2]SM TAB'!$K137</f>
        <v>2794</v>
      </c>
      <c r="AK133" s="6">
        <f>+Tabla1[[#This Row],[Trenes Corridos (TC)]]-Tabla1[[#This Row],[Trenes Puntuales]]</f>
        <v>717</v>
      </c>
      <c r="AL133" s="92">
        <f>Tabla1[[#This Row],[Trenes Puntuales]]/Tabla1[[#This Row],[Trenes Programados]]</f>
        <v>0.62617660242043927</v>
      </c>
      <c r="AM133" s="92">
        <v>0.95</v>
      </c>
      <c r="AN133" s="92" t="str">
        <f>+IF(Tabla1[[#This Row],[Regularidad Absoluta]]&gt;=Tabla1[[#This Row],[RA 95%]],Tabla1[[#This Row],[Regularidad Absoluta]],"")</f>
        <v/>
      </c>
      <c r="AO133" s="92">
        <f>Tabla1[[#This Row],[Trenes Puntuales]]/Tabla1[[#This Row],[Trenes Corridos (TC)]]</f>
        <v>0.79578467673027631</v>
      </c>
      <c r="AP133" s="92">
        <f>Tabla1[[#This Row],[Trenes Corridos (TC)]]/Tabla1[[#This Row],[Trenes Programados]]</f>
        <v>0.78686687584043025</v>
      </c>
      <c r="AQ133" s="92">
        <f>IFERROR(Tabla1[[#This Row],[Regularidad Relativa]]/AO121-1,0)</f>
        <v>-0.13226985161942817</v>
      </c>
      <c r="AR133" s="7">
        <f>+'[3]DATOS SM#Bol por Estación'!$AE117</f>
        <v>2544699</v>
      </c>
      <c r="AS133" s="15">
        <f>+Tabla1[[#This Row],[Pasajeros Pagos (PAX)]]/AR121-1</f>
        <v>-7.1454296464066536E-2</v>
      </c>
      <c r="AT133" s="6">
        <f>+Tabla1[[#This Row],[Pasajeros Pagos (PAX)]]/Tabla1[[#This Row],[Indice Dia Habil]]</f>
        <v>97125.916030534354</v>
      </c>
      <c r="AU133" s="15">
        <f>+Tabla1[[#This Row],[PAX Día Habil]]/AT121-1</f>
        <v>-7.1454296464066536E-2</v>
      </c>
      <c r="AV133" s="6">
        <f>+Tabla1[[#This Row],[Pasajeros Pagos (PAX)]]/Tabla1[[#This Row],[Trenes Corridos (TC)]]</f>
        <v>724.77898034747932</v>
      </c>
      <c r="AW133" s="6">
        <f>+Tabla1[[#This Row],[PAX x Tren]]/Tabla1[[#This Row],[Form. Media Trenes Remolcados]]</f>
        <v>120.79649672457988</v>
      </c>
      <c r="AX133" s="15">
        <f>+Tabla1[[#This Row],[PAX x Coche]]/AW121-1</f>
        <v>0.15149188071644937</v>
      </c>
      <c r="AY133" s="6">
        <v>188</v>
      </c>
      <c r="AZ133" s="9">
        <f>+Tabla1[[#This Row],[PAX Kilómetro]]/Tabla1[[#This Row],[Coches Kilómetro (CK) (5+6+7)]]</f>
        <v>47.281457051287582</v>
      </c>
      <c r="BA133" s="15">
        <f>+Tabla1[[#This Row],[Ocupación Media (PaxKm/CocheKm)]]/AZ121-1</f>
        <v>0.15149188071644937</v>
      </c>
      <c r="BB133" s="15">
        <f>+Tabla1[[#This Row],[Ocupación Media (PaxKm/CocheKm)]]/Tabla1[[#This Row],[Capacidad x Coche (4xm2)]]</f>
        <v>0.25149711197493396</v>
      </c>
      <c r="BC133" s="15">
        <f>+Tabla1[[#This Row],[% de Ocupación Media PAX]]/BB121-1</f>
        <v>0.15149188071644959</v>
      </c>
      <c r="BD133" s="35">
        <f>+Tabla1[[#This Row],[Pasajeros Pagos (PAX)]]*Tabla1[[#This Row],[PAX Recorrido Medio]]</f>
        <v>55219968.299999997</v>
      </c>
      <c r="BE133" s="36">
        <v>21.7</v>
      </c>
      <c r="BF133" s="34">
        <f>+Tabla1[[#This Row],[PAX Recorrido Medio]]/BE121-1</f>
        <v>0</v>
      </c>
      <c r="BG133" s="35">
        <f>+Tabla1[[#This Row],[Pasajeros Pagos (PAX)]]*CN133</f>
        <v>2488835.8997072843</v>
      </c>
      <c r="BH133" s="123">
        <f t="shared" si="5"/>
        <v>0.19999974849669799</v>
      </c>
      <c r="BI133" s="89">
        <f t="shared" si="8"/>
        <v>3180872.75</v>
      </c>
      <c r="BJ133" s="34">
        <f>+(Tabla1[[#This Row],[Variación % TC]]*0.2)-(Tabla1[[#This Row],[Vaciación % PAX Recorrido Medio]]*0.1)-(Tabla1[[#This Row],[Variación % Ocupación PAX]]*0.5)+(Tabla1[[#This Row],[Variación % RA]]*0.1)+(Tabla1[[#This Row],[Variación % Velocidad Comercial TE]]*0.1)</f>
        <v>-0.12769593884125166</v>
      </c>
      <c r="BK133" s="84">
        <v>1739538.55</v>
      </c>
      <c r="BL133" s="10">
        <f>+Tabla1[[#This Row],[Recaudación Vta. Boletos $]]/Tabla1[[#This Row],[Pasajeros Pagos (PAX)]]</f>
        <v>0.68359304970843315</v>
      </c>
      <c r="BM133" s="15">
        <f>+(Tabla1[[#This Row],[Tarifa Media $]]*44)/CQ133</f>
        <v>4.5090537863417164E-2</v>
      </c>
      <c r="BN133" s="47">
        <f>+Tabla1[[#This Row],[Tarifa Media $]]/CP133</f>
        <v>0.23089679447018618</v>
      </c>
      <c r="BO133" s="80">
        <v>26.2</v>
      </c>
      <c r="BP133" s="74">
        <v>55.44</v>
      </c>
      <c r="BQ133" s="74">
        <f>+Tabla1[[#This Row],[Km. Línea (entre cabeceras) en Servicio]]</f>
        <v>55.44</v>
      </c>
      <c r="BR133" s="35">
        <v>20</v>
      </c>
      <c r="BS133" s="35">
        <v>927</v>
      </c>
      <c r="BT133" s="70">
        <f>+Tabla1[[#This Row],[Recaudación Vta. Boletos $]]/Tabla1[[#This Row],[Km. Línea (entre cabeceras) en Servicio]]</f>
        <v>31376.957972582975</v>
      </c>
      <c r="BU133" s="71">
        <f>+Tabla1[[#This Row],[Recaudación/Km. Línea (PESOS)]]/CP133</f>
        <v>10598.17536059683</v>
      </c>
      <c r="BV133" s="70">
        <f>+Tabla1[[#This Row],[Recaudación Vta. Boletos $]]/Tabla1[[#This Row],[Trenes Corridos (TC)]]</f>
        <v>495.45387354030191</v>
      </c>
      <c r="BW133" s="71">
        <f>+Tabla1[[#This Row],[Recaudación/Trenes Corridos (PESOS)]]/CP133</f>
        <v>167.34914326160302</v>
      </c>
      <c r="BX133" s="70">
        <f>+Tabla1[[#This Row],[Recaudación Vta. Boletos $]]/Tabla1[[#This Row],[Coches Kilómetro (CK) (5+6+7)]]</f>
        <v>1.4894596967902294</v>
      </c>
      <c r="BY133" s="71">
        <f>+Tabla1[[#This Row],[Recaudación/Coche Kilómetro (PESOS)]]/CP133</f>
        <v>0.50309386502405917</v>
      </c>
      <c r="BZ133" s="72">
        <f>+Tabla1[[#This Row],[Recaudación Vta. Boletos $]]/Tabla1[[#This Row],[PAX Kilómetro]]</f>
        <v>3.1501983857531481E-2</v>
      </c>
      <c r="CA133" s="73">
        <f>+Tabla1[[#This Row],[Recaudación/Pasajeros Kilómetro (PESOS)]]/CP133</f>
        <v>1.0640405275123787E-2</v>
      </c>
      <c r="CB133" s="70">
        <f>+Tabla1[[#This Row],[Recaudación Vta. Boletos $]]/Tabla1[[#This Row],[Personal]]</f>
        <v>1876.5248651564186</v>
      </c>
      <c r="CC133" s="71">
        <f>+Tabla1[[#This Row],[Recaudación/Personal (PESOS)]]/CP133</f>
        <v>633.83262350753853</v>
      </c>
      <c r="CD133" s="35">
        <f>+Tabla1[[#This Row],[Pasajeros Pagos (PAX)]]/Tabla1[[#This Row],[Personal]]</f>
        <v>2745.0906148867316</v>
      </c>
      <c r="CE133" s="74">
        <f>+Tabla1[[#This Row],[Trenes Corridos (TC)]]/Tabla1[[#This Row],[Personal]]</f>
        <v>3.7874865156418553</v>
      </c>
      <c r="CF133" s="35">
        <f>+Tabla1[[#This Row],[Pasajeros Pagos (PAX)]]/Tabla1[[#This Row],[Km. Línea (entre cabeceras) en Servicio]]</f>
        <v>45900.054112554113</v>
      </c>
      <c r="CG133" s="35">
        <f>+Tabla1[[#This Row],[Pasajeros Pagos (PAX)]]/Tabla1[[#This Row],[Cantidad de Estaciones en Servicio]]</f>
        <v>127234.95</v>
      </c>
      <c r="CH133" s="35">
        <f>+Tabla1[[#This Row],[PAX Kilómetro]]/Tabla1[[#This Row],[Km. Línea (entre cabeceras) en Servicio]]</f>
        <v>996031.1742424242</v>
      </c>
      <c r="CI133" s="35">
        <f>+Tabla1[[#This Row],[Coches Kilómetro (CK) (5+6+7)]]/Tabla1[[#This Row],[Km. Línea (entre cabeceras) en Servicio]]</f>
        <v>21066</v>
      </c>
      <c r="CJ133" s="35">
        <f>+[1]!SMar_InfraMR[[#This Row],[Total Coches Remolcados]]</f>
        <v>146</v>
      </c>
      <c r="CK133" s="35">
        <f>+Tabla1[[#This Row],[Pasajeros Pagos (PAX)]]/Tabla1[[#This Row],[Coches en Servicio]]</f>
        <v>17429.445205479453</v>
      </c>
      <c r="CM133" s="12">
        <f>+Tabla1[[#This Row],[PAX x Tren]]</f>
        <v>724.77898034747932</v>
      </c>
      <c r="CN133" s="11">
        <v>0.97804726598599068</v>
      </c>
      <c r="CP133" s="10">
        <v>2.9605999999999999</v>
      </c>
      <c r="CQ133" s="33">
        <v>667.06000000000006</v>
      </c>
      <c r="CR133" s="10"/>
      <c r="CT133" s="12">
        <f t="shared" si="6"/>
        <v>5403.7748345246273</v>
      </c>
      <c r="CU133" s="2">
        <f t="shared" si="7"/>
        <v>771.96783350351814</v>
      </c>
      <c r="CX133" s="28"/>
      <c r="DF133" s="46">
        <f>+Tabla1[[#This Row],[Trenes Kilómetro (TK) (1+2+3)]]/Tabla1[[#This Row],[Trenes Corridos (TC)]]</f>
        <v>55.44</v>
      </c>
      <c r="EA133" s="2">
        <v>2003</v>
      </c>
      <c r="EB133" s="2" t="s">
        <v>7</v>
      </c>
    </row>
    <row r="134" spans="1:166" x14ac:dyDescent="0.2">
      <c r="A134" s="91" t="s">
        <v>211</v>
      </c>
      <c r="B134" s="2" t="s">
        <v>8</v>
      </c>
      <c r="C134" s="94">
        <v>37987</v>
      </c>
      <c r="D134" s="4" t="s">
        <v>253</v>
      </c>
      <c r="E134" s="4" t="s">
        <v>251</v>
      </c>
      <c r="F134" s="4" t="s">
        <v>252</v>
      </c>
      <c r="G134" s="4" t="s">
        <v>112</v>
      </c>
      <c r="H134" s="6">
        <f>Tabla1[[#This Row],[Trenes Corridos (TC)]]*Tabla1[[#This Row],[Km. Línea (entre cabeceras) en Servicio]]</f>
        <v>182785.68</v>
      </c>
      <c r="K134" s="89">
        <f>+Tabla1[[#This Row],[TK Remolcados (1)]]+Tabla1[[#This Row],[TK Coche Motor (2)]]+Tabla1[[#This Row],[TK Eléctricos (3)]]</f>
        <v>182785.68</v>
      </c>
      <c r="L134" s="15">
        <f>Tabla1[[#This Row],[Trenes Kilómetro (TK) (1+2+3)]]/K122-1</f>
        <v>-0.25810081008100805</v>
      </c>
      <c r="M134" s="6">
        <f>Tabla1[[#This Row],[TK Remolcados (1)]]</f>
        <v>182785.68</v>
      </c>
      <c r="N134" s="35">
        <f>Tabla1[[#This Row],[TK Remolcados (1)]]*Tabla1[[#This Row],[Form. Media Trenes Remolcados]]</f>
        <v>1096714.08</v>
      </c>
      <c r="O134" s="6"/>
      <c r="P134" s="6"/>
      <c r="Q134" s="89">
        <f>Tabla1[[#This Row],[CK Remolcados (5)]]+Tabla1[[#This Row],[CK Coche Motor (6)]]+Tabla1[[#This Row],[CK Eléctricos (7)]]</f>
        <v>1096714.08</v>
      </c>
      <c r="R134" s="34">
        <f>IFERROR(Tabla1[[#This Row],[Coches Kilómetro (CK) (5+6+7)]]/Q122-1,0)</f>
        <v>-0.25810081008100805</v>
      </c>
      <c r="S134" s="36">
        <v>35.299999999999997</v>
      </c>
      <c r="T134" s="34">
        <f>Tabla1[[#This Row],[Velocidad Comercial Trenes Diésel]]/S122-1</f>
        <v>0</v>
      </c>
      <c r="U134" s="36"/>
      <c r="V134" s="34"/>
      <c r="W134" s="36">
        <v>6</v>
      </c>
      <c r="X134" s="6"/>
      <c r="Y134" s="6"/>
      <c r="Z134" s="35">
        <f>Tabla1[[#This Row],[Form. Media Trenes Remolcados]]*Tabla1[[#This Row],[Asientos Prom. x C. Remolcados]]*Tabla1[[#This Row],[Trenes Corridos (TC)]]</f>
        <v>1899072</v>
      </c>
      <c r="AC134" s="6">
        <v>96</v>
      </c>
      <c r="AF134" s="6">
        <f>+'[2]SM TAB'!$H138</f>
        <v>4517</v>
      </c>
      <c r="AG134" s="6">
        <f>+Tabla1[[#This Row],[Trenes Programados]]-Tabla1[[#This Row],[Trenes Corridos (TC)]]</f>
        <v>1220</v>
      </c>
      <c r="AH134" s="89">
        <f>+'[2]SM TAB'!$J138</f>
        <v>3297</v>
      </c>
      <c r="AI134" s="15">
        <f>IFERROR(+Tabla1[[#This Row],[Trenes Corridos (TC)]]/AH122-1,0)</f>
        <v>-0.25810081008100805</v>
      </c>
      <c r="AJ134" s="6">
        <f>+'[2]SM TAB'!$K138</f>
        <v>2482</v>
      </c>
      <c r="AK134" s="6">
        <f>+Tabla1[[#This Row],[Trenes Corridos (TC)]]-Tabla1[[#This Row],[Trenes Puntuales]]</f>
        <v>815</v>
      </c>
      <c r="AL134" s="92">
        <f>Tabla1[[#This Row],[Trenes Puntuales]]/Tabla1[[#This Row],[Trenes Programados]]</f>
        <v>0.54947974319238435</v>
      </c>
      <c r="AM134" s="92">
        <v>0.95</v>
      </c>
      <c r="AN134" s="92" t="str">
        <f>+IF(Tabla1[[#This Row],[Regularidad Absoluta]]&gt;=Tabla1[[#This Row],[RA 95%]],Tabla1[[#This Row],[Regularidad Absoluta]],"")</f>
        <v/>
      </c>
      <c r="AO134" s="92">
        <f>Tabla1[[#This Row],[Trenes Puntuales]]/Tabla1[[#This Row],[Trenes Corridos (TC)]]</f>
        <v>0.75280558083105853</v>
      </c>
      <c r="AP134" s="92">
        <f>Tabla1[[#This Row],[Trenes Corridos (TC)]]/Tabla1[[#This Row],[Trenes Programados]]</f>
        <v>0.72990923179101175</v>
      </c>
      <c r="AQ134" s="92">
        <f>IFERROR(Tabla1[[#This Row],[Regularidad Relativa]]/AO122-1,0)</f>
        <v>-0.19444546082031688</v>
      </c>
      <c r="AR134" s="7">
        <f>+'[3]DATOS SM#Bol por Estación'!$AE118</f>
        <v>2258756</v>
      </c>
      <c r="AS134" s="15">
        <f>+Tabla1[[#This Row],[Pasajeros Pagos (PAX)]]/AR122-1</f>
        <v>-6.0051667371322615E-2</v>
      </c>
      <c r="AT134" s="6">
        <f>+Tabla1[[#This Row],[Pasajeros Pagos (PAX)]]/Tabla1[[#This Row],[Indice Dia Habil]]</f>
        <v>86875.230769230766</v>
      </c>
      <c r="AU134" s="15">
        <f>+Tabla1[[#This Row],[PAX Día Habil]]/AT122-1</f>
        <v>-6.0051667371322726E-2</v>
      </c>
      <c r="AV134" s="6">
        <f>+Tabla1[[#This Row],[Pasajeros Pagos (PAX)]]/Tabla1[[#This Row],[Trenes Corridos (TC)]]</f>
        <v>685.09432817713071</v>
      </c>
      <c r="AW134" s="6">
        <f>+Tabla1[[#This Row],[PAX x Tren]]/Tabla1[[#This Row],[Form. Media Trenes Remolcados]]</f>
        <v>114.18238802952179</v>
      </c>
      <c r="AX134" s="15">
        <f>+Tabla1[[#This Row],[PAX x Coche]]/AW122-1</f>
        <v>0.26694885963052561</v>
      </c>
      <c r="AY134" s="6">
        <v>188</v>
      </c>
      <c r="AZ134" s="9">
        <f>+Tabla1[[#This Row],[PAX Kilómetro]]/Tabla1[[#This Row],[Coches Kilómetro (CK) (5+6+7)]]</f>
        <v>44.89855806355655</v>
      </c>
      <c r="BA134" s="15">
        <f>+Tabla1[[#This Row],[Ocupación Media (PaxKm/CocheKm)]]/AZ122-1</f>
        <v>0.26694885963052517</v>
      </c>
      <c r="BB134" s="15">
        <f>+Tabla1[[#This Row],[Ocupación Media (PaxKm/CocheKm)]]/Tabla1[[#This Row],[Capacidad x Coche (4xm2)]]</f>
        <v>0.23882211735934336</v>
      </c>
      <c r="BC134" s="15">
        <f>+Tabla1[[#This Row],[% de Ocupación Media PAX]]/BB122-1</f>
        <v>0.26694885963052517</v>
      </c>
      <c r="BD134" s="35">
        <f>+Tabla1[[#This Row],[Pasajeros Pagos (PAX)]]*Tabla1[[#This Row],[PAX Recorrido Medio]]</f>
        <v>49240880.800000004</v>
      </c>
      <c r="BE134" s="36">
        <v>21.8</v>
      </c>
      <c r="BF134" s="34">
        <f>+Tabla1[[#This Row],[PAX Recorrido Medio]]/BE122-1</f>
        <v>0</v>
      </c>
      <c r="BG134" s="35">
        <f>+Tabla1[[#This Row],[Pasajeros Pagos (PAX)]]*CN134</f>
        <v>2481887.4870183482</v>
      </c>
      <c r="BH134" s="123">
        <f t="shared" si="5"/>
        <v>0.19999971665809557</v>
      </c>
      <c r="BI134" s="89">
        <f t="shared" si="8"/>
        <v>2823444</v>
      </c>
      <c r="BJ134" s="34">
        <f>+(Tabla1[[#This Row],[Variación % TC]]*0.2)-(Tabla1[[#This Row],[Vaciación % PAX Recorrido Medio]]*0.1)-(Tabla1[[#This Row],[Variación % Ocupación PAX]]*0.5)+(Tabla1[[#This Row],[Variación % RA]]*0.1)+(Tabla1[[#This Row],[Variación % Velocidad Comercial TE]]*0.1)</f>
        <v>-0.2045391379134959</v>
      </c>
      <c r="BK134" s="84">
        <v>1556064.75</v>
      </c>
      <c r="BL134" s="10">
        <f>+Tabla1[[#This Row],[Recaudación Vta. Boletos $]]/Tabla1[[#This Row],[Pasajeros Pagos (PAX)]]</f>
        <v>0.68890342737329746</v>
      </c>
      <c r="BM134" s="15">
        <f>+(Tabla1[[#This Row],[Tarifa Media $]]*44)/CQ134</f>
        <v>4.4540079060208779E-2</v>
      </c>
      <c r="BN134" s="47">
        <f>+Tabla1[[#This Row],[Tarifa Media $]]/CP134</f>
        <v>0.23814416045813658</v>
      </c>
      <c r="BO134" s="80">
        <v>26</v>
      </c>
      <c r="BP134" s="74">
        <v>55.44</v>
      </c>
      <c r="BQ134" s="74">
        <f>+Tabla1[[#This Row],[Km. Línea (entre cabeceras) en Servicio]]</f>
        <v>55.44</v>
      </c>
      <c r="BR134" s="35">
        <v>20</v>
      </c>
      <c r="BS134" s="35">
        <v>800</v>
      </c>
      <c r="BT134" s="70">
        <f>+Tabla1[[#This Row],[Recaudación Vta. Boletos $]]/Tabla1[[#This Row],[Km. Línea (entre cabeceras) en Servicio]]</f>
        <v>28067.545995670996</v>
      </c>
      <c r="BU134" s="71">
        <f>+Tabla1[[#This Row],[Recaudación/Km. Línea (PESOS)]]/CP134</f>
        <v>9702.5532341229937</v>
      </c>
      <c r="BV134" s="70">
        <f>+Tabla1[[#This Row],[Recaudación Vta. Boletos $]]/Tabla1[[#This Row],[Trenes Corridos (TC)]]</f>
        <v>471.96383075523204</v>
      </c>
      <c r="BW134" s="71">
        <f>+Tabla1[[#This Row],[Recaudación/Trenes Corridos (PESOS)]]/CP134</f>
        <v>163.15121361837393</v>
      </c>
      <c r="BX134" s="70">
        <f>+Tabla1[[#This Row],[Recaudación Vta. Boletos $]]/Tabla1[[#This Row],[Coches Kilómetro (CK) (5+6+7)]]</f>
        <v>1.4188426850506013</v>
      </c>
      <c r="BY134" s="71">
        <f>+Tabla1[[#This Row],[Recaudación/Coche Kilómetro (PESOS)]]/CP134</f>
        <v>0.49047382641406295</v>
      </c>
      <c r="BZ134" s="72">
        <f>+Tabla1[[#This Row],[Recaudación Vta. Boletos $]]/Tabla1[[#This Row],[PAX Kilómetro]]</f>
        <v>3.1601074650151259E-2</v>
      </c>
      <c r="CA134" s="73">
        <f>+Tabla1[[#This Row],[Recaudación/Pasajeros Kilómetro (PESOS)]]/CP134</f>
        <v>1.0924044057712688E-2</v>
      </c>
      <c r="CB134" s="70">
        <f>+Tabla1[[#This Row],[Recaudación Vta. Boletos $]]/Tabla1[[#This Row],[Personal]]</f>
        <v>1945.0809374999999</v>
      </c>
      <c r="CC134" s="71">
        <f>+Tabla1[[#This Row],[Recaudación/Personal (PESOS)]]/CP134</f>
        <v>672.38693912472343</v>
      </c>
      <c r="CD134" s="35">
        <f>+Tabla1[[#This Row],[Pasajeros Pagos (PAX)]]/Tabla1[[#This Row],[Personal]]</f>
        <v>2823.4450000000002</v>
      </c>
      <c r="CE134" s="74">
        <f>+Tabla1[[#This Row],[Trenes Corridos (TC)]]/Tabla1[[#This Row],[Personal]]</f>
        <v>4.1212499999999999</v>
      </c>
      <c r="CF134" s="35">
        <f>+Tabla1[[#This Row],[Pasajeros Pagos (PAX)]]/Tabla1[[#This Row],[Km. Línea (entre cabeceras) en Servicio]]</f>
        <v>40742.352092352092</v>
      </c>
      <c r="CG134" s="35">
        <f>+Tabla1[[#This Row],[Pasajeros Pagos (PAX)]]/Tabla1[[#This Row],[Cantidad de Estaciones en Servicio]]</f>
        <v>112937.8</v>
      </c>
      <c r="CH134" s="35">
        <f>+Tabla1[[#This Row],[PAX Kilómetro]]/Tabla1[[#This Row],[Km. Línea (entre cabeceras) en Servicio]]</f>
        <v>888183.27561327571</v>
      </c>
      <c r="CI134" s="35">
        <f>+Tabla1[[#This Row],[Coches Kilómetro (CK) (5+6+7)]]/Tabla1[[#This Row],[Km. Línea (entre cabeceras) en Servicio]]</f>
        <v>19782.000000000004</v>
      </c>
      <c r="CJ134" s="35">
        <f>+[1]!SMar_InfraMR[[#This Row],[Total Coches Remolcados]]</f>
        <v>146</v>
      </c>
      <c r="CK134" s="35">
        <f>+Tabla1[[#This Row],[Pasajeros Pagos (PAX)]]/Tabla1[[#This Row],[Coches en Servicio]]</f>
        <v>15470.931506849314</v>
      </c>
      <c r="CM134" s="12">
        <f>+Tabla1[[#This Row],[PAX x Tren]]</f>
        <v>685.09432817713071</v>
      </c>
      <c r="CN134" s="11">
        <v>1.0987851219956242</v>
      </c>
      <c r="CP134" s="10">
        <v>2.8927999999999998</v>
      </c>
      <c r="CQ134" s="33">
        <v>680.55000000000007</v>
      </c>
      <c r="CR134" s="10"/>
      <c r="CX134" s="28"/>
      <c r="DF134" s="46">
        <f>+Tabla1[[#This Row],[Trenes Kilómetro (TK) (1+2+3)]]/Tabla1[[#This Row],[Trenes Corridos (TC)]]</f>
        <v>55.44</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x14ac:dyDescent="0.2">
      <c r="A135" s="91" t="s">
        <v>211</v>
      </c>
      <c r="B135" s="2" t="s">
        <v>9</v>
      </c>
      <c r="C135" s="94">
        <v>38018</v>
      </c>
      <c r="D135" s="4" t="s">
        <v>253</v>
      </c>
      <c r="E135" s="4" t="s">
        <v>251</v>
      </c>
      <c r="F135" s="4" t="s">
        <v>252</v>
      </c>
      <c r="G135" s="4" t="s">
        <v>112</v>
      </c>
      <c r="H135" s="6">
        <f>Tabla1[[#This Row],[Trenes Corridos (TC)]]*Tabla1[[#This Row],[Km. Línea (entre cabeceras) en Servicio]]</f>
        <v>155342.88</v>
      </c>
      <c r="K135" s="89">
        <f>+Tabla1[[#This Row],[TK Remolcados (1)]]+Tabla1[[#This Row],[TK Coche Motor (2)]]+Tabla1[[#This Row],[TK Eléctricos (3)]]</f>
        <v>155342.88</v>
      </c>
      <c r="L135" s="15">
        <f>Tabla1[[#This Row],[Trenes Kilómetro (TK) (1+2+3)]]/K123-1</f>
        <v>-0.28410832907511496</v>
      </c>
      <c r="M135" s="6">
        <f>Tabla1[[#This Row],[TK Remolcados (1)]]</f>
        <v>155342.88</v>
      </c>
      <c r="N135" s="35">
        <f>Tabla1[[#This Row],[TK Remolcados (1)]]*Tabla1[[#This Row],[Form. Media Trenes Remolcados]]</f>
        <v>932057.28</v>
      </c>
      <c r="O135" s="6"/>
      <c r="P135" s="6"/>
      <c r="Q135" s="89">
        <f>Tabla1[[#This Row],[CK Remolcados (5)]]+Tabla1[[#This Row],[CK Coche Motor (6)]]+Tabla1[[#This Row],[CK Eléctricos (7)]]</f>
        <v>932057.28</v>
      </c>
      <c r="R135" s="34">
        <f>IFERROR(Tabla1[[#This Row],[Coches Kilómetro (CK) (5+6+7)]]/Q123-1,0)</f>
        <v>-0.28410832907511496</v>
      </c>
      <c r="S135" s="36">
        <v>35.299999999999997</v>
      </c>
      <c r="T135" s="34">
        <f>Tabla1[[#This Row],[Velocidad Comercial Trenes Diésel]]/S123-1</f>
        <v>0</v>
      </c>
      <c r="U135" s="36"/>
      <c r="V135" s="34"/>
      <c r="W135" s="36">
        <v>6</v>
      </c>
      <c r="X135" s="6"/>
      <c r="Y135" s="6"/>
      <c r="Z135" s="35">
        <f>Tabla1[[#This Row],[Form. Media Trenes Remolcados]]*Tabla1[[#This Row],[Asientos Prom. x C. Remolcados]]*Tabla1[[#This Row],[Trenes Corridos (TC)]]</f>
        <v>1613952</v>
      </c>
      <c r="AC135" s="6">
        <v>96</v>
      </c>
      <c r="AF135" s="6">
        <f>+'[2]SM TAB'!$H139</f>
        <v>4216</v>
      </c>
      <c r="AG135" s="6">
        <f>+Tabla1[[#This Row],[Trenes Programados]]-Tabla1[[#This Row],[Trenes Corridos (TC)]]</f>
        <v>1414</v>
      </c>
      <c r="AH135" s="89">
        <f>+'[2]SM TAB'!$J139</f>
        <v>2802</v>
      </c>
      <c r="AI135" s="15">
        <f>IFERROR(+Tabla1[[#This Row],[Trenes Corridos (TC)]]/AH123-1,0)</f>
        <v>-0.28410832907511496</v>
      </c>
      <c r="AJ135" s="6">
        <f>+'[2]SM TAB'!$K139</f>
        <v>2003</v>
      </c>
      <c r="AK135" s="6">
        <f>+Tabla1[[#This Row],[Trenes Corridos (TC)]]-Tabla1[[#This Row],[Trenes Puntuales]]</f>
        <v>799</v>
      </c>
      <c r="AL135" s="92">
        <f>Tabla1[[#This Row],[Trenes Puntuales]]/Tabla1[[#This Row],[Trenes Programados]]</f>
        <v>0.47509487666034156</v>
      </c>
      <c r="AM135" s="92">
        <v>0.95</v>
      </c>
      <c r="AN135" s="92" t="str">
        <f>+IF(Tabla1[[#This Row],[Regularidad Absoluta]]&gt;=Tabla1[[#This Row],[RA 95%]],Tabla1[[#This Row],[Regularidad Absoluta]],"")</f>
        <v/>
      </c>
      <c r="AO135" s="92">
        <f>Tabla1[[#This Row],[Trenes Puntuales]]/Tabla1[[#This Row],[Trenes Corridos (TC)]]</f>
        <v>0.71484653818700927</v>
      </c>
      <c r="AP135" s="92">
        <f>Tabla1[[#This Row],[Trenes Corridos (TC)]]/Tabla1[[#This Row],[Trenes Programados]]</f>
        <v>0.66461100569259957</v>
      </c>
      <c r="AQ135" s="92">
        <f>IFERROR(Tabla1[[#This Row],[Regularidad Relativa]]/AO123-1,0)</f>
        <v>-0.2399050935984911</v>
      </c>
      <c r="AR135" s="7">
        <f>+'[3]DATOS SM#Bol por Estación'!$AE119</f>
        <v>2145374</v>
      </c>
      <c r="AS135" s="15">
        <f>+Tabla1[[#This Row],[Pasajeros Pagos (PAX)]]/AR123-1</f>
        <v>-0.10015254893456926</v>
      </c>
      <c r="AT135" s="6">
        <f>+Tabla1[[#This Row],[Pasajeros Pagos (PAX)]]/Tabla1[[#This Row],[Indice Dia Habil]]</f>
        <v>86507.016129032258</v>
      </c>
      <c r="AU135" s="15">
        <f>+Tabla1[[#This Row],[PAX Día Habil]]/AT123-1</f>
        <v>-0.10015254893456926</v>
      </c>
      <c r="AV135" s="6">
        <f>+Tabla1[[#This Row],[Pasajeros Pagos (PAX)]]/Tabla1[[#This Row],[Trenes Corridos (TC)]]</f>
        <v>765.65810135617414</v>
      </c>
      <c r="AW135" s="6">
        <f>+Tabla1[[#This Row],[PAX x Tren]]/Tabla1[[#This Row],[Form. Media Trenes Remolcados]]</f>
        <v>127.60968355936235</v>
      </c>
      <c r="AX135" s="15">
        <f>+Tabla1[[#This Row],[PAX x Coche]]/AW123-1</f>
        <v>0.25696035812637263</v>
      </c>
      <c r="AY135" s="6">
        <v>188</v>
      </c>
      <c r="AZ135" s="9">
        <f>+Tabla1[[#This Row],[PAX Kilómetro]]/Tabla1[[#This Row],[Coches Kilómetro (CK) (5+6+7)]]</f>
        <v>49.257706135828897</v>
      </c>
      <c r="BA135" s="15">
        <f>+Tabla1[[#This Row],[Ocupación Media (PaxKm/CocheKm)]]/AZ123-1</f>
        <v>0.25696035812637241</v>
      </c>
      <c r="BB135" s="15">
        <f>+Tabla1[[#This Row],[Ocupación Media (PaxKm/CocheKm)]]/Tabla1[[#This Row],[Capacidad x Coche (4xm2)]]</f>
        <v>0.26200907519057925</v>
      </c>
      <c r="BC135" s="15">
        <f>+Tabla1[[#This Row],[% de Ocupación Media PAX]]/BB123-1</f>
        <v>0.25696035812637241</v>
      </c>
      <c r="BD135" s="35">
        <f>+Tabla1[[#This Row],[Pasajeros Pagos (PAX)]]*Tabla1[[#This Row],[PAX Recorrido Medio]]</f>
        <v>45911003.599999994</v>
      </c>
      <c r="BE135" s="36">
        <v>21.4</v>
      </c>
      <c r="BF135" s="34">
        <f>+Tabla1[[#This Row],[PAX Recorrido Medio]]/BE123-1</f>
        <v>0</v>
      </c>
      <c r="BG135" s="35">
        <f>+Tabla1[[#This Row],[Pasajeros Pagos (PAX)]]*CN135</f>
        <v>2393410.0431944188</v>
      </c>
      <c r="BH135" s="123">
        <f t="shared" si="5"/>
        <v>0.19999970168360448</v>
      </c>
      <c r="BI135" s="89">
        <f t="shared" si="8"/>
        <v>2681716.5</v>
      </c>
      <c r="BJ135" s="34">
        <f>+(Tabla1[[#This Row],[Variación % TC]]*0.2)-(Tabla1[[#This Row],[Vaciación % PAX Recorrido Medio]]*0.1)-(Tabla1[[#This Row],[Variación % Ocupación PAX]]*0.5)+(Tabla1[[#This Row],[Variación % RA]]*0.1)+(Tabla1[[#This Row],[Variación % Velocidad Comercial TE]]*0.1)</f>
        <v>-0.20929235423805831</v>
      </c>
      <c r="BK135" s="84">
        <v>1475484.6</v>
      </c>
      <c r="BL135" s="10">
        <f>+Tabla1[[#This Row],[Recaudación Vta. Boletos $]]/Tabla1[[#This Row],[Pasajeros Pagos (PAX)]]</f>
        <v>0.68775169271185355</v>
      </c>
      <c r="BM135" s="15">
        <f>+(Tabla1[[#This Row],[Tarifa Media $]]*44)/CQ135</f>
        <v>4.3601340671029852E-2</v>
      </c>
      <c r="BN135" s="47">
        <f>+Tabla1[[#This Row],[Tarifa Media $]]/CP135</f>
        <v>0.23457542641694926</v>
      </c>
      <c r="BO135" s="80">
        <v>24.8</v>
      </c>
      <c r="BP135" s="74">
        <v>55.44</v>
      </c>
      <c r="BQ135" s="74">
        <f>+Tabla1[[#This Row],[Km. Línea (entre cabeceras) en Servicio]]</f>
        <v>55.44</v>
      </c>
      <c r="BR135" s="35">
        <v>20</v>
      </c>
      <c r="BS135" s="35">
        <v>800</v>
      </c>
      <c r="BT135" s="70">
        <f>+Tabla1[[#This Row],[Recaudación Vta. Boletos $]]/Tabla1[[#This Row],[Km. Línea (entre cabeceras) en Servicio]]</f>
        <v>26614.080086580088</v>
      </c>
      <c r="BU135" s="71">
        <f>+Tabla1[[#This Row],[Recaudación/Km. Línea (PESOS)]]/CP135</f>
        <v>9077.4174039292229</v>
      </c>
      <c r="BV135" s="70">
        <f>+Tabla1[[#This Row],[Recaudación Vta. Boletos $]]/Tabla1[[#This Row],[Trenes Corridos (TC)]]</f>
        <v>526.58265524625267</v>
      </c>
      <c r="BW135" s="71">
        <f>+Tabla1[[#This Row],[Recaudación/Trenes Corridos (PESOS)]]/CP135</f>
        <v>179.60457561521628</v>
      </c>
      <c r="BX135" s="70">
        <f>+Tabla1[[#This Row],[Recaudación Vta. Boletos $]]/Tabla1[[#This Row],[Coches Kilómetro (CK) (5+6+7)]]</f>
        <v>1.5830406903747376</v>
      </c>
      <c r="BY135" s="71">
        <f>+Tabla1[[#This Row],[Recaudación/Coche Kilómetro (PESOS)]]/CP135</f>
        <v>0.53993679538003936</v>
      </c>
      <c r="BZ135" s="72">
        <f>+Tabla1[[#This Row],[Recaudación Vta. Boletos $]]/Tabla1[[#This Row],[PAX Kilómetro]]</f>
        <v>3.2137929565974471E-2</v>
      </c>
      <c r="CA135" s="73">
        <f>+Tabla1[[#This Row],[Recaudación/Pasajeros Kilómetro (PESOS)]]/CP135</f>
        <v>1.0961468524156508E-2</v>
      </c>
      <c r="CB135" s="70">
        <f>+Tabla1[[#This Row],[Recaudación Vta. Boletos $]]/Tabla1[[#This Row],[Personal]]</f>
        <v>1844.3557500000002</v>
      </c>
      <c r="CC135" s="71">
        <f>+Tabla1[[#This Row],[Recaudación/Personal (PESOS)]]/CP135</f>
        <v>629.06502609229517</v>
      </c>
      <c r="CD135" s="35">
        <f>+Tabla1[[#This Row],[Pasajeros Pagos (PAX)]]/Tabla1[[#This Row],[Personal]]</f>
        <v>2681.7175000000002</v>
      </c>
      <c r="CE135" s="74">
        <f>+Tabla1[[#This Row],[Trenes Corridos (TC)]]/Tabla1[[#This Row],[Personal]]</f>
        <v>3.5024999999999999</v>
      </c>
      <c r="CF135" s="35">
        <f>+Tabla1[[#This Row],[Pasajeros Pagos (PAX)]]/Tabla1[[#This Row],[Km. Línea (entre cabeceras) en Servicio]]</f>
        <v>38697.222222222226</v>
      </c>
      <c r="CG135" s="35">
        <f>+Tabla1[[#This Row],[Pasajeros Pagos (PAX)]]/Tabla1[[#This Row],[Cantidad de Estaciones en Servicio]]</f>
        <v>107268.7</v>
      </c>
      <c r="CH135" s="35">
        <f>+Tabla1[[#This Row],[PAX Kilómetro]]/Tabla1[[#This Row],[Km. Línea (entre cabeceras) en Servicio]]</f>
        <v>828120.5555555555</v>
      </c>
      <c r="CI135" s="35">
        <f>+Tabla1[[#This Row],[Coches Kilómetro (CK) (5+6+7)]]/Tabla1[[#This Row],[Km. Línea (entre cabeceras) en Servicio]]</f>
        <v>16812</v>
      </c>
      <c r="CJ135" s="35">
        <f>+[1]!SMar_InfraMR[[#This Row],[Total Coches Remolcados]]</f>
        <v>146</v>
      </c>
      <c r="CK135" s="35">
        <f>+Tabla1[[#This Row],[Pasajeros Pagos (PAX)]]/Tabla1[[#This Row],[Coches en Servicio]]</f>
        <v>14694.342465753425</v>
      </c>
      <c r="CM135" s="12">
        <f>+Tabla1[[#This Row],[PAX x Tren]]</f>
        <v>765.65810135617414</v>
      </c>
      <c r="CN135" s="11">
        <v>1.1156143605704267</v>
      </c>
      <c r="CP135" s="10">
        <v>2.9319000000000002</v>
      </c>
      <c r="CQ135" s="68">
        <v>694.04</v>
      </c>
      <c r="CR135" s="10"/>
      <c r="CX135" s="32"/>
      <c r="DF135" s="46">
        <f>+Tabla1[[#This Row],[Trenes Kilómetro (TK) (1+2+3)]]/Tabla1[[#This Row],[Trenes Corridos (TC)]]</f>
        <v>55.440000000000005</v>
      </c>
      <c r="EA135" s="2">
        <v>2004</v>
      </c>
      <c r="EB135" s="2" t="s">
        <v>9</v>
      </c>
    </row>
    <row r="136" spans="1:166" x14ac:dyDescent="0.2">
      <c r="A136" s="91" t="s">
        <v>211</v>
      </c>
      <c r="B136" s="2" t="s">
        <v>10</v>
      </c>
      <c r="C136" s="94">
        <v>38047</v>
      </c>
      <c r="D136" s="4" t="s">
        <v>253</v>
      </c>
      <c r="E136" s="4" t="s">
        <v>251</v>
      </c>
      <c r="F136" s="4" t="s">
        <v>252</v>
      </c>
      <c r="G136" s="4" t="s">
        <v>112</v>
      </c>
      <c r="H136" s="6">
        <f>Tabla1[[#This Row],[Trenes Corridos (TC)]]*Tabla1[[#This Row],[Km. Línea (entre cabeceras) en Servicio]]</f>
        <v>189105.84</v>
      </c>
      <c r="K136" s="89">
        <f>+Tabla1[[#This Row],[TK Remolcados (1)]]+Tabla1[[#This Row],[TK Coche Motor (2)]]+Tabla1[[#This Row],[TK Eléctricos (3)]]</f>
        <v>189105.84</v>
      </c>
      <c r="L136" s="15">
        <f>Tabla1[[#This Row],[Trenes Kilómetro (TK) (1+2+3)]]/K124-1</f>
        <v>-0.17188638018936631</v>
      </c>
      <c r="M136" s="6">
        <f>Tabla1[[#This Row],[TK Remolcados (1)]]</f>
        <v>189105.84</v>
      </c>
      <c r="N136" s="35">
        <f>Tabla1[[#This Row],[TK Remolcados (1)]]*Tabla1[[#This Row],[Form. Media Trenes Remolcados]]</f>
        <v>1134635.04</v>
      </c>
      <c r="O136" s="6"/>
      <c r="P136" s="6"/>
      <c r="Q136" s="89">
        <f>Tabla1[[#This Row],[CK Remolcados (5)]]+Tabla1[[#This Row],[CK Coche Motor (6)]]+Tabla1[[#This Row],[CK Eléctricos (7)]]</f>
        <v>1134635.04</v>
      </c>
      <c r="R136" s="34">
        <f>IFERROR(Tabla1[[#This Row],[Coches Kilómetro (CK) (5+6+7)]]/Q124-1,0)</f>
        <v>-0.17188638018936631</v>
      </c>
      <c r="S136" s="36">
        <v>35.299999999999997</v>
      </c>
      <c r="T136" s="34">
        <f>Tabla1[[#This Row],[Velocidad Comercial Trenes Diésel]]/S124-1</f>
        <v>0</v>
      </c>
      <c r="U136" s="36"/>
      <c r="V136" s="34"/>
      <c r="W136" s="36">
        <v>6</v>
      </c>
      <c r="X136" s="6"/>
      <c r="Y136" s="6"/>
      <c r="Z136" s="35">
        <f>Tabla1[[#This Row],[Form. Media Trenes Remolcados]]*Tabla1[[#This Row],[Asientos Prom. x C. Remolcados]]*Tabla1[[#This Row],[Trenes Corridos (TC)]]</f>
        <v>1964736</v>
      </c>
      <c r="AC136" s="6">
        <v>96</v>
      </c>
      <c r="AF136" s="6">
        <f>+'[2]SM TAB'!$H140</f>
        <v>4618</v>
      </c>
      <c r="AG136" s="6">
        <f>+Tabla1[[#This Row],[Trenes Programados]]-Tabla1[[#This Row],[Trenes Corridos (TC)]]</f>
        <v>1207</v>
      </c>
      <c r="AH136" s="89">
        <f>+'[2]SM TAB'!$J140</f>
        <v>3411</v>
      </c>
      <c r="AI136" s="15">
        <f>IFERROR(+Tabla1[[#This Row],[Trenes Corridos (TC)]]/AH124-1,0)</f>
        <v>-0.17188638018936631</v>
      </c>
      <c r="AJ136" s="6">
        <f>+'[2]SM TAB'!$K140</f>
        <v>2543</v>
      </c>
      <c r="AK136" s="6">
        <f>+Tabla1[[#This Row],[Trenes Corridos (TC)]]-Tabla1[[#This Row],[Trenes Puntuales]]</f>
        <v>868</v>
      </c>
      <c r="AL136" s="92">
        <f>Tabla1[[#This Row],[Trenes Puntuales]]/Tabla1[[#This Row],[Trenes Programados]]</f>
        <v>0.55067128627111306</v>
      </c>
      <c r="AM136" s="92">
        <v>0.95</v>
      </c>
      <c r="AN136" s="92" t="str">
        <f>+IF(Tabla1[[#This Row],[Regularidad Absoluta]]&gt;=Tabla1[[#This Row],[RA 95%]],Tabla1[[#This Row],[Regularidad Absoluta]],"")</f>
        <v/>
      </c>
      <c r="AO136" s="92">
        <f>Tabla1[[#This Row],[Trenes Puntuales]]/Tabla1[[#This Row],[Trenes Corridos (TC)]]</f>
        <v>0.74552917033128119</v>
      </c>
      <c r="AP136" s="92">
        <f>Tabla1[[#This Row],[Trenes Corridos (TC)]]/Tabla1[[#This Row],[Trenes Programados]]</f>
        <v>0.73863144218276311</v>
      </c>
      <c r="AQ136" s="92">
        <f>IFERROR(Tabla1[[#This Row],[Regularidad Relativa]]/AO124-1,0)</f>
        <v>-0.20134339334342077</v>
      </c>
      <c r="AR136" s="7">
        <f>+'[3]DATOS SM#Bol por Estación'!$AE120</f>
        <v>2448958</v>
      </c>
      <c r="AS136" s="15">
        <f>+Tabla1[[#This Row],[Pasajeros Pagos (PAX)]]/AR124-1</f>
        <v>-9.2464248259198523E-2</v>
      </c>
      <c r="AT136" s="6">
        <f>+Tabla1[[#This Row],[Pasajeros Pagos (PAX)]]/Tabla1[[#This Row],[Indice Dia Habil]]</f>
        <v>92448.39562098906</v>
      </c>
      <c r="AU136" s="15">
        <f>+Tabla1[[#This Row],[PAX Día Habil]]/AT124-1</f>
        <v>-9.2464248259198523E-2</v>
      </c>
      <c r="AV136" s="6">
        <f>+Tabla1[[#This Row],[Pasajeros Pagos (PAX)]]/Tabla1[[#This Row],[Trenes Corridos (TC)]]</f>
        <v>717.95895631779536</v>
      </c>
      <c r="AW136" s="6">
        <f>+Tabla1[[#This Row],[PAX x Tren]]/Tabla1[[#This Row],[Form. Media Trenes Remolcados]]</f>
        <v>119.6598260529659</v>
      </c>
      <c r="AX136" s="15">
        <f>+Tabla1[[#This Row],[PAX x Coche]]/AW124-1</f>
        <v>9.5907288601688956E-2</v>
      </c>
      <c r="AY136" s="6">
        <v>188</v>
      </c>
      <c r="AZ136" s="9">
        <f>+Tabla1[[#This Row],[PAX Kilómetro]]/Tabla1[[#This Row],[Coches Kilómetro (CK) (5+6+7)]]</f>
        <v>45.541528313809174</v>
      </c>
      <c r="BA136" s="15">
        <f>+Tabla1[[#This Row],[Ocupación Media (PaxKm/CocheKm)]]/AZ124-1</f>
        <v>9.5907288601688956E-2</v>
      </c>
      <c r="BB136" s="15">
        <f>+Tabla1[[#This Row],[Ocupación Media (PaxKm/CocheKm)]]/Tabla1[[#This Row],[Capacidad x Coche (4xm2)]]</f>
        <v>0.2422421718819637</v>
      </c>
      <c r="BC136" s="15">
        <f>+Tabla1[[#This Row],[% de Ocupación Media PAX]]/BB124-1</f>
        <v>9.5907288601688956E-2</v>
      </c>
      <c r="BD136" s="35">
        <f>+Tabla1[[#This Row],[Pasajeros Pagos (PAX)]]*Tabla1[[#This Row],[PAX Recorrido Medio]]</f>
        <v>51673013.800000004</v>
      </c>
      <c r="BE136" s="36">
        <v>21.1</v>
      </c>
      <c r="BF136" s="34">
        <f>+Tabla1[[#This Row],[PAX Recorrido Medio]]/BE124-1</f>
        <v>0</v>
      </c>
      <c r="BG136" s="35">
        <f>+Tabla1[[#This Row],[Pasajeros Pagos (PAX)]]*CN136</f>
        <v>2405306.4219053602</v>
      </c>
      <c r="BH136" s="123">
        <f t="shared" si="5"/>
        <v>0.19999973866427723</v>
      </c>
      <c r="BI136" s="89">
        <f t="shared" si="8"/>
        <v>3061196.5</v>
      </c>
      <c r="BJ136" s="34">
        <f>+(Tabla1[[#This Row],[Variación % TC]]*0.2)-(Tabla1[[#This Row],[Vaciación % PAX Recorrido Medio]]*0.1)-(Tabla1[[#This Row],[Variación % Ocupación PAX]]*0.5)+(Tabla1[[#This Row],[Variación % RA]]*0.1)+(Tabla1[[#This Row],[Variación % Velocidad Comercial TE]]*0.1)</f>
        <v>-0.10246525967305983</v>
      </c>
      <c r="BK136" s="84">
        <v>1654123.2</v>
      </c>
      <c r="BL136" s="10">
        <f>+Tabla1[[#This Row],[Recaudación Vta. Boletos $]]/Tabla1[[#This Row],[Pasajeros Pagos (PAX)]]</f>
        <v>0.67543959512576368</v>
      </c>
      <c r="BM136" s="15">
        <f>+(Tabla1[[#This Row],[Tarifa Media $]]*44)/CQ136</f>
        <v>4.3438111285389644E-2</v>
      </c>
      <c r="BN136" s="47">
        <f>+Tabla1[[#This Row],[Tarifa Media $]]/CP136</f>
        <v>0.23310311814113874</v>
      </c>
      <c r="BO136" s="80">
        <v>26.49</v>
      </c>
      <c r="BP136" s="74">
        <v>55.44</v>
      </c>
      <c r="BQ136" s="74">
        <f>+Tabla1[[#This Row],[Km. Línea (entre cabeceras) en Servicio]]</f>
        <v>55.44</v>
      </c>
      <c r="BR136" s="35">
        <v>20</v>
      </c>
      <c r="BS136" s="35">
        <v>800</v>
      </c>
      <c r="BT136" s="70">
        <f>+Tabla1[[#This Row],[Recaudación Vta. Boletos $]]/Tabla1[[#This Row],[Km. Línea (entre cabeceras) en Servicio]]</f>
        <v>29836.277056277057</v>
      </c>
      <c r="BU136" s="71">
        <f>+Tabla1[[#This Row],[Recaudación/Km. Línea (PESOS)]]/CP136</f>
        <v>10296.892965308205</v>
      </c>
      <c r="BV136" s="70">
        <f>+Tabla1[[#This Row],[Recaudación Vta. Boletos $]]/Tabla1[[#This Row],[Trenes Corridos (TC)]]</f>
        <v>484.93790677220755</v>
      </c>
      <c r="BW136" s="71">
        <f>+Tabla1[[#This Row],[Recaudación/Trenes Corridos (PESOS)]]/CP136</f>
        <v>167.35847141503572</v>
      </c>
      <c r="BX136" s="70">
        <f>+Tabla1[[#This Row],[Recaudación Vta. Boletos $]]/Tabla1[[#This Row],[Coches Kilómetro (CK) (5+6+7)]]</f>
        <v>1.4578460400799891</v>
      </c>
      <c r="BY136" s="71">
        <f>+Tabla1[[#This Row],[Recaudación/Coche Kilómetro (PESOS)]]/CP136</f>
        <v>0.50312190781335897</v>
      </c>
      <c r="BZ136" s="72">
        <f>+Tabla1[[#This Row],[Recaudación Vta. Boletos $]]/Tabla1[[#This Row],[PAX Kilómetro]]</f>
        <v>3.20113552192305E-2</v>
      </c>
      <c r="CA136" s="73">
        <f>+Tabla1[[#This Row],[Recaudación/Pasajeros Kilómetro (PESOS)]]/CP136</f>
        <v>1.1047541144129796E-2</v>
      </c>
      <c r="CB136" s="70">
        <f>+Tabla1[[#This Row],[Recaudación Vta. Boletos $]]/Tabla1[[#This Row],[Personal]]</f>
        <v>2067.654</v>
      </c>
      <c r="CC136" s="71">
        <f>+Tabla1[[#This Row],[Recaudación/Personal (PESOS)]]/CP136</f>
        <v>713.57468249585861</v>
      </c>
      <c r="CD136" s="35">
        <f>+Tabla1[[#This Row],[Pasajeros Pagos (PAX)]]/Tabla1[[#This Row],[Personal]]</f>
        <v>3061.1975000000002</v>
      </c>
      <c r="CE136" s="74">
        <f>+Tabla1[[#This Row],[Trenes Corridos (TC)]]/Tabla1[[#This Row],[Personal]]</f>
        <v>4.2637499999999999</v>
      </c>
      <c r="CF136" s="35">
        <f>+Tabla1[[#This Row],[Pasajeros Pagos (PAX)]]/Tabla1[[#This Row],[Km. Línea (entre cabeceras) en Servicio]]</f>
        <v>44173.124098124099</v>
      </c>
      <c r="CG136" s="35">
        <f>+Tabla1[[#This Row],[Pasajeros Pagos (PAX)]]/Tabla1[[#This Row],[Cantidad de Estaciones en Servicio]]</f>
        <v>122447.9</v>
      </c>
      <c r="CH136" s="35">
        <f>+Tabla1[[#This Row],[PAX Kilómetro]]/Tabla1[[#This Row],[Km. Línea (entre cabeceras) en Servicio]]</f>
        <v>932052.91847041855</v>
      </c>
      <c r="CI136" s="35">
        <f>+Tabla1[[#This Row],[Coches Kilómetro (CK) (5+6+7)]]/Tabla1[[#This Row],[Km. Línea (entre cabeceras) en Servicio]]</f>
        <v>20466</v>
      </c>
      <c r="CJ136" s="35">
        <f>+[1]!SMar_InfraMR[[#This Row],[Total Coches Remolcados]]</f>
        <v>146</v>
      </c>
      <c r="CK136" s="35">
        <f>+Tabla1[[#This Row],[Pasajeros Pagos (PAX)]]/Tabla1[[#This Row],[Coches en Servicio]]</f>
        <v>16773.68493150685</v>
      </c>
      <c r="CM136" s="12">
        <f>+Tabla1[[#This Row],[PAX x Tren]]</f>
        <v>717.95895631779536</v>
      </c>
      <c r="CN136" s="11">
        <v>0.98217544845822591</v>
      </c>
      <c r="CP136" s="10">
        <v>2.8976000000000002</v>
      </c>
      <c r="CQ136" s="33">
        <v>684.17666666666662</v>
      </c>
      <c r="CR136" s="10"/>
      <c r="CX136" s="28"/>
      <c r="DF136" s="46">
        <f>+Tabla1[[#This Row],[Trenes Kilómetro (TK) (1+2+3)]]/Tabla1[[#This Row],[Trenes Corridos (TC)]]</f>
        <v>55.44</v>
      </c>
      <c r="EA136" s="2">
        <v>2004</v>
      </c>
      <c r="EB136" s="2" t="s">
        <v>10</v>
      </c>
    </row>
    <row r="137" spans="1:166" x14ac:dyDescent="0.2">
      <c r="A137" s="91" t="s">
        <v>211</v>
      </c>
      <c r="B137" s="2" t="s">
        <v>0</v>
      </c>
      <c r="C137" s="94">
        <v>38078</v>
      </c>
      <c r="D137" s="4" t="s">
        <v>253</v>
      </c>
      <c r="E137" s="4" t="s">
        <v>251</v>
      </c>
      <c r="F137" s="4" t="s">
        <v>252</v>
      </c>
      <c r="G137" s="4" t="s">
        <v>112</v>
      </c>
      <c r="H137" s="6">
        <f>Tabla1[[#This Row],[Trenes Corridos (TC)]]*Tabla1[[#This Row],[Km. Línea (entre cabeceras) en Servicio]]</f>
        <v>193430.16</v>
      </c>
      <c r="K137" s="89">
        <f>+Tabla1[[#This Row],[TK Remolcados (1)]]+Tabla1[[#This Row],[TK Coche Motor (2)]]+Tabla1[[#This Row],[TK Eléctricos (3)]]</f>
        <v>193430.16</v>
      </c>
      <c r="L137" s="15">
        <f>Tabla1[[#This Row],[Trenes Kilómetro (TK) (1+2+3)]]/K125-1</f>
        <v>-0.1376668314384577</v>
      </c>
      <c r="M137" s="6">
        <f>Tabla1[[#This Row],[TK Remolcados (1)]]</f>
        <v>193430.16</v>
      </c>
      <c r="N137" s="35">
        <f>Tabla1[[#This Row],[TK Remolcados (1)]]*Tabla1[[#This Row],[Form. Media Trenes Remolcados]]</f>
        <v>1160580.96</v>
      </c>
      <c r="O137" s="6"/>
      <c r="P137" s="6"/>
      <c r="Q137" s="89">
        <f>Tabla1[[#This Row],[CK Remolcados (5)]]+Tabla1[[#This Row],[CK Coche Motor (6)]]+Tabla1[[#This Row],[CK Eléctricos (7)]]</f>
        <v>1160580.96</v>
      </c>
      <c r="R137" s="34">
        <f>IFERROR(Tabla1[[#This Row],[Coches Kilómetro (CK) (5+6+7)]]/Q125-1,0)</f>
        <v>-0.1376668314384577</v>
      </c>
      <c r="S137" s="36">
        <v>35.299999999999997</v>
      </c>
      <c r="T137" s="34">
        <f>Tabla1[[#This Row],[Velocidad Comercial Trenes Diésel]]/S125-1</f>
        <v>0</v>
      </c>
      <c r="U137" s="36"/>
      <c r="V137" s="34"/>
      <c r="W137" s="36">
        <v>6</v>
      </c>
      <c r="X137" s="6"/>
      <c r="Y137" s="6"/>
      <c r="Z137" s="35">
        <f>Tabla1[[#This Row],[Form. Media Trenes Remolcados]]*Tabla1[[#This Row],[Asientos Prom. x C. Remolcados]]*Tabla1[[#This Row],[Trenes Corridos (TC)]]</f>
        <v>2009664</v>
      </c>
      <c r="AC137" s="6">
        <v>96</v>
      </c>
      <c r="AF137" s="6">
        <f>+'[2]SM TAB'!$H141</f>
        <v>4300</v>
      </c>
      <c r="AG137" s="6">
        <f>+Tabla1[[#This Row],[Trenes Programados]]-Tabla1[[#This Row],[Trenes Corridos (TC)]]</f>
        <v>811</v>
      </c>
      <c r="AH137" s="89">
        <f>+'[2]SM TAB'!$J141</f>
        <v>3489</v>
      </c>
      <c r="AI137" s="15">
        <f>IFERROR(+Tabla1[[#This Row],[Trenes Corridos (TC)]]/AH125-1,0)</f>
        <v>-0.1376668314384577</v>
      </c>
      <c r="AJ137" s="6">
        <f>+'[2]SM TAB'!$K141</f>
        <v>2789</v>
      </c>
      <c r="AK137" s="6">
        <f>+Tabla1[[#This Row],[Trenes Corridos (TC)]]-Tabla1[[#This Row],[Trenes Puntuales]]</f>
        <v>700</v>
      </c>
      <c r="AL137" s="92">
        <f>Tabla1[[#This Row],[Trenes Puntuales]]/Tabla1[[#This Row],[Trenes Programados]]</f>
        <v>0.64860465116279065</v>
      </c>
      <c r="AM137" s="92">
        <v>0.95</v>
      </c>
      <c r="AN137" s="92" t="str">
        <f>+IF(Tabla1[[#This Row],[Regularidad Absoluta]]&gt;=Tabla1[[#This Row],[RA 95%]],Tabla1[[#This Row],[Regularidad Absoluta]],"")</f>
        <v/>
      </c>
      <c r="AO137" s="92">
        <f>Tabla1[[#This Row],[Trenes Puntuales]]/Tabla1[[#This Row],[Trenes Corridos (TC)]]</f>
        <v>0.79936944683290345</v>
      </c>
      <c r="AP137" s="92">
        <f>Tabla1[[#This Row],[Trenes Corridos (TC)]]/Tabla1[[#This Row],[Trenes Programados]]</f>
        <v>0.81139534883720932</v>
      </c>
      <c r="AQ137" s="92">
        <f>IFERROR(Tabla1[[#This Row],[Regularidad Relativa]]/AO125-1,0)</f>
        <v>-0.12516938547851564</v>
      </c>
      <c r="AR137" s="7">
        <f>+'[3]DATOS SM#Bol por Estación'!$AE121</f>
        <v>2276291</v>
      </c>
      <c r="AS137" s="15">
        <f>+Tabla1[[#This Row],[Pasajeros Pagos (PAX)]]/AR125-1</f>
        <v>-0.19194927964529829</v>
      </c>
      <c r="AT137" s="6">
        <f>+Tabla1[[#This Row],[Pasajeros Pagos (PAX)]]/Tabla1[[#This Row],[Indice Dia Habil]]</f>
        <v>85865.371557902676</v>
      </c>
      <c r="AU137" s="15">
        <f>+Tabla1[[#This Row],[PAX Día Habil]]/AT125-1</f>
        <v>-0.19194927964529818</v>
      </c>
      <c r="AV137" s="6">
        <f>+Tabla1[[#This Row],[Pasajeros Pagos (PAX)]]/Tabla1[[#This Row],[Trenes Corridos (TC)]]</f>
        <v>652.41931785611928</v>
      </c>
      <c r="AW137" s="6">
        <f>+Tabla1[[#This Row],[PAX x Tren]]/Tabla1[[#This Row],[Form. Media Trenes Remolcados]]</f>
        <v>108.73655297601988</v>
      </c>
      <c r="AX137" s="15">
        <f>+Tabla1[[#This Row],[PAX x Coche]]/AW125-1</f>
        <v>-6.2948347791595416E-2</v>
      </c>
      <c r="AY137" s="6">
        <v>188</v>
      </c>
      <c r="AZ137" s="9">
        <f>+Tabla1[[#This Row],[PAX Kilómetro]]/Tabla1[[#This Row],[Coches Kilómetro (CK) (5+6+7)]]</f>
        <v>41.972623262749373</v>
      </c>
      <c r="BA137" s="15">
        <f>+Tabla1[[#This Row],[Ocupación Media (PaxKm/CocheKm)]]/AZ125-1</f>
        <v>-6.2948347791595416E-2</v>
      </c>
      <c r="BB137" s="15">
        <f>+Tabla1[[#This Row],[Ocupación Media (PaxKm/CocheKm)]]/Tabla1[[#This Row],[Capacidad x Coche (4xm2)]]</f>
        <v>0.22325863437632645</v>
      </c>
      <c r="BC137" s="15">
        <f>+Tabla1[[#This Row],[% de Ocupación Media PAX]]/BB125-1</f>
        <v>-6.2948347791595416E-2</v>
      </c>
      <c r="BD137" s="35">
        <f>+Tabla1[[#This Row],[Pasajeros Pagos (PAX)]]*Tabla1[[#This Row],[PAX Recorrido Medio]]</f>
        <v>48712627.399999999</v>
      </c>
      <c r="BE137" s="36">
        <v>21.4</v>
      </c>
      <c r="BF137" s="34">
        <f>+Tabla1[[#This Row],[PAX Recorrido Medio]]/BE125-1</f>
        <v>0</v>
      </c>
      <c r="BG137" s="35">
        <f>+Tabla1[[#This Row],[Pasajeros Pagos (PAX)]]*CN137</f>
        <v>2262091.3744163737</v>
      </c>
      <c r="BH137" s="123">
        <f t="shared" si="5"/>
        <v>0.19999971884076995</v>
      </c>
      <c r="BI137" s="89">
        <f t="shared" si="8"/>
        <v>2845362.75</v>
      </c>
      <c r="BJ137" s="34">
        <f>+(Tabla1[[#This Row],[Variación % TC]]*0.2)-(Tabla1[[#This Row],[Vaciación % PAX Recorrido Medio]]*0.1)-(Tabla1[[#This Row],[Variación % Ocupación PAX]]*0.5)+(Tabla1[[#This Row],[Variación % RA]]*0.1)+(Tabla1[[#This Row],[Variación % Velocidad Comercial TE]]*0.1)</f>
        <v>-8.5761309397453973E-3</v>
      </c>
      <c r="BK137" s="84">
        <v>1391968.45</v>
      </c>
      <c r="BL137" s="10">
        <f>+Tabla1[[#This Row],[Recaudación Vta. Boletos $]]/Tabla1[[#This Row],[Pasajeros Pagos (PAX)]]</f>
        <v>0.61150725017144114</v>
      </c>
      <c r="BM137" s="15">
        <f>+(Tabla1[[#This Row],[Tarifa Media $]]*44)/CQ137</f>
        <v>3.9901804810142778E-2</v>
      </c>
      <c r="BN137" s="47">
        <f>+Tabla1[[#This Row],[Tarifa Media $]]/CP137</f>
        <v>0.21563075220263095</v>
      </c>
      <c r="BO137" s="80">
        <v>26.51</v>
      </c>
      <c r="BP137" s="74">
        <v>55.44</v>
      </c>
      <c r="BQ137" s="74">
        <f>+Tabla1[[#This Row],[Km. Línea (entre cabeceras) en Servicio]]</f>
        <v>55.44</v>
      </c>
      <c r="BR137" s="35">
        <v>20</v>
      </c>
      <c r="BS137" s="35">
        <v>800</v>
      </c>
      <c r="BT137" s="70">
        <f>+Tabla1[[#This Row],[Recaudación Vta. Boletos $]]/Tabla1[[#This Row],[Km. Línea (entre cabeceras) en Servicio]]</f>
        <v>25107.656024531025</v>
      </c>
      <c r="BU137" s="71">
        <f>+Tabla1[[#This Row],[Recaudación/Km. Línea (PESOS)]]/CP137</f>
        <v>8853.505421393922</v>
      </c>
      <c r="BV137" s="70">
        <f>+Tabla1[[#This Row],[Recaudación Vta. Boletos $]]/Tabla1[[#This Row],[Trenes Corridos (TC)]]</f>
        <v>398.95914302092291</v>
      </c>
      <c r="BW137" s="71">
        <f>+Tabla1[[#This Row],[Recaudación/Trenes Corridos (PESOS)]]/CP137</f>
        <v>140.68166826084237</v>
      </c>
      <c r="BX137" s="70">
        <f>+Tabla1[[#This Row],[Recaudación Vta. Boletos $]]/Tabla1[[#This Row],[Coches Kilómetro (CK) (5+6+7)]]</f>
        <v>1.1993721230787726</v>
      </c>
      <c r="BY137" s="71">
        <f>+Tabla1[[#This Row],[Recaudación/Coche Kilómetro (PESOS)]]/CP137</f>
        <v>0.42292468813384554</v>
      </c>
      <c r="BZ137" s="72">
        <f>+Tabla1[[#This Row],[Recaudación Vta. Boletos $]]/Tabla1[[#This Row],[PAX Kilómetro]]</f>
        <v>2.8575105148198186E-2</v>
      </c>
      <c r="CA137" s="73">
        <f>+Tabla1[[#This Row],[Recaudación/Pasajeros Kilómetro (PESOS)]]/CP137</f>
        <v>1.0076203373954718E-2</v>
      </c>
      <c r="CB137" s="70">
        <f>+Tabla1[[#This Row],[Recaudación Vta. Boletos $]]/Tabla1[[#This Row],[Personal]]</f>
        <v>1739.9605624999999</v>
      </c>
      <c r="CC137" s="71">
        <f>+Tabla1[[#This Row],[Recaudación/Personal (PESOS)]]/CP137</f>
        <v>613.54792570259883</v>
      </c>
      <c r="CD137" s="35">
        <f>+Tabla1[[#This Row],[Pasajeros Pagos (PAX)]]/Tabla1[[#This Row],[Personal]]</f>
        <v>2845.36375</v>
      </c>
      <c r="CE137" s="74">
        <f>+Tabla1[[#This Row],[Trenes Corridos (TC)]]/Tabla1[[#This Row],[Personal]]</f>
        <v>4.3612500000000001</v>
      </c>
      <c r="CF137" s="35">
        <f>+Tabla1[[#This Row],[Pasajeros Pagos (PAX)]]/Tabla1[[#This Row],[Km. Línea (entre cabeceras) en Servicio]]</f>
        <v>41058.639971139972</v>
      </c>
      <c r="CG137" s="35">
        <f>+Tabla1[[#This Row],[Pasajeros Pagos (PAX)]]/Tabla1[[#This Row],[Cantidad de Estaciones en Servicio]]</f>
        <v>113814.55</v>
      </c>
      <c r="CH137" s="35">
        <f>+Tabla1[[#This Row],[PAX Kilómetro]]/Tabla1[[#This Row],[Km. Línea (entre cabeceras) en Servicio]]</f>
        <v>878654.89538239536</v>
      </c>
      <c r="CI137" s="35">
        <f>+Tabla1[[#This Row],[Coches Kilómetro (CK) (5+6+7)]]/Tabla1[[#This Row],[Km. Línea (entre cabeceras) en Servicio]]</f>
        <v>20934</v>
      </c>
      <c r="CJ137" s="35">
        <f>+[1]!SMar_InfraMR[[#This Row],[Total Coches Remolcados]]</f>
        <v>146</v>
      </c>
      <c r="CK137" s="35">
        <f>+Tabla1[[#This Row],[Pasajeros Pagos (PAX)]]/Tabla1[[#This Row],[Coches en Servicio]]</f>
        <v>15591.034246575342</v>
      </c>
      <c r="CM137" s="12">
        <f>+Tabla1[[#This Row],[PAX x Tren]]</f>
        <v>652.41931785611928</v>
      </c>
      <c r="CN137" s="11">
        <v>0.99376194626098935</v>
      </c>
      <c r="CP137" s="10">
        <v>2.8359000000000001</v>
      </c>
      <c r="CQ137" s="33">
        <v>674.31333333333328</v>
      </c>
      <c r="CR137" s="10"/>
      <c r="CX137" s="28"/>
      <c r="DF137" s="46">
        <f>+Tabla1[[#This Row],[Trenes Kilómetro (TK) (1+2+3)]]/Tabla1[[#This Row],[Trenes Corridos (TC)]]</f>
        <v>55.44</v>
      </c>
      <c r="EA137" s="2">
        <v>2004</v>
      </c>
      <c r="EB137" s="2" t="s">
        <v>0</v>
      </c>
    </row>
    <row r="138" spans="1:166" x14ac:dyDescent="0.2">
      <c r="A138" s="91" t="s">
        <v>211</v>
      </c>
      <c r="B138" s="2" t="s">
        <v>1</v>
      </c>
      <c r="C138" s="94">
        <v>38108</v>
      </c>
      <c r="D138" s="4" t="s">
        <v>253</v>
      </c>
      <c r="E138" s="4" t="s">
        <v>251</v>
      </c>
      <c r="F138" s="4" t="s">
        <v>252</v>
      </c>
      <c r="G138" s="4" t="s">
        <v>112</v>
      </c>
      <c r="H138" s="6">
        <f>Tabla1[[#This Row],[Trenes Corridos (TC)]]*Tabla1[[#This Row],[Km. Línea (entre cabeceras) en Servicio]]</f>
        <v>228468.24</v>
      </c>
      <c r="K138" s="89">
        <f>+Tabla1[[#This Row],[TK Remolcados (1)]]+Tabla1[[#This Row],[TK Coche Motor (2)]]+Tabla1[[#This Row],[TK Eléctricos (3)]]</f>
        <v>228468.24</v>
      </c>
      <c r="L138" s="15">
        <f>Tabla1[[#This Row],[Trenes Kilómetro (TK) (1+2+3)]]/K126-1</f>
        <v>0.50676416819012804</v>
      </c>
      <c r="M138" s="6">
        <f>Tabla1[[#This Row],[TK Remolcados (1)]]</f>
        <v>228468.24</v>
      </c>
      <c r="N138" s="35">
        <f>Tabla1[[#This Row],[TK Remolcados (1)]]*Tabla1[[#This Row],[Form. Media Trenes Remolcados]]</f>
        <v>1370809.44</v>
      </c>
      <c r="O138" s="6"/>
      <c r="P138" s="6"/>
      <c r="Q138" s="89">
        <f>Tabla1[[#This Row],[CK Remolcados (5)]]+Tabla1[[#This Row],[CK Coche Motor (6)]]+Tabla1[[#This Row],[CK Eléctricos (7)]]</f>
        <v>1370809.44</v>
      </c>
      <c r="R138" s="34">
        <f>IFERROR(Tabla1[[#This Row],[Coches Kilómetro (CK) (5+6+7)]]/Q126-1,0)</f>
        <v>0.50676416819012804</v>
      </c>
      <c r="S138" s="36">
        <v>35.299999999999997</v>
      </c>
      <c r="T138" s="34">
        <f>Tabla1[[#This Row],[Velocidad Comercial Trenes Diésel]]/S126-1</f>
        <v>0</v>
      </c>
      <c r="U138" s="36"/>
      <c r="V138" s="34"/>
      <c r="W138" s="36">
        <v>6</v>
      </c>
      <c r="X138" s="6"/>
      <c r="Y138" s="6"/>
      <c r="Z138" s="35">
        <f>Tabla1[[#This Row],[Form. Media Trenes Remolcados]]*Tabla1[[#This Row],[Asientos Prom. x C. Remolcados]]*Tabla1[[#This Row],[Trenes Corridos (TC)]]</f>
        <v>2373696</v>
      </c>
      <c r="AC138" s="6">
        <v>96</v>
      </c>
      <c r="AF138" s="6">
        <f>+'[2]SM TAB'!$H142</f>
        <v>4384</v>
      </c>
      <c r="AG138" s="6">
        <f>+Tabla1[[#This Row],[Trenes Programados]]-Tabla1[[#This Row],[Trenes Corridos (TC)]]</f>
        <v>263</v>
      </c>
      <c r="AH138" s="89">
        <f>+'[2]SM TAB'!$J142</f>
        <v>4121</v>
      </c>
      <c r="AI138" s="15">
        <f>IFERROR(+Tabla1[[#This Row],[Trenes Corridos (TC)]]/AH126-1,0)</f>
        <v>0.50676416819012804</v>
      </c>
      <c r="AJ138" s="6">
        <f>+'[2]SM TAB'!$K142</f>
        <v>3202</v>
      </c>
      <c r="AK138" s="6">
        <f>+Tabla1[[#This Row],[Trenes Corridos (TC)]]-Tabla1[[#This Row],[Trenes Puntuales]]</f>
        <v>919</v>
      </c>
      <c r="AL138" s="92">
        <f>Tabla1[[#This Row],[Trenes Puntuales]]/Tabla1[[#This Row],[Trenes Programados]]</f>
        <v>0.73038321167883213</v>
      </c>
      <c r="AM138" s="92">
        <v>0.95</v>
      </c>
      <c r="AN138" s="92" t="str">
        <f>+IF(Tabla1[[#This Row],[Regularidad Absoluta]]&gt;=Tabla1[[#This Row],[RA 95%]],Tabla1[[#This Row],[Regularidad Absoluta]],"")</f>
        <v/>
      </c>
      <c r="AO138" s="92">
        <f>Tabla1[[#This Row],[Trenes Puntuales]]/Tabla1[[#This Row],[Trenes Corridos (TC)]]</f>
        <v>0.77699587478767285</v>
      </c>
      <c r="AP138" s="92">
        <f>Tabla1[[#This Row],[Trenes Corridos (TC)]]/Tabla1[[#This Row],[Trenes Programados]]</f>
        <v>0.94000912408759119</v>
      </c>
      <c r="AQ138" s="92">
        <f>IFERROR(Tabla1[[#This Row],[Regularidad Relativa]]/AO126-1,0)</f>
        <v>-4.7901560240015684E-2</v>
      </c>
      <c r="AR138" s="7">
        <f>+'[3]DATOS SM#Bol por Estación'!$AE122</f>
        <v>2573917</v>
      </c>
      <c r="AS138" s="15">
        <f>+Tabla1[[#This Row],[Pasajeros Pagos (PAX)]]/AR126-1</f>
        <v>0.18305927667427357</v>
      </c>
      <c r="AT138" s="6">
        <f>+Tabla1[[#This Row],[Pasajeros Pagos (PAX)]]/Tabla1[[#This Row],[Indice Dia Habil]]</f>
        <v>95083.745844107863</v>
      </c>
      <c r="AU138" s="15">
        <f>+Tabla1[[#This Row],[PAX Día Habil]]/AT126-1</f>
        <v>0.18305927667427357</v>
      </c>
      <c r="AV138" s="6">
        <f>+Tabla1[[#This Row],[Pasajeros Pagos (PAX)]]/Tabla1[[#This Row],[Trenes Corridos (TC)]]</f>
        <v>624.58553749090026</v>
      </c>
      <c r="AW138" s="6">
        <f>+Tabla1[[#This Row],[PAX x Tren]]/Tabla1[[#This Row],[Form. Media Trenes Remolcados]]</f>
        <v>104.09758958181671</v>
      </c>
      <c r="AX138" s="15">
        <f>+Tabla1[[#This Row],[PAX x Coche]]/AW126-1</f>
        <v>-0.21483447665514732</v>
      </c>
      <c r="AY138" s="6">
        <v>188</v>
      </c>
      <c r="AZ138" s="9">
        <f>+Tabla1[[#This Row],[PAX Kilómetro]]/Tabla1[[#This Row],[Coches Kilómetro (CK) (5+6+7)]]</f>
        <v>39.618671359601962</v>
      </c>
      <c r="BA138" s="15">
        <f>+Tabla1[[#This Row],[Ocupación Media (PaxKm/CocheKm)]]/AZ126-1</f>
        <v>-0.21483447665514721</v>
      </c>
      <c r="BB138" s="15">
        <f>+Tabla1[[#This Row],[Ocupación Media (PaxKm/CocheKm)]]/Tabla1[[#This Row],[Capacidad x Coche (4xm2)]]</f>
        <v>0.21073761361490406</v>
      </c>
      <c r="BC138" s="15">
        <f>+Tabla1[[#This Row],[% de Ocupación Media PAX]]/BB126-1</f>
        <v>-0.21483447665514721</v>
      </c>
      <c r="BD138" s="35">
        <f>+Tabla1[[#This Row],[Pasajeros Pagos (PAX)]]*Tabla1[[#This Row],[PAX Recorrido Medio]]</f>
        <v>54309648.700000003</v>
      </c>
      <c r="BE138" s="36">
        <v>21.1</v>
      </c>
      <c r="BF138" s="34">
        <f>+Tabla1[[#This Row],[PAX Recorrido Medio]]/BE126-1</f>
        <v>0</v>
      </c>
      <c r="BG138" s="35">
        <f>+Tabla1[[#This Row],[Pasajeros Pagos (PAX)]]*CN138</f>
        <v>2514008.5753059601</v>
      </c>
      <c r="BH138" s="123">
        <f t="shared" si="5"/>
        <v>0.19999975135165626</v>
      </c>
      <c r="BI138" s="89">
        <f t="shared" si="8"/>
        <v>3217395.25</v>
      </c>
      <c r="BJ138" s="34">
        <f>+(Tabla1[[#This Row],[Variación % TC]]*0.2)-(Tabla1[[#This Row],[Vaciación % PAX Recorrido Medio]]*0.1)-(Tabla1[[#This Row],[Variación % Ocupación PAX]]*0.5)+(Tabla1[[#This Row],[Variación % RA]]*0.1)+(Tabla1[[#This Row],[Variación % Velocidad Comercial TE]]*0.1)</f>
        <v>0.20397991594159764</v>
      </c>
      <c r="BK138" s="84">
        <v>1588879.35</v>
      </c>
      <c r="BL138" s="10">
        <f>+Tabla1[[#This Row],[Recaudación Vta. Boletos $]]/Tabla1[[#This Row],[Pasajeros Pagos (PAX)]]</f>
        <v>0.61730014992713444</v>
      </c>
      <c r="BM138" s="15">
        <f>+(Tabla1[[#This Row],[Tarifa Media $]]*44)/CQ138</f>
        <v>4.087772834192778E-2</v>
      </c>
      <c r="BN138" s="47">
        <f>+Tabla1[[#This Row],[Tarifa Media $]]/CP138</f>
        <v>0.21142588277122115</v>
      </c>
      <c r="BO138" s="80">
        <v>27.07</v>
      </c>
      <c r="BP138" s="74">
        <v>55.44</v>
      </c>
      <c r="BQ138" s="74">
        <f>+Tabla1[[#This Row],[Km. Línea (entre cabeceras) en Servicio]]</f>
        <v>55.44</v>
      </c>
      <c r="BR138" s="35">
        <v>20</v>
      </c>
      <c r="BS138" s="35">
        <v>800</v>
      </c>
      <c r="BT138" s="70">
        <f>+Tabla1[[#This Row],[Recaudación Vta. Boletos $]]/Tabla1[[#This Row],[Km. Línea (entre cabeceras) en Servicio]]</f>
        <v>28659.439935064936</v>
      </c>
      <c r="BU138" s="71">
        <f>+Tabla1[[#This Row],[Recaudación/Km. Línea (PESOS)]]/CP138</f>
        <v>9815.8851714439625</v>
      </c>
      <c r="BV138" s="70">
        <f>+Tabla1[[#This Row],[Recaudación Vta. Boletos $]]/Tabla1[[#This Row],[Trenes Corridos (TC)]]</f>
        <v>385.55674593545257</v>
      </c>
      <c r="BW138" s="71">
        <f>+Tabla1[[#This Row],[Recaudación/Trenes Corridos (PESOS)]]/CP138</f>
        <v>132.05354863015123</v>
      </c>
      <c r="BX138" s="70">
        <f>+Tabla1[[#This Row],[Recaudación Vta. Boletos $]]/Tabla1[[#This Row],[Coches Kilómetro (CK) (5+6+7)]]</f>
        <v>1.1590811265495808</v>
      </c>
      <c r="BY138" s="71">
        <f>+Tabla1[[#This Row],[Recaudación/Coche Kilómetro (PESOS)]]/CP138</f>
        <v>0.39698637755576971</v>
      </c>
      <c r="BZ138" s="72">
        <f>+Tabla1[[#This Row],[Recaudación Vta. Boletos $]]/Tabla1[[#This Row],[PAX Kilómetro]]</f>
        <v>2.9255931276167508E-2</v>
      </c>
      <c r="CA138" s="73">
        <f>+Tabla1[[#This Row],[Recaudación/Pasajeros Kilómetro (PESOS)]]/CP138</f>
        <v>1.0020184017593419E-2</v>
      </c>
      <c r="CB138" s="70">
        <f>+Tabla1[[#This Row],[Recaudación Vta. Boletos $]]/Tabla1[[#This Row],[Personal]]</f>
        <v>1986.0991875000002</v>
      </c>
      <c r="CC138" s="71">
        <f>+Tabla1[[#This Row],[Recaudación/Personal (PESOS)]]/CP138</f>
        <v>680.24084238106661</v>
      </c>
      <c r="CD138" s="35">
        <f>+Tabla1[[#This Row],[Pasajeros Pagos (PAX)]]/Tabla1[[#This Row],[Personal]]</f>
        <v>3217.3962499999998</v>
      </c>
      <c r="CE138" s="74">
        <f>+Tabla1[[#This Row],[Trenes Corridos (TC)]]/Tabla1[[#This Row],[Personal]]</f>
        <v>5.1512500000000001</v>
      </c>
      <c r="CF138" s="35">
        <f>+Tabla1[[#This Row],[Pasajeros Pagos (PAX)]]/Tabla1[[#This Row],[Km. Línea (entre cabeceras) en Servicio]]</f>
        <v>46427.074314574318</v>
      </c>
      <c r="CG138" s="35">
        <f>+Tabla1[[#This Row],[Pasajeros Pagos (PAX)]]/Tabla1[[#This Row],[Cantidad de Estaciones en Servicio]]</f>
        <v>128695.85</v>
      </c>
      <c r="CH138" s="35">
        <f>+Tabla1[[#This Row],[PAX Kilómetro]]/Tabla1[[#This Row],[Km. Línea (entre cabeceras) en Servicio]]</f>
        <v>979611.26803751814</v>
      </c>
      <c r="CI138" s="35">
        <f>+Tabla1[[#This Row],[Coches Kilómetro (CK) (5+6+7)]]/Tabla1[[#This Row],[Km. Línea (entre cabeceras) en Servicio]]</f>
        <v>24726</v>
      </c>
      <c r="CJ138" s="35">
        <f>+[1]!SMar_InfraMR[[#This Row],[Total Coches Remolcados]]</f>
        <v>146</v>
      </c>
      <c r="CK138" s="35">
        <f>+Tabla1[[#This Row],[Pasajeros Pagos (PAX)]]/Tabla1[[#This Row],[Coches en Servicio]]</f>
        <v>17629.568493150684</v>
      </c>
      <c r="CM138" s="12">
        <f>+Tabla1[[#This Row],[PAX x Tren]]</f>
        <v>624.58553749090026</v>
      </c>
      <c r="CN138" s="11">
        <v>0.97672480321081068</v>
      </c>
      <c r="CP138" s="10">
        <v>2.9197000000000002</v>
      </c>
      <c r="CQ138" s="68">
        <v>664.45</v>
      </c>
      <c r="CR138" s="10"/>
      <c r="CX138" s="32"/>
      <c r="DF138" s="46">
        <f>+Tabla1[[#This Row],[Trenes Kilómetro (TK) (1+2+3)]]/Tabla1[[#This Row],[Trenes Corridos (TC)]]</f>
        <v>55.44</v>
      </c>
      <c r="EA138" s="2">
        <v>2004</v>
      </c>
      <c r="EB138" s="2" t="s">
        <v>1</v>
      </c>
    </row>
    <row r="139" spans="1:166" x14ac:dyDescent="0.2">
      <c r="A139" s="91" t="s">
        <v>211</v>
      </c>
      <c r="B139" s="2" t="s">
        <v>2</v>
      </c>
      <c r="C139" s="94">
        <v>38139</v>
      </c>
      <c r="D139" s="4" t="s">
        <v>253</v>
      </c>
      <c r="E139" s="4" t="s">
        <v>251</v>
      </c>
      <c r="F139" s="4" t="s">
        <v>252</v>
      </c>
      <c r="G139" s="4" t="s">
        <v>112</v>
      </c>
      <c r="H139" s="6">
        <f>Tabla1[[#This Row],[Trenes Corridos (TC)]]*Tabla1[[#This Row],[Km. Línea (entre cabeceras) en Servicio]]</f>
        <v>235342.8</v>
      </c>
      <c r="K139" s="89">
        <f>+Tabla1[[#This Row],[TK Remolcados (1)]]+Tabla1[[#This Row],[TK Coche Motor (2)]]+Tabla1[[#This Row],[TK Eléctricos (3)]]</f>
        <v>235342.8</v>
      </c>
      <c r="L139" s="15">
        <f>Tabla1[[#This Row],[Trenes Kilómetro (TK) (1+2+3)]]/K127-1</f>
        <v>0.3429294527048401</v>
      </c>
      <c r="M139" s="6">
        <f>Tabla1[[#This Row],[TK Remolcados (1)]]</f>
        <v>235342.8</v>
      </c>
      <c r="N139" s="35">
        <f>Tabla1[[#This Row],[TK Remolcados (1)]]*Tabla1[[#This Row],[Form. Media Trenes Remolcados]]</f>
        <v>1412056.7999999998</v>
      </c>
      <c r="O139" s="6"/>
      <c r="P139" s="6"/>
      <c r="Q139" s="89">
        <f>Tabla1[[#This Row],[CK Remolcados (5)]]+Tabla1[[#This Row],[CK Coche Motor (6)]]+Tabla1[[#This Row],[CK Eléctricos (7)]]</f>
        <v>1412056.7999999998</v>
      </c>
      <c r="R139" s="34">
        <f>IFERROR(Tabla1[[#This Row],[Coches Kilómetro (CK) (5+6+7)]]/Q127-1,0)</f>
        <v>0.3429294527048401</v>
      </c>
      <c r="S139" s="36">
        <v>35.299999999999997</v>
      </c>
      <c r="T139" s="34">
        <f>Tabla1[[#This Row],[Velocidad Comercial Trenes Diésel]]/S127-1</f>
        <v>0</v>
      </c>
      <c r="U139" s="36"/>
      <c r="V139" s="34"/>
      <c r="W139" s="36">
        <v>6</v>
      </c>
      <c r="X139" s="6"/>
      <c r="Y139" s="6"/>
      <c r="Z139" s="35">
        <f>Tabla1[[#This Row],[Form. Media Trenes Remolcados]]*Tabla1[[#This Row],[Asientos Prom. x C. Remolcados]]*Tabla1[[#This Row],[Trenes Corridos (TC)]]</f>
        <v>2445120</v>
      </c>
      <c r="AC139" s="6">
        <v>96</v>
      </c>
      <c r="AF139" s="6">
        <f>+'[2]SM TAB'!$H143</f>
        <v>4378</v>
      </c>
      <c r="AG139" s="6">
        <f>+Tabla1[[#This Row],[Trenes Programados]]-Tabla1[[#This Row],[Trenes Corridos (TC)]]</f>
        <v>133</v>
      </c>
      <c r="AH139" s="89">
        <f>+'[2]SM TAB'!$J143</f>
        <v>4245</v>
      </c>
      <c r="AI139" s="15">
        <f>IFERROR(+Tabla1[[#This Row],[Trenes Corridos (TC)]]/AH127-1,0)</f>
        <v>0.34292945270484032</v>
      </c>
      <c r="AJ139" s="6">
        <f>+'[2]SM TAB'!$K143</f>
        <v>3581</v>
      </c>
      <c r="AK139" s="6">
        <f>+Tabla1[[#This Row],[Trenes Corridos (TC)]]-Tabla1[[#This Row],[Trenes Puntuales]]</f>
        <v>664</v>
      </c>
      <c r="AL139" s="92">
        <f>Tabla1[[#This Row],[Trenes Puntuales]]/Tabla1[[#This Row],[Trenes Programados]]</f>
        <v>0.81795340338053901</v>
      </c>
      <c r="AM139" s="92">
        <v>0.95</v>
      </c>
      <c r="AN139" s="92" t="str">
        <f>+IF(Tabla1[[#This Row],[Regularidad Absoluta]]&gt;=Tabla1[[#This Row],[RA 95%]],Tabla1[[#This Row],[Regularidad Absoluta]],"")</f>
        <v/>
      </c>
      <c r="AO139" s="92">
        <f>Tabla1[[#This Row],[Trenes Puntuales]]/Tabla1[[#This Row],[Trenes Corridos (TC)]]</f>
        <v>0.84358068315665491</v>
      </c>
      <c r="AP139" s="92">
        <f>Tabla1[[#This Row],[Trenes Corridos (TC)]]/Tabla1[[#This Row],[Trenes Programados]]</f>
        <v>0.96962083142987665</v>
      </c>
      <c r="AQ139" s="92">
        <f>IFERROR(Tabla1[[#This Row],[Regularidad Relativa]]/AO127-1,0)</f>
        <v>1.8159045230311754E-2</v>
      </c>
      <c r="AR139" s="7">
        <f>+'[3]DATOS SM#Bol por Estación'!$AE123</f>
        <v>2662510.0000000005</v>
      </c>
      <c r="AS139" s="15">
        <f>+Tabla1[[#This Row],[Pasajeros Pagos (PAX)]]/AR127-1</f>
        <v>0.22672400725572861</v>
      </c>
      <c r="AT139" s="6">
        <f>+Tabla1[[#This Row],[Pasajeros Pagos (PAX)]]/Tabla1[[#This Row],[Indice Dia Habil]]</f>
        <v>104453.11887014518</v>
      </c>
      <c r="AU139" s="15">
        <f>+Tabla1[[#This Row],[PAX Día Habil]]/AT127-1</f>
        <v>0.22672400725572861</v>
      </c>
      <c r="AV139" s="6">
        <f>+Tabla1[[#This Row],[Pasajeros Pagos (PAX)]]/Tabla1[[#This Row],[Trenes Corridos (TC)]]</f>
        <v>627.21083627797418</v>
      </c>
      <c r="AW139" s="6">
        <f>+Tabla1[[#This Row],[PAX x Tren]]/Tabla1[[#This Row],[Form. Media Trenes Remolcados]]</f>
        <v>104.53513937966237</v>
      </c>
      <c r="AX139" s="15">
        <f>+Tabla1[[#This Row],[PAX x Coche]]/AW127-1</f>
        <v>-8.6531310498148661E-2</v>
      </c>
      <c r="AY139" s="6">
        <v>188</v>
      </c>
      <c r="AZ139" s="9">
        <f>+Tabla1[[#This Row],[PAX Kilómetro]]/Tabla1[[#This Row],[Coches Kilómetro (CK) (5+6+7)]]</f>
        <v>41.293642720321174</v>
      </c>
      <c r="BA139" s="15">
        <f>+Tabla1[[#This Row],[Ocupación Media (PaxKm/CocheKm)]]/AZ127-1</f>
        <v>-8.6531310498148661E-2</v>
      </c>
      <c r="BB139" s="15">
        <f>+Tabla1[[#This Row],[Ocupación Media (PaxKm/CocheKm)]]/Tabla1[[#This Row],[Capacidad x Coche (4xm2)]]</f>
        <v>0.21964703574638922</v>
      </c>
      <c r="BC139" s="15">
        <f>+Tabla1[[#This Row],[% de Ocupación Media PAX]]/BB127-1</f>
        <v>-8.6531310498148661E-2</v>
      </c>
      <c r="BD139" s="35">
        <f>+Tabla1[[#This Row],[Pasajeros Pagos (PAX)]]*Tabla1[[#This Row],[PAX Recorrido Medio]]</f>
        <v>58308969.000000007</v>
      </c>
      <c r="BE139" s="36">
        <v>21.9</v>
      </c>
      <c r="BF139" s="34">
        <f>+Tabla1[[#This Row],[PAX Recorrido Medio]]/BE127-1</f>
        <v>0</v>
      </c>
      <c r="BG139" s="35">
        <f>+Tabla1[[#This Row],[Pasajeros Pagos (PAX)]]*CN139</f>
        <v>2712337.2871309137</v>
      </c>
      <c r="BH139" s="123">
        <f t="shared" si="5"/>
        <v>0.19999975962524374</v>
      </c>
      <c r="BI139" s="89">
        <f t="shared" si="8"/>
        <v>3328136.5000000005</v>
      </c>
      <c r="BJ139" s="34">
        <f>+(Tabla1[[#This Row],[Variación % TC]]*0.2)-(Tabla1[[#This Row],[Vaciación % PAX Recorrido Medio]]*0.1)-(Tabla1[[#This Row],[Variación % Ocupación PAX]]*0.5)+(Tabla1[[#This Row],[Variación % RA]]*0.1)+(Tabla1[[#This Row],[Variación % Velocidad Comercial TE]]*0.1)</f>
        <v>0.11366745031307358</v>
      </c>
      <c r="BK139" s="84">
        <v>1816363.45</v>
      </c>
      <c r="BL139" s="10">
        <f>+Tabla1[[#This Row],[Recaudación Vta. Boletos $]]/Tabla1[[#This Row],[Pasajeros Pagos (PAX)]]</f>
        <v>0.68219967248949287</v>
      </c>
      <c r="BM139" s="15">
        <f>+(Tabla1[[#This Row],[Tarifa Media $]]*44)/CQ139</f>
        <v>4.4870152009115039E-2</v>
      </c>
      <c r="BN139" s="47">
        <f>+Tabla1[[#This Row],[Tarifa Media $]]/CP139</f>
        <v>0.23044950595868419</v>
      </c>
      <c r="BO139" s="80">
        <v>25.49</v>
      </c>
      <c r="BP139" s="74">
        <v>55.44</v>
      </c>
      <c r="BQ139" s="74">
        <f>+Tabla1[[#This Row],[Km. Línea (entre cabeceras) en Servicio]]</f>
        <v>55.44</v>
      </c>
      <c r="BR139" s="35">
        <v>20</v>
      </c>
      <c r="BS139" s="35">
        <v>800</v>
      </c>
      <c r="BT139" s="70">
        <f>+Tabla1[[#This Row],[Recaudación Vta. Boletos $]]/Tabla1[[#This Row],[Km. Línea (entre cabeceras) en Servicio]]</f>
        <v>32762.688492063491</v>
      </c>
      <c r="BU139" s="71">
        <f>+Tabla1[[#This Row],[Recaudación/Km. Línea (PESOS)]]/CP139</f>
        <v>11067.354150614292</v>
      </c>
      <c r="BV139" s="70">
        <f>+Tabla1[[#This Row],[Recaudación Vta. Boletos $]]/Tabla1[[#This Row],[Trenes Corridos (TC)]]</f>
        <v>427.88302709069495</v>
      </c>
      <c r="BW139" s="71">
        <f>+Tabla1[[#This Row],[Recaudación/Trenes Corridos (PESOS)]]/CP139</f>
        <v>144.54042735219232</v>
      </c>
      <c r="BX139" s="70">
        <f>+Tabla1[[#This Row],[Recaudación Vta. Boletos $]]/Tabla1[[#This Row],[Coches Kilómetro (CK) (5+6+7)]]</f>
        <v>1.2863246365160383</v>
      </c>
      <c r="BY139" s="71">
        <f>+Tabla1[[#This Row],[Recaudación/Coche Kilómetro (PESOS)]]/CP139</f>
        <v>0.43452509425262248</v>
      </c>
      <c r="BZ139" s="72">
        <f>+Tabla1[[#This Row],[Recaudación Vta. Boletos $]]/Tabla1[[#This Row],[PAX Kilómetro]]</f>
        <v>3.1150669976689173E-2</v>
      </c>
      <c r="CA139" s="73">
        <f>+Tabla1[[#This Row],[Recaudación/Pasajeros Kilómetro (PESOS)]]/CP139</f>
        <v>1.0522808491264119E-2</v>
      </c>
      <c r="CB139" s="70">
        <f>+Tabla1[[#This Row],[Recaudación Vta. Boletos $]]/Tabla1[[#This Row],[Personal]]</f>
        <v>2270.4543125</v>
      </c>
      <c r="CC139" s="71">
        <f>+Tabla1[[#This Row],[Recaudación/Personal (PESOS)]]/CP139</f>
        <v>766.96764263757052</v>
      </c>
      <c r="CD139" s="35">
        <f>+Tabla1[[#This Row],[Pasajeros Pagos (PAX)]]/Tabla1[[#This Row],[Personal]]</f>
        <v>3328.1375000000007</v>
      </c>
      <c r="CE139" s="74">
        <f>+Tabla1[[#This Row],[Trenes Corridos (TC)]]/Tabla1[[#This Row],[Personal]]</f>
        <v>5.3062500000000004</v>
      </c>
      <c r="CF139" s="35">
        <f>+Tabla1[[#This Row],[Pasajeros Pagos (PAX)]]/Tabla1[[#This Row],[Km. Línea (entre cabeceras) en Servicio]]</f>
        <v>48025.072150072163</v>
      </c>
      <c r="CG139" s="35">
        <f>+Tabla1[[#This Row],[Pasajeros Pagos (PAX)]]/Tabla1[[#This Row],[Cantidad de Estaciones en Servicio]]</f>
        <v>133125.50000000003</v>
      </c>
      <c r="CH139" s="35">
        <f>+Tabla1[[#This Row],[PAX Kilómetro]]/Tabla1[[#This Row],[Km. Línea (entre cabeceras) en Servicio]]</f>
        <v>1051749.0800865802</v>
      </c>
      <c r="CI139" s="35">
        <f>+Tabla1[[#This Row],[Coches Kilómetro (CK) (5+6+7)]]/Tabla1[[#This Row],[Km. Línea (entre cabeceras) en Servicio]]</f>
        <v>25469.999999999996</v>
      </c>
      <c r="CJ139" s="35">
        <f>+[1]!SMar_InfraMR[[#This Row],[Total Coches Remolcados]]</f>
        <v>146</v>
      </c>
      <c r="CK139" s="35">
        <f>+Tabla1[[#This Row],[Pasajeros Pagos (PAX)]]/Tabla1[[#This Row],[Coches en Servicio]]</f>
        <v>18236.369863013701</v>
      </c>
      <c r="CL139" s="2" t="s">
        <v>261</v>
      </c>
      <c r="CM139" s="12">
        <f>+Tabla1[[#This Row],[PAX x Tren]]</f>
        <v>627.21083627797418</v>
      </c>
      <c r="CN139" s="11">
        <v>1.0187144037509392</v>
      </c>
      <c r="CP139" s="10">
        <v>2.9603000000000002</v>
      </c>
      <c r="CQ139" s="33">
        <v>668.97</v>
      </c>
      <c r="CR139" s="10"/>
      <c r="CX139" s="28"/>
      <c r="DF139" s="46">
        <f>+Tabla1[[#This Row],[Trenes Kilómetro (TK) (1+2+3)]]/Tabla1[[#This Row],[Trenes Corridos (TC)]]</f>
        <v>55.44</v>
      </c>
      <c r="EA139" s="2">
        <v>2004</v>
      </c>
      <c r="EB139" s="2" t="s">
        <v>2</v>
      </c>
    </row>
    <row r="140" spans="1:166" x14ac:dyDescent="0.2">
      <c r="A140" s="91" t="s">
        <v>211</v>
      </c>
      <c r="B140" s="2" t="s">
        <v>3</v>
      </c>
      <c r="C140" s="94">
        <v>38169</v>
      </c>
      <c r="D140" s="4" t="s">
        <v>253</v>
      </c>
      <c r="E140" s="4" t="s">
        <v>251</v>
      </c>
      <c r="F140" s="4" t="s">
        <v>252</v>
      </c>
      <c r="G140" s="4" t="s">
        <v>112</v>
      </c>
      <c r="H140" s="6">
        <f>Tabla1[[#This Row],[Trenes Corridos (TC)]]*Tabla1[[#This Row],[Km. Línea (entre cabeceras) en Servicio]]</f>
        <v>243048.95999999999</v>
      </c>
      <c r="K140" s="89">
        <f>+Tabla1[[#This Row],[TK Remolcados (1)]]+Tabla1[[#This Row],[TK Coche Motor (2)]]+Tabla1[[#This Row],[TK Eléctricos (3)]]</f>
        <v>243048.95999999999</v>
      </c>
      <c r="L140" s="15">
        <f>Tabla1[[#This Row],[Trenes Kilómetro (TK) (1+2+3)]]/K128-1</f>
        <v>1.1303344867358733E-2</v>
      </c>
      <c r="M140" s="6">
        <f>Tabla1[[#This Row],[TK Remolcados (1)]]</f>
        <v>243048.95999999999</v>
      </c>
      <c r="N140" s="35">
        <f>Tabla1[[#This Row],[TK Remolcados (1)]]*Tabla1[[#This Row],[Form. Media Trenes Remolcados]]</f>
        <v>1458293.76</v>
      </c>
      <c r="O140" s="6"/>
      <c r="P140" s="6"/>
      <c r="Q140" s="89">
        <f>Tabla1[[#This Row],[CK Remolcados (5)]]+Tabla1[[#This Row],[CK Coche Motor (6)]]+Tabla1[[#This Row],[CK Eléctricos (7)]]</f>
        <v>1458293.76</v>
      </c>
      <c r="R140" s="34">
        <f>IFERROR(Tabla1[[#This Row],[Coches Kilómetro (CK) (5+6+7)]]/Q128-1,0)</f>
        <v>1.1303344867358733E-2</v>
      </c>
      <c r="S140" s="36">
        <v>35.299999999999997</v>
      </c>
      <c r="T140" s="34">
        <f>Tabla1[[#This Row],[Velocidad Comercial Trenes Diésel]]/S128-1</f>
        <v>0</v>
      </c>
      <c r="U140" s="36"/>
      <c r="V140" s="34"/>
      <c r="W140" s="36">
        <v>6</v>
      </c>
      <c r="X140" s="6"/>
      <c r="Y140" s="6"/>
      <c r="Z140" s="35">
        <f>Tabla1[[#This Row],[Form. Media Trenes Remolcados]]*Tabla1[[#This Row],[Asientos Prom. x C. Remolcados]]*Tabla1[[#This Row],[Trenes Corridos (TC)]]</f>
        <v>2525184</v>
      </c>
      <c r="AC140" s="6">
        <v>96</v>
      </c>
      <c r="AF140" s="6">
        <f>+'[2]SM TAB'!$H144</f>
        <v>4517</v>
      </c>
      <c r="AG140" s="6">
        <f>+Tabla1[[#This Row],[Trenes Programados]]-Tabla1[[#This Row],[Trenes Corridos (TC)]]</f>
        <v>133</v>
      </c>
      <c r="AH140" s="89">
        <f>+'[2]SM TAB'!$J144</f>
        <v>4384</v>
      </c>
      <c r="AI140" s="15">
        <f>IFERROR(+Tabla1[[#This Row],[Trenes Corridos (TC)]]/AH128-1,0)</f>
        <v>1.1303344867358733E-2</v>
      </c>
      <c r="AJ140" s="6">
        <f>+'[2]SM TAB'!$K144</f>
        <v>3816</v>
      </c>
      <c r="AK140" s="6">
        <f>+Tabla1[[#This Row],[Trenes Corridos (TC)]]-Tabla1[[#This Row],[Trenes Puntuales]]</f>
        <v>568</v>
      </c>
      <c r="AL140" s="92">
        <f>Tabla1[[#This Row],[Trenes Puntuales]]/Tabla1[[#This Row],[Trenes Programados]]</f>
        <v>0.8448085012176223</v>
      </c>
      <c r="AM140" s="92">
        <v>0.95</v>
      </c>
      <c r="AN140" s="92" t="str">
        <f>+IF(Tabla1[[#This Row],[Regularidad Absoluta]]&gt;=Tabla1[[#This Row],[RA 95%]],Tabla1[[#This Row],[Regularidad Absoluta]],"")</f>
        <v/>
      </c>
      <c r="AO140" s="92">
        <f>Tabla1[[#This Row],[Trenes Puntuales]]/Tabla1[[#This Row],[Trenes Corridos (TC)]]</f>
        <v>0.87043795620437958</v>
      </c>
      <c r="AP140" s="92">
        <f>Tabla1[[#This Row],[Trenes Corridos (TC)]]/Tabla1[[#This Row],[Trenes Programados]]</f>
        <v>0.97055567854770863</v>
      </c>
      <c r="AQ140" s="92">
        <f>IFERROR(Tabla1[[#This Row],[Regularidad Relativa]]/AO128-1,0)</f>
        <v>8.8675285673971649E-2</v>
      </c>
      <c r="AR140" s="7">
        <f>+'[3]DATOS SM#Bol por Estación'!$AE124</f>
        <v>2848940</v>
      </c>
      <c r="AS140" s="15">
        <f>+Tabla1[[#This Row],[Pasajeros Pagos (PAX)]]/AR128-1</f>
        <v>0.19982547625525271</v>
      </c>
      <c r="AT140" s="6">
        <f>+Tabla1[[#This Row],[Pasajeros Pagos (PAX)]]/Tabla1[[#This Row],[Indice Dia Habil]]</f>
        <v>104395.01648955661</v>
      </c>
      <c r="AU140" s="15">
        <f>+Tabla1[[#This Row],[PAX Día Habil]]/AT128-1</f>
        <v>0.19982547625525271</v>
      </c>
      <c r="AV140" s="6">
        <f>+Tabla1[[#This Row],[Pasajeros Pagos (PAX)]]/Tabla1[[#This Row],[Trenes Corridos (TC)]]</f>
        <v>649.84945255474452</v>
      </c>
      <c r="AW140" s="6">
        <f>+Tabla1[[#This Row],[PAX x Tren]]/Tabla1[[#This Row],[Form. Media Trenes Remolcados]]</f>
        <v>108.30824209245742</v>
      </c>
      <c r="AX140" s="15">
        <f>+Tabla1[[#This Row],[PAX x Coche]]/AW128-1</f>
        <v>0.18641501814929762</v>
      </c>
      <c r="AY140" s="6">
        <v>188</v>
      </c>
      <c r="AZ140" s="9">
        <f>+Tabla1[[#This Row],[PAX Kilómetro]]/Tabla1[[#This Row],[Coches Kilómetro (CK) (5+6+7)]]</f>
        <v>42.198016399658741</v>
      </c>
      <c r="BA140" s="15">
        <f>+Tabla1[[#This Row],[Ocupación Media (PaxKm/CocheKm)]]/AZ128-1</f>
        <v>0.18641501814929762</v>
      </c>
      <c r="BB140" s="15">
        <f>+Tabla1[[#This Row],[Ocupación Media (PaxKm/CocheKm)]]/Tabla1[[#This Row],[Capacidad x Coche (4xm2)]]</f>
        <v>0.22445753404073798</v>
      </c>
      <c r="BC140" s="15">
        <f>+Tabla1[[#This Row],[% de Ocupación Media PAX]]/BB128-1</f>
        <v>0.18641501814929762</v>
      </c>
      <c r="BD140" s="35">
        <f>+Tabla1[[#This Row],[Pasajeros Pagos (PAX)]]*Tabla1[[#This Row],[PAX Recorrido Medio]]</f>
        <v>61537104.000000007</v>
      </c>
      <c r="BE140" s="36">
        <v>21.6</v>
      </c>
      <c r="BF140" s="34">
        <f>+Tabla1[[#This Row],[PAX Recorrido Medio]]/BE128-1</f>
        <v>0</v>
      </c>
      <c r="BG140" s="35">
        <f>+Tabla1[[#This Row],[Pasajeros Pagos (PAX)]]*CN140</f>
        <v>2775860.2314217463</v>
      </c>
      <c r="BH140" s="123">
        <f t="shared" si="5"/>
        <v>0.19999977535498126</v>
      </c>
      <c r="BI140" s="89">
        <f t="shared" si="8"/>
        <v>3561174</v>
      </c>
      <c r="BJ140" s="34">
        <f>+(Tabla1[[#This Row],[Variación % TC]]*0.2)-(Tabla1[[#This Row],[Vaciación % PAX Recorrido Medio]]*0.1)-(Tabla1[[#This Row],[Variación % Ocupación PAX]]*0.5)+(Tabla1[[#This Row],[Variación % RA]]*0.1)+(Tabla1[[#This Row],[Variación % Velocidad Comercial TE]]*0.1)</f>
        <v>-8.2079311533779897E-2</v>
      </c>
      <c r="BK140" s="84">
        <v>1960548.55</v>
      </c>
      <c r="BL140" s="10">
        <f>+Tabla1[[#This Row],[Recaudación Vta. Boletos $]]/Tabla1[[#This Row],[Pasajeros Pagos (PAX)]]</f>
        <v>0.68816772202994803</v>
      </c>
      <c r="BM140" s="15">
        <f>+(Tabla1[[#This Row],[Tarifa Media $]]*44)/CQ140</f>
        <v>4.4958915157341184E-2</v>
      </c>
      <c r="BN140" s="47">
        <f>+Tabla1[[#This Row],[Tarifa Media $]]/CP140</f>
        <v>0.2328667169836045</v>
      </c>
      <c r="BO140" s="80">
        <v>27.29</v>
      </c>
      <c r="BP140" s="74">
        <v>55.44</v>
      </c>
      <c r="BQ140" s="74">
        <f>+Tabla1[[#This Row],[Km. Línea (entre cabeceras) en Servicio]]</f>
        <v>55.44</v>
      </c>
      <c r="BR140" s="35">
        <v>20</v>
      </c>
      <c r="BS140" s="35">
        <v>800</v>
      </c>
      <c r="BT140" s="70">
        <f>+Tabla1[[#This Row],[Recaudación Vta. Boletos $]]/Tabla1[[#This Row],[Km. Línea (entre cabeceras) en Servicio]]</f>
        <v>35363.429834054834</v>
      </c>
      <c r="BU140" s="71">
        <f>+Tabla1[[#This Row],[Recaudación/Km. Línea (PESOS)]]/CP140</f>
        <v>11966.50982473431</v>
      </c>
      <c r="BV140" s="70">
        <f>+Tabla1[[#This Row],[Recaudación Vta. Boletos $]]/Tabla1[[#This Row],[Trenes Corridos (TC)]]</f>
        <v>447.20541742700732</v>
      </c>
      <c r="BW140" s="71">
        <f>+Tabla1[[#This Row],[Recaudación/Trenes Corridos (PESOS)]]/CP140</f>
        <v>151.328308550016</v>
      </c>
      <c r="BX140" s="70">
        <f>+Tabla1[[#This Row],[Recaudación Vta. Boletos $]]/Tabla1[[#This Row],[Coches Kilómetro (CK) (5+6+7)]]</f>
        <v>1.3444126305525712</v>
      </c>
      <c r="BY140" s="71">
        <f>+Tabla1[[#This Row],[Recaudación/Coche Kilómetro (PESOS)]]/CP140</f>
        <v>0.45493118250966813</v>
      </c>
      <c r="BZ140" s="72">
        <f>+Tabla1[[#This Row],[Recaudación Vta. Boletos $]]/Tabla1[[#This Row],[PAX Kilómetro]]</f>
        <v>3.1859616760645734E-2</v>
      </c>
      <c r="CA140" s="73">
        <f>+Tabla1[[#This Row],[Recaudación/Pasajeros Kilómetro (PESOS)]]/CP140</f>
        <v>1.0780866527018724E-2</v>
      </c>
      <c r="CB140" s="70">
        <f>+Tabla1[[#This Row],[Recaudación Vta. Boletos $]]/Tabla1[[#This Row],[Personal]]</f>
        <v>2450.6856874999999</v>
      </c>
      <c r="CC140" s="71">
        <f>+Tabla1[[#This Row],[Recaudación/Personal (PESOS)]]/CP140</f>
        <v>829.27913085408761</v>
      </c>
      <c r="CD140" s="35">
        <f>+Tabla1[[#This Row],[Pasajeros Pagos (PAX)]]/Tabla1[[#This Row],[Personal]]</f>
        <v>3561.1750000000002</v>
      </c>
      <c r="CE140" s="74">
        <f>+Tabla1[[#This Row],[Trenes Corridos (TC)]]/Tabla1[[#This Row],[Personal]]</f>
        <v>5.48</v>
      </c>
      <c r="CF140" s="35">
        <f>+Tabla1[[#This Row],[Pasajeros Pagos (PAX)]]/Tabla1[[#This Row],[Km. Línea (entre cabeceras) en Servicio]]</f>
        <v>51387.806637806643</v>
      </c>
      <c r="CG140" s="35">
        <f>+Tabla1[[#This Row],[Pasajeros Pagos (PAX)]]/Tabla1[[#This Row],[Cantidad de Estaciones en Servicio]]</f>
        <v>142447</v>
      </c>
      <c r="CH140" s="35">
        <f>+Tabla1[[#This Row],[PAX Kilómetro]]/Tabla1[[#This Row],[Km. Línea (entre cabeceras) en Servicio]]</f>
        <v>1109976.6233766235</v>
      </c>
      <c r="CI140" s="35">
        <f>+Tabla1[[#This Row],[Coches Kilómetro (CK) (5+6+7)]]/Tabla1[[#This Row],[Km. Línea (entre cabeceras) en Servicio]]</f>
        <v>26304</v>
      </c>
      <c r="CJ140" s="35">
        <f>+[1]!SMar_InfraMR[[#This Row],[Total Coches Remolcados]]</f>
        <v>146</v>
      </c>
      <c r="CK140" s="35">
        <f>+Tabla1[[#This Row],[Pasajeros Pagos (PAX)]]/Tabla1[[#This Row],[Coches en Servicio]]</f>
        <v>19513.287671232876</v>
      </c>
      <c r="CM140" s="12">
        <f>+Tabla1[[#This Row],[PAX x Tren]]</f>
        <v>649.84945255474452</v>
      </c>
      <c r="CN140" s="11">
        <v>0.97434843535551685</v>
      </c>
      <c r="CP140" s="10">
        <v>2.9552</v>
      </c>
      <c r="CQ140" s="33">
        <v>673.49</v>
      </c>
      <c r="CR140" s="10"/>
      <c r="CX140" s="28"/>
      <c r="DF140" s="46">
        <f>+Tabla1[[#This Row],[Trenes Kilómetro (TK) (1+2+3)]]/Tabla1[[#This Row],[Trenes Corridos (TC)]]</f>
        <v>55.44</v>
      </c>
      <c r="EA140" s="2">
        <v>2004</v>
      </c>
      <c r="EB140" s="2" t="s">
        <v>3</v>
      </c>
    </row>
    <row r="141" spans="1:166" x14ac:dyDescent="0.2">
      <c r="A141" s="91" t="s">
        <v>211</v>
      </c>
      <c r="B141" s="2" t="s">
        <v>4</v>
      </c>
      <c r="C141" s="94">
        <v>38200</v>
      </c>
      <c r="D141" s="4" t="s">
        <v>253</v>
      </c>
      <c r="E141" s="4" t="s">
        <v>251</v>
      </c>
      <c r="F141" s="4" t="s">
        <v>252</v>
      </c>
      <c r="G141" s="4" t="s">
        <v>112</v>
      </c>
      <c r="H141" s="6">
        <f>Tabla1[[#This Row],[Trenes Corridos (TC)]]*Tabla1[[#This Row],[Km. Línea (entre cabeceras) en Servicio]]</f>
        <v>238392</v>
      </c>
      <c r="K141" s="89">
        <f>+Tabla1[[#This Row],[TK Remolcados (1)]]+Tabla1[[#This Row],[TK Coche Motor (2)]]+Tabla1[[#This Row],[TK Eléctricos (3)]]</f>
        <v>238392</v>
      </c>
      <c r="L141" s="15">
        <f>Tabla1[[#This Row],[Trenes Kilómetro (TK) (1+2+3)]]/K129-1</f>
        <v>0.14575006661337619</v>
      </c>
      <c r="M141" s="6">
        <f>Tabla1[[#This Row],[TK Remolcados (1)]]</f>
        <v>238392</v>
      </c>
      <c r="N141" s="35">
        <f>Tabla1[[#This Row],[TK Remolcados (1)]]*Tabla1[[#This Row],[Form. Media Trenes Remolcados]]</f>
        <v>1430352</v>
      </c>
      <c r="O141" s="6"/>
      <c r="P141" s="6"/>
      <c r="Q141" s="89">
        <f>Tabla1[[#This Row],[CK Remolcados (5)]]+Tabla1[[#This Row],[CK Coche Motor (6)]]+Tabla1[[#This Row],[CK Eléctricos (7)]]</f>
        <v>1430352</v>
      </c>
      <c r="R141" s="34">
        <f>IFERROR(Tabla1[[#This Row],[Coches Kilómetro (CK) (5+6+7)]]/Q129-1,0)</f>
        <v>0.14575006661337597</v>
      </c>
      <c r="S141" s="36">
        <v>35.299999999999997</v>
      </c>
      <c r="T141" s="34">
        <f>Tabla1[[#This Row],[Velocidad Comercial Trenes Diésel]]/S129-1</f>
        <v>0</v>
      </c>
      <c r="U141" s="36"/>
      <c r="V141" s="34"/>
      <c r="W141" s="36">
        <v>6</v>
      </c>
      <c r="X141" s="6"/>
      <c r="Y141" s="6"/>
      <c r="Z141" s="35">
        <f>Tabla1[[#This Row],[Form. Media Trenes Remolcados]]*Tabla1[[#This Row],[Asientos Prom. x C. Remolcados]]*Tabla1[[#This Row],[Trenes Corridos (TC)]]</f>
        <v>2476800</v>
      </c>
      <c r="AC141" s="6">
        <v>96</v>
      </c>
      <c r="AF141" s="6">
        <f>+'[2]SM TAB'!$H145</f>
        <v>4462</v>
      </c>
      <c r="AG141" s="6">
        <f>+Tabla1[[#This Row],[Trenes Programados]]-Tabla1[[#This Row],[Trenes Corridos (TC)]]</f>
        <v>162</v>
      </c>
      <c r="AH141" s="89">
        <f>+'[2]SM TAB'!$J145</f>
        <v>4300</v>
      </c>
      <c r="AI141" s="15">
        <f>IFERROR(+Tabla1[[#This Row],[Trenes Corridos (TC)]]/AH129-1,0)</f>
        <v>0.14575006661337597</v>
      </c>
      <c r="AJ141" s="6">
        <f>+'[2]SM TAB'!$K145</f>
        <v>3800</v>
      </c>
      <c r="AK141" s="6">
        <f>+Tabla1[[#This Row],[Trenes Corridos (TC)]]-Tabla1[[#This Row],[Trenes Puntuales]]</f>
        <v>500</v>
      </c>
      <c r="AL141" s="92">
        <f>Tabla1[[#This Row],[Trenes Puntuales]]/Tabla1[[#This Row],[Trenes Programados]]</f>
        <v>0.85163603765127749</v>
      </c>
      <c r="AM141" s="92">
        <v>0.95</v>
      </c>
      <c r="AN141" s="92" t="str">
        <f>+IF(Tabla1[[#This Row],[Regularidad Absoluta]]&gt;=Tabla1[[#This Row],[RA 95%]],Tabla1[[#This Row],[Regularidad Absoluta]],"")</f>
        <v/>
      </c>
      <c r="AO141" s="92">
        <f>Tabla1[[#This Row],[Trenes Puntuales]]/Tabla1[[#This Row],[Trenes Corridos (TC)]]</f>
        <v>0.88372093023255816</v>
      </c>
      <c r="AP141" s="92">
        <f>Tabla1[[#This Row],[Trenes Corridos (TC)]]/Tabla1[[#This Row],[Trenes Programados]]</f>
        <v>0.96369341102644557</v>
      </c>
      <c r="AQ141" s="92">
        <f>IFERROR(Tabla1[[#This Row],[Regularidad Relativa]]/AO129-1,0)</f>
        <v>3.1924284742623099E-2</v>
      </c>
      <c r="AR141" s="7">
        <f>+'[3]DATOS SM#Bol por Estación'!$AE125</f>
        <v>2813380.9999999995</v>
      </c>
      <c r="AS141" s="15">
        <f>+Tabla1[[#This Row],[Pasajeros Pagos (PAX)]]/AR129-1</f>
        <v>0.15728370919050039</v>
      </c>
      <c r="AT141" s="6">
        <f>+Tabla1[[#This Row],[Pasajeros Pagos (PAX)]]/Tabla1[[#This Row],[Indice Dia Habil]]</f>
        <v>104199.29629629628</v>
      </c>
      <c r="AU141" s="15">
        <f>+Tabla1[[#This Row],[PAX Día Habil]]/AT129-1</f>
        <v>0.15728370919050039</v>
      </c>
      <c r="AV141" s="6">
        <f>+Tabla1[[#This Row],[Pasajeros Pagos (PAX)]]/Tabla1[[#This Row],[Trenes Corridos (TC)]]</f>
        <v>654.27465116279063</v>
      </c>
      <c r="AW141" s="6">
        <f>+Tabla1[[#This Row],[PAX x Tren]]/Tabla1[[#This Row],[Form. Media Trenes Remolcados]]</f>
        <v>109.04577519379843</v>
      </c>
      <c r="AX141" s="15">
        <f>+Tabla1[[#This Row],[PAX x Coche]]/AW129-1</f>
        <v>1.0066455951615705E-2</v>
      </c>
      <c r="AY141" s="6">
        <v>188</v>
      </c>
      <c r="AZ141" s="9">
        <f>+Tabla1[[#This Row],[PAX Kilómetro]]/Tabla1[[#This Row],[Coches Kilómetro (CK) (5+6+7)]]</f>
        <v>42.48536695862277</v>
      </c>
      <c r="BA141" s="15">
        <f>+Tabla1[[#This Row],[Ocupación Media (PaxKm/CocheKm)]]/AZ129-1</f>
        <v>1.0066455951615927E-2</v>
      </c>
      <c r="BB141" s="15">
        <f>+Tabla1[[#This Row],[Ocupación Media (PaxKm/CocheKm)]]/Tabla1[[#This Row],[Capacidad x Coche (4xm2)]]</f>
        <v>0.22598599446075943</v>
      </c>
      <c r="BC141" s="15">
        <f>+Tabla1[[#This Row],[% de Ocupación Media PAX]]/BB129-1</f>
        <v>1.0066455951615927E-2</v>
      </c>
      <c r="BD141" s="35">
        <f>+Tabla1[[#This Row],[Pasajeros Pagos (PAX)]]*Tabla1[[#This Row],[PAX Recorrido Medio]]</f>
        <v>60769029.599999994</v>
      </c>
      <c r="BE141" s="36">
        <v>21.6</v>
      </c>
      <c r="BF141" s="34">
        <f>+Tabla1[[#This Row],[PAX Recorrido Medio]]/BE129-1</f>
        <v>0</v>
      </c>
      <c r="BG141" s="35">
        <f>+Tabla1[[#This Row],[Pasajeros Pagos (PAX)]]*CN141</f>
        <v>2722331.6264226194</v>
      </c>
      <c r="BH141" s="123">
        <f t="shared" si="5"/>
        <v>0.19999977251563794</v>
      </c>
      <c r="BI141" s="89">
        <f t="shared" si="8"/>
        <v>3516725.2499999995</v>
      </c>
      <c r="BJ141" s="34">
        <f>+(Tabla1[[#This Row],[Variación % TC]]*0.2)-(Tabla1[[#This Row],[Vaciación % PAX Recorrido Medio]]*0.1)-(Tabla1[[#This Row],[Variación % Ocupación PAX]]*0.5)+(Tabla1[[#This Row],[Variación % RA]]*0.1)+(Tabla1[[#This Row],[Variación % Velocidad Comercial TE]]*0.1)</f>
        <v>2.7309213821129542E-2</v>
      </c>
      <c r="BK141" s="84">
        <v>1919862.05</v>
      </c>
      <c r="BL141" s="10">
        <f>+Tabla1[[#This Row],[Recaudación Vta. Boletos $]]/Tabla1[[#This Row],[Pasajeros Pagos (PAX)]]</f>
        <v>0.68240385856021646</v>
      </c>
      <c r="BM141" s="15">
        <f>+(Tabla1[[#This Row],[Tarifa Media $]]*44)/CQ141</f>
        <v>4.4285142957551552E-2</v>
      </c>
      <c r="BN141" s="47">
        <f>+Tabla1[[#This Row],[Tarifa Media $]]/CP141</f>
        <v>0.22644141842322024</v>
      </c>
      <c r="BO141" s="80">
        <v>27</v>
      </c>
      <c r="BP141" s="74">
        <v>55.44</v>
      </c>
      <c r="BQ141" s="74">
        <f>+Tabla1[[#This Row],[Km. Línea (entre cabeceras) en Servicio]]</f>
        <v>55.44</v>
      </c>
      <c r="BR141" s="35">
        <v>20</v>
      </c>
      <c r="BS141" s="35">
        <v>800</v>
      </c>
      <c r="BT141" s="70">
        <f>+Tabla1[[#This Row],[Recaudación Vta. Boletos $]]/Tabla1[[#This Row],[Km. Línea (entre cabeceras) en Servicio]]</f>
        <v>34629.546356421357</v>
      </c>
      <c r="BU141" s="71">
        <f>+Tabla1[[#This Row],[Recaudación/Km. Línea (PESOS)]]/CP141</f>
        <v>11491.089181185744</v>
      </c>
      <c r="BV141" s="70">
        <f>+Tabla1[[#This Row],[Recaudación Vta. Boletos $]]/Tabla1[[#This Row],[Trenes Corridos (TC)]]</f>
        <v>446.47954651162792</v>
      </c>
      <c r="BW141" s="71">
        <f>+Tabla1[[#This Row],[Recaudación/Trenes Corridos (PESOS)]]/CP141</f>
        <v>148.15488004765993</v>
      </c>
      <c r="BX141" s="70">
        <f>+Tabla1[[#This Row],[Recaudación Vta. Boletos $]]/Tabla1[[#This Row],[Coches Kilómetro (CK) (5+6+7)]]</f>
        <v>1.3422304789310604</v>
      </c>
      <c r="BY141" s="71">
        <f>+Tabla1[[#This Row],[Recaudación/Coche Kilómetro (PESOS)]]/CP141</f>
        <v>0.44539105353433117</v>
      </c>
      <c r="BZ141" s="72">
        <f>+Tabla1[[#This Row],[Recaudación Vta. Boletos $]]/Tabla1[[#This Row],[PAX Kilómetro]]</f>
        <v>3.1592771229639646E-2</v>
      </c>
      <c r="CA141" s="73">
        <f>+Tabla1[[#This Row],[Recaudación/Pasajeros Kilómetro (PESOS)]]/CP141</f>
        <v>1.0483399001075009E-2</v>
      </c>
      <c r="CB141" s="70">
        <f>+Tabla1[[#This Row],[Recaudación Vta. Boletos $]]/Tabla1[[#This Row],[Personal]]</f>
        <v>2399.8275625000001</v>
      </c>
      <c r="CC141" s="71">
        <f>+Tabla1[[#This Row],[Recaudación/Personal (PESOS)]]/CP141</f>
        <v>796.33248025617206</v>
      </c>
      <c r="CD141" s="35">
        <f>+Tabla1[[#This Row],[Pasajeros Pagos (PAX)]]/Tabla1[[#This Row],[Personal]]</f>
        <v>3516.7262499999993</v>
      </c>
      <c r="CE141" s="74">
        <f>+Tabla1[[#This Row],[Trenes Corridos (TC)]]/Tabla1[[#This Row],[Personal]]</f>
        <v>5.375</v>
      </c>
      <c r="CF141" s="35">
        <f>+Tabla1[[#This Row],[Pasajeros Pagos (PAX)]]/Tabla1[[#This Row],[Km. Línea (entre cabeceras) en Servicio]]</f>
        <v>50746.41053391053</v>
      </c>
      <c r="CG141" s="35">
        <f>+Tabla1[[#This Row],[Pasajeros Pagos (PAX)]]/Tabla1[[#This Row],[Cantidad de Estaciones en Servicio]]</f>
        <v>140669.04999999999</v>
      </c>
      <c r="CH141" s="35">
        <f>+Tabla1[[#This Row],[PAX Kilómetro]]/Tabla1[[#This Row],[Km. Línea (entre cabeceras) en Servicio]]</f>
        <v>1096122.4675324676</v>
      </c>
      <c r="CI141" s="35">
        <f>+Tabla1[[#This Row],[Coches Kilómetro (CK) (5+6+7)]]/Tabla1[[#This Row],[Km. Línea (entre cabeceras) en Servicio]]</f>
        <v>25800</v>
      </c>
      <c r="CJ141" s="35">
        <f>+[1]!SMar_InfraMR[[#This Row],[Total Coches Remolcados]]</f>
        <v>146</v>
      </c>
      <c r="CK141" s="35">
        <f>+Tabla1[[#This Row],[Pasajeros Pagos (PAX)]]/Tabla1[[#This Row],[Coches en Servicio]]</f>
        <v>19269.732876712325</v>
      </c>
      <c r="CM141" s="12">
        <f>+Tabla1[[#This Row],[PAX x Tren]]</f>
        <v>654.27465116279063</v>
      </c>
      <c r="CN141" s="11">
        <v>0.96763702691623354</v>
      </c>
      <c r="CP141" s="10">
        <v>3.0135999999999998</v>
      </c>
      <c r="CQ141" s="68">
        <v>678.01</v>
      </c>
      <c r="CR141" s="10"/>
      <c r="CX141" s="32"/>
      <c r="DF141" s="46">
        <f>+Tabla1[[#This Row],[Trenes Kilómetro (TK) (1+2+3)]]/Tabla1[[#This Row],[Trenes Corridos (TC)]]</f>
        <v>55.44</v>
      </c>
      <c r="EA141" s="2">
        <v>2004</v>
      </c>
      <c r="EB141" s="2" t="s">
        <v>4</v>
      </c>
    </row>
    <row r="142" spans="1:166" x14ac:dyDescent="0.2">
      <c r="A142" s="91" t="s">
        <v>211</v>
      </c>
      <c r="B142" s="2" t="s">
        <v>11</v>
      </c>
      <c r="C142" s="94">
        <v>38231</v>
      </c>
      <c r="D142" s="4" t="s">
        <v>253</v>
      </c>
      <c r="E142" s="4" t="s">
        <v>251</v>
      </c>
      <c r="F142" s="4" t="s">
        <v>252</v>
      </c>
      <c r="G142" s="4" t="s">
        <v>112</v>
      </c>
      <c r="H142" s="6">
        <f>Tabla1[[#This Row],[Trenes Corridos (TC)]]*Tabla1[[#This Row],[Km. Línea (entre cabeceras) en Servicio]]</f>
        <v>227193.12</v>
      </c>
      <c r="K142" s="89">
        <f>+Tabla1[[#This Row],[TK Remolcados (1)]]+Tabla1[[#This Row],[TK Coche Motor (2)]]+Tabla1[[#This Row],[TK Eléctricos (3)]]</f>
        <v>227193.12</v>
      </c>
      <c r="L142" s="15">
        <f>Tabla1[[#This Row],[Trenes Kilómetro (TK) (1+2+3)]]/K130-1</f>
        <v>0.11056910569105693</v>
      </c>
      <c r="M142" s="6">
        <f>Tabla1[[#This Row],[TK Remolcados (1)]]</f>
        <v>227193.12</v>
      </c>
      <c r="N142" s="35">
        <f>Tabla1[[#This Row],[TK Remolcados (1)]]*Tabla1[[#This Row],[Form. Media Trenes Remolcados]]</f>
        <v>1363158.72</v>
      </c>
      <c r="O142" s="6"/>
      <c r="P142" s="6"/>
      <c r="Q142" s="89">
        <f>Tabla1[[#This Row],[CK Remolcados (5)]]+Tabla1[[#This Row],[CK Coche Motor (6)]]+Tabla1[[#This Row],[CK Eléctricos (7)]]</f>
        <v>1363158.72</v>
      </c>
      <c r="R142" s="34">
        <f>IFERROR(Tabla1[[#This Row],[Coches Kilómetro (CK) (5+6+7)]]/Q130-1,0)</f>
        <v>0.11056910569105671</v>
      </c>
      <c r="S142" s="36">
        <v>35.299999999999997</v>
      </c>
      <c r="T142" s="34">
        <f>Tabla1[[#This Row],[Velocidad Comercial Trenes Diésel]]/S130-1</f>
        <v>0</v>
      </c>
      <c r="U142" s="36"/>
      <c r="V142" s="34"/>
      <c r="W142" s="36">
        <v>6</v>
      </c>
      <c r="X142" s="6"/>
      <c r="Y142" s="6"/>
      <c r="Z142" s="35">
        <f>Tabla1[[#This Row],[Form. Media Trenes Remolcados]]*Tabla1[[#This Row],[Asientos Prom. x C. Remolcados]]*Tabla1[[#This Row],[Trenes Corridos (TC)]]</f>
        <v>2360448</v>
      </c>
      <c r="AC142" s="6">
        <v>96</v>
      </c>
      <c r="AF142" s="6">
        <f>+'[2]SM TAB'!$H146</f>
        <v>4456</v>
      </c>
      <c r="AG142" s="6">
        <f>+Tabla1[[#This Row],[Trenes Programados]]-Tabla1[[#This Row],[Trenes Corridos (TC)]]</f>
        <v>358</v>
      </c>
      <c r="AH142" s="89">
        <f>+'[2]SM TAB'!$J146</f>
        <v>4098</v>
      </c>
      <c r="AI142" s="15">
        <f>IFERROR(+Tabla1[[#This Row],[Trenes Corridos (TC)]]/AH130-1,0)</f>
        <v>0.11056910569105693</v>
      </c>
      <c r="AJ142" s="6">
        <f>+'[2]SM TAB'!$K146</f>
        <v>3441</v>
      </c>
      <c r="AK142" s="6">
        <f>+Tabla1[[#This Row],[Trenes Corridos (TC)]]-Tabla1[[#This Row],[Trenes Puntuales]]</f>
        <v>657</v>
      </c>
      <c r="AL142" s="92">
        <f>Tabla1[[#This Row],[Trenes Puntuales]]/Tabla1[[#This Row],[Trenes Programados]]</f>
        <v>0.77221723518850982</v>
      </c>
      <c r="AM142" s="92">
        <v>0.95</v>
      </c>
      <c r="AN142" s="92" t="str">
        <f>+IF(Tabla1[[#This Row],[Regularidad Absoluta]]&gt;=Tabla1[[#This Row],[RA 95%]],Tabla1[[#This Row],[Regularidad Absoluta]],"")</f>
        <v/>
      </c>
      <c r="AO142" s="92">
        <f>Tabla1[[#This Row],[Trenes Puntuales]]/Tabla1[[#This Row],[Trenes Corridos (TC)]]</f>
        <v>0.8396778916544656</v>
      </c>
      <c r="AP142" s="92">
        <f>Tabla1[[#This Row],[Trenes Corridos (TC)]]/Tabla1[[#This Row],[Trenes Programados]]</f>
        <v>0.91965888689407538</v>
      </c>
      <c r="AQ142" s="92">
        <f>IFERROR(Tabla1[[#This Row],[Regularidad Relativa]]/AO130-1,0)</f>
        <v>-1.5439650395621896E-2</v>
      </c>
      <c r="AR142" s="7">
        <f>+'[3]DATOS SM#Bol por Estación'!$AE126</f>
        <v>2960427</v>
      </c>
      <c r="AS142" s="15">
        <f>+Tabla1[[#This Row],[Pasajeros Pagos (PAX)]]/AR130-1</f>
        <v>0.1354408576251307</v>
      </c>
      <c r="AT142" s="6">
        <f>+Tabla1[[#This Row],[Pasajeros Pagos (PAX)]]/Tabla1[[#This Row],[Indice Dia Habil]]</f>
        <v>112606.58044883987</v>
      </c>
      <c r="AU142" s="15">
        <f>+Tabla1[[#This Row],[PAX Día Habil]]/AT130-1</f>
        <v>0.1354408576251307</v>
      </c>
      <c r="AV142" s="6">
        <f>+Tabla1[[#This Row],[Pasajeros Pagos (PAX)]]/Tabla1[[#This Row],[Trenes Corridos (TC)]]</f>
        <v>722.40775988286964</v>
      </c>
      <c r="AW142" s="6">
        <f>+Tabla1[[#This Row],[PAX x Tren]]/Tabla1[[#This Row],[Form. Media Trenes Remolcados]]</f>
        <v>120.40129331381161</v>
      </c>
      <c r="AX142" s="15">
        <f>+Tabla1[[#This Row],[PAX x Coche]]/AW130-1</f>
        <v>2.239550137548374E-2</v>
      </c>
      <c r="AY142" s="6">
        <v>188</v>
      </c>
      <c r="AZ142" s="9">
        <f>+Tabla1[[#This Row],[PAX Kilómetro]]/Tabla1[[#This Row],[Coches Kilómetro (CK) (5+6+7)]]</f>
        <v>46.040898597633593</v>
      </c>
      <c r="BA142" s="15">
        <f>+Tabla1[[#This Row],[Ocupación Media (PaxKm/CocheKm)]]/AZ130-1</f>
        <v>2.239550137548374E-2</v>
      </c>
      <c r="BB142" s="15">
        <f>+Tabla1[[#This Row],[Ocupación Media (PaxKm/CocheKm)]]/Tabla1[[#This Row],[Capacidad x Coche (4xm2)]]</f>
        <v>0.24489839679592337</v>
      </c>
      <c r="BC142" s="15">
        <f>+Tabla1[[#This Row],[% de Ocupación Media PAX]]/BB130-1</f>
        <v>2.2395501375483962E-2</v>
      </c>
      <c r="BD142" s="35">
        <f>+Tabla1[[#This Row],[Pasajeros Pagos (PAX)]]*Tabla1[[#This Row],[PAX Recorrido Medio]]</f>
        <v>62761052.399999999</v>
      </c>
      <c r="BE142" s="36">
        <v>21.2</v>
      </c>
      <c r="BF142" s="34">
        <f>+Tabla1[[#This Row],[PAX Recorrido Medio]]/BE130-1</f>
        <v>0</v>
      </c>
      <c r="BG142" s="35">
        <f>+Tabla1[[#This Row],[Pasajeros Pagos (PAX)]]*CN142</f>
        <v>2864419.6880477299</v>
      </c>
      <c r="BH142" s="123">
        <f t="shared" si="5"/>
        <v>0.19999978381491157</v>
      </c>
      <c r="BI142" s="89">
        <f t="shared" si="8"/>
        <v>3700532.75</v>
      </c>
      <c r="BJ142" s="34">
        <f>+(Tabla1[[#This Row],[Variación % TC]]*0.2)-(Tabla1[[#This Row],[Vaciación % PAX Recorrido Medio]]*0.1)-(Tabla1[[#This Row],[Variación % Ocupación PAX]]*0.5)+(Tabla1[[#This Row],[Variación % RA]]*0.1)+(Tabla1[[#This Row],[Variación % Velocidad Comercial TE]]*0.1)</f>
        <v>9.3721054109072183E-3</v>
      </c>
      <c r="BK142" s="84">
        <v>2023372.3</v>
      </c>
      <c r="BL142" s="10">
        <f>+Tabla1[[#This Row],[Recaudación Vta. Boletos $]]/Tabla1[[#This Row],[Pasajeros Pagos (PAX)]]</f>
        <v>0.68347312735629018</v>
      </c>
      <c r="BM142" s="15">
        <f>+(Tabla1[[#This Row],[Tarifa Media $]]*44)/CQ142</f>
        <v>4.3938913445884034E-2</v>
      </c>
      <c r="BN142" s="47">
        <f>+Tabla1[[#This Row],[Tarifa Media $]]/CP142</f>
        <v>0.22812854718167228</v>
      </c>
      <c r="BO142" s="80">
        <v>26.29</v>
      </c>
      <c r="BP142" s="74">
        <v>55.44</v>
      </c>
      <c r="BQ142" s="74">
        <f>+Tabla1[[#This Row],[Km. Línea (entre cabeceras) en Servicio]]</f>
        <v>55.44</v>
      </c>
      <c r="BR142" s="35">
        <v>20</v>
      </c>
      <c r="BS142" s="35">
        <v>800</v>
      </c>
      <c r="BT142" s="70">
        <f>+Tabla1[[#This Row],[Recaudación Vta. Boletos $]]/Tabla1[[#This Row],[Km. Línea (entre cabeceras) en Servicio]]</f>
        <v>36496.61435786436</v>
      </c>
      <c r="BU142" s="71">
        <f>+Tabla1[[#This Row],[Recaudación/Km. Línea (PESOS)]]/CP142</f>
        <v>12181.780493279159</v>
      </c>
      <c r="BV142" s="70">
        <f>+Tabla1[[#This Row],[Recaudación Vta. Boletos $]]/Tabla1[[#This Row],[Trenes Corridos (TC)]]</f>
        <v>493.74629087359688</v>
      </c>
      <c r="BW142" s="71">
        <f>+Tabla1[[#This Row],[Recaudación/Trenes Corridos (PESOS)]]/CP142</f>
        <v>164.80183273484542</v>
      </c>
      <c r="BX142" s="70">
        <f>+Tabla1[[#This Row],[Recaudación Vta. Boletos $]]/Tabla1[[#This Row],[Coches Kilómetro (CK) (5+6+7)]]</f>
        <v>1.484326271265022</v>
      </c>
      <c r="BY142" s="71">
        <f>+Tabla1[[#This Row],[Recaudación/Coche Kilómetro (PESOS)]]/CP142</f>
        <v>0.49543600509513419</v>
      </c>
      <c r="BZ142" s="72">
        <f>+Tabla1[[#This Row],[Recaudación Vta. Boletos $]]/Tabla1[[#This Row],[PAX Kilómetro]]</f>
        <v>3.2239298460202369E-2</v>
      </c>
      <c r="CA142" s="73">
        <f>+Tabla1[[#This Row],[Recaudación/Pasajeros Kilómetro (PESOS)]]/CP142</f>
        <v>1.0760780527437373E-2</v>
      </c>
      <c r="CB142" s="70">
        <f>+Tabla1[[#This Row],[Recaudación Vta. Boletos $]]/Tabla1[[#This Row],[Personal]]</f>
        <v>2529.2153750000002</v>
      </c>
      <c r="CC142" s="71">
        <f>+Tabla1[[#This Row],[Recaudación/Personal (PESOS)]]/CP142</f>
        <v>844.19738818424571</v>
      </c>
      <c r="CD142" s="35">
        <f>+Tabla1[[#This Row],[Pasajeros Pagos (PAX)]]/Tabla1[[#This Row],[Personal]]</f>
        <v>3700.5337500000001</v>
      </c>
      <c r="CE142" s="74">
        <f>+Tabla1[[#This Row],[Trenes Corridos (TC)]]/Tabla1[[#This Row],[Personal]]</f>
        <v>5.1224999999999996</v>
      </c>
      <c r="CF142" s="35">
        <f>+Tabla1[[#This Row],[Pasajeros Pagos (PAX)]]/Tabla1[[#This Row],[Km. Línea (entre cabeceras) en Servicio]]</f>
        <v>53398.755411255413</v>
      </c>
      <c r="CG142" s="35">
        <f>+Tabla1[[#This Row],[Pasajeros Pagos (PAX)]]/Tabla1[[#This Row],[Cantidad de Estaciones en Servicio]]</f>
        <v>148021.35</v>
      </c>
      <c r="CH142" s="35">
        <f>+Tabla1[[#This Row],[PAX Kilómetro]]/Tabla1[[#This Row],[Km. Línea (entre cabeceras) en Servicio]]</f>
        <v>1132053.6147186148</v>
      </c>
      <c r="CI142" s="35">
        <f>+Tabla1[[#This Row],[Coches Kilómetro (CK) (5+6+7)]]/Tabla1[[#This Row],[Km. Línea (entre cabeceras) en Servicio]]</f>
        <v>24588</v>
      </c>
      <c r="CJ142" s="35">
        <f>+[1]!SMar_InfraMR[[#This Row],[Total Coches Remolcados]]</f>
        <v>146</v>
      </c>
      <c r="CK142" s="35">
        <f>+Tabla1[[#This Row],[Pasajeros Pagos (PAX)]]/Tabla1[[#This Row],[Coches en Servicio]]</f>
        <v>20276.897260273974</v>
      </c>
      <c r="CM142" s="12">
        <f>+Tabla1[[#This Row],[PAX x Tren]]</f>
        <v>722.40775988286964</v>
      </c>
      <c r="CN142" s="11">
        <v>0.96756977559241619</v>
      </c>
      <c r="CP142" s="10">
        <v>2.996</v>
      </c>
      <c r="CQ142" s="33">
        <v>684.42333333333329</v>
      </c>
      <c r="CR142" s="10"/>
      <c r="CX142" s="28"/>
      <c r="DF142" s="46">
        <f>+Tabla1[[#This Row],[Trenes Kilómetro (TK) (1+2+3)]]/Tabla1[[#This Row],[Trenes Corridos (TC)]]</f>
        <v>55.44</v>
      </c>
      <c r="EA142" s="2">
        <v>2004</v>
      </c>
      <c r="EB142" s="2" t="s">
        <v>11</v>
      </c>
    </row>
    <row r="143" spans="1:166" x14ac:dyDescent="0.2">
      <c r="A143" s="91" t="s">
        <v>211</v>
      </c>
      <c r="B143" s="2" t="s">
        <v>5</v>
      </c>
      <c r="C143" s="94">
        <v>38261</v>
      </c>
      <c r="D143" s="4" t="s">
        <v>253</v>
      </c>
      <c r="E143" s="4" t="s">
        <v>251</v>
      </c>
      <c r="F143" s="4" t="s">
        <v>252</v>
      </c>
      <c r="G143" s="4" t="s">
        <v>112</v>
      </c>
      <c r="H143" s="6">
        <f>Tabla1[[#This Row],[Trenes Corridos (TC)]]*Tabla1[[#This Row],[Km. Línea (entre cabeceras) en Servicio]]</f>
        <v>219376.08</v>
      </c>
      <c r="K143" s="89">
        <f>+Tabla1[[#This Row],[TK Remolcados (1)]]+Tabla1[[#This Row],[TK Coche Motor (2)]]+Tabla1[[#This Row],[TK Eléctricos (3)]]</f>
        <v>219376.08</v>
      </c>
      <c r="L143" s="15">
        <f>Tabla1[[#This Row],[Trenes Kilómetro (TK) (1+2+3)]]/K131-1</f>
        <v>0.11402027027027017</v>
      </c>
      <c r="M143" s="6">
        <f>Tabla1[[#This Row],[TK Remolcados (1)]]</f>
        <v>219376.08</v>
      </c>
      <c r="N143" s="35">
        <f>Tabla1[[#This Row],[TK Remolcados (1)]]*Tabla1[[#This Row],[Form. Media Trenes Remolcados]]</f>
        <v>1316256.48</v>
      </c>
      <c r="O143" s="6"/>
      <c r="P143" s="6"/>
      <c r="Q143" s="89">
        <f>Tabla1[[#This Row],[CK Remolcados (5)]]+Tabla1[[#This Row],[CK Coche Motor (6)]]+Tabla1[[#This Row],[CK Eléctricos (7)]]</f>
        <v>1316256.48</v>
      </c>
      <c r="R143" s="34">
        <f>IFERROR(Tabla1[[#This Row],[Coches Kilómetro (CK) (5+6+7)]]/Q131-1,0)</f>
        <v>0.11402027027027017</v>
      </c>
      <c r="S143" s="36">
        <v>35.299999999999997</v>
      </c>
      <c r="T143" s="34">
        <f>Tabla1[[#This Row],[Velocidad Comercial Trenes Diésel]]/S131-1</f>
        <v>0</v>
      </c>
      <c r="U143" s="36"/>
      <c r="V143" s="34"/>
      <c r="W143" s="36">
        <v>6</v>
      </c>
      <c r="X143" s="6"/>
      <c r="Y143" s="6"/>
      <c r="Z143" s="35">
        <f>Tabla1[[#This Row],[Form. Media Trenes Remolcados]]*Tabla1[[#This Row],[Asientos Prom. x C. Remolcados]]*Tabla1[[#This Row],[Trenes Corridos (TC)]]</f>
        <v>2279232</v>
      </c>
      <c r="AC143" s="6">
        <v>96</v>
      </c>
      <c r="AF143" s="6">
        <f>+'[2]SM TAB'!$H147</f>
        <v>4439</v>
      </c>
      <c r="AG143" s="6">
        <f>+Tabla1[[#This Row],[Trenes Programados]]-Tabla1[[#This Row],[Trenes Corridos (TC)]]</f>
        <v>482</v>
      </c>
      <c r="AH143" s="89">
        <f>+'[2]SM TAB'!$J147</f>
        <v>3957</v>
      </c>
      <c r="AI143" s="15">
        <f>IFERROR(+Tabla1[[#This Row],[Trenes Corridos (TC)]]/AH131-1,0)</f>
        <v>0.11402027027027017</v>
      </c>
      <c r="AJ143" s="6">
        <f>+'[2]SM TAB'!$K147</f>
        <v>3504</v>
      </c>
      <c r="AK143" s="6">
        <f>+Tabla1[[#This Row],[Trenes Corridos (TC)]]-Tabla1[[#This Row],[Trenes Puntuales]]</f>
        <v>453</v>
      </c>
      <c r="AL143" s="92">
        <f>Tabla1[[#This Row],[Trenes Puntuales]]/Tabla1[[#This Row],[Trenes Programados]]</f>
        <v>0.78936697454381621</v>
      </c>
      <c r="AM143" s="92">
        <v>0.95</v>
      </c>
      <c r="AN143" s="92" t="str">
        <f>+IF(Tabla1[[#This Row],[Regularidad Absoluta]]&gt;=Tabla1[[#This Row],[RA 95%]],Tabla1[[#This Row],[Regularidad Absoluta]],"")</f>
        <v/>
      </c>
      <c r="AO143" s="92">
        <f>Tabla1[[#This Row],[Trenes Puntuales]]/Tabla1[[#This Row],[Trenes Corridos (TC)]]</f>
        <v>0.88551933282789996</v>
      </c>
      <c r="AP143" s="92">
        <f>Tabla1[[#This Row],[Trenes Corridos (TC)]]/Tabla1[[#This Row],[Trenes Programados]]</f>
        <v>0.8914169858076143</v>
      </c>
      <c r="AQ143" s="92">
        <f>IFERROR(Tabla1[[#This Row],[Regularidad Relativa]]/AO131-1,0)</f>
        <v>6.4781540353656242E-2</v>
      </c>
      <c r="AR143" s="7">
        <f>+'[3]DATOS SM#Bol por Estación'!$AE127</f>
        <v>2834915.9999999995</v>
      </c>
      <c r="AS143" s="15">
        <f>+Tabla1[[#This Row],[Pasajeros Pagos (PAX)]]/AR131-1</f>
        <v>4.2191055640313779E-2</v>
      </c>
      <c r="AT143" s="6">
        <f>+Tabla1[[#This Row],[Pasajeros Pagos (PAX)]]/Tabla1[[#This Row],[Indice Dia Habil]]</f>
        <v>103881.12861854158</v>
      </c>
      <c r="AU143" s="15">
        <f>+Tabla1[[#This Row],[PAX Día Habil]]/AT131-1</f>
        <v>4.2191055640313779E-2</v>
      </c>
      <c r="AV143" s="6">
        <f>+Tabla1[[#This Row],[Pasajeros Pagos (PAX)]]/Tabla1[[#This Row],[Trenes Corridos (TC)]]</f>
        <v>716.43062926459424</v>
      </c>
      <c r="AW143" s="6">
        <f>+Tabla1[[#This Row],[PAX x Tren]]/Tabla1[[#This Row],[Form. Media Trenes Remolcados]]</f>
        <v>119.40510487743238</v>
      </c>
      <c r="AX143" s="15">
        <f>+Tabla1[[#This Row],[PAX x Coche]]/AW131-1</f>
        <v>-6.4477475452515809E-2</v>
      </c>
      <c r="AY143" s="6">
        <v>188</v>
      </c>
      <c r="AZ143" s="9">
        <f>+Tabla1[[#This Row],[PAX Kilómetro]]/Tabla1[[#This Row],[Coches Kilómetro (CK) (5+6+7)]]</f>
        <v>45.875337912866335</v>
      </c>
      <c r="BA143" s="15">
        <f>+Tabla1[[#This Row],[Ocupación Media (PaxKm/CocheKm)]]/AZ131-1</f>
        <v>-6.447747545251592E-2</v>
      </c>
      <c r="BB143" s="15">
        <f>+Tabla1[[#This Row],[Ocupación Media (PaxKm/CocheKm)]]/Tabla1[[#This Row],[Capacidad x Coche (4xm2)]]</f>
        <v>0.24401775485567201</v>
      </c>
      <c r="BC143" s="15">
        <f>+Tabla1[[#This Row],[% de Ocupación Media PAX]]/BB131-1</f>
        <v>-6.447747545251592E-2</v>
      </c>
      <c r="BD143" s="35">
        <f>+Tabla1[[#This Row],[Pasajeros Pagos (PAX)]]*Tabla1[[#This Row],[PAX Recorrido Medio]]</f>
        <v>60383710.79999999</v>
      </c>
      <c r="BE143" s="36">
        <v>21.3</v>
      </c>
      <c r="BF143" s="34">
        <f>+Tabla1[[#This Row],[PAX Recorrido Medio]]/BE131-1</f>
        <v>0</v>
      </c>
      <c r="BG143" s="35">
        <f>+Tabla1[[#This Row],[Pasajeros Pagos (PAX)]]*CN143</f>
        <v>2652484.4901368264</v>
      </c>
      <c r="BH143" s="123">
        <f t="shared" si="5"/>
        <v>0.1999997742436882</v>
      </c>
      <c r="BI143" s="89">
        <f t="shared" si="8"/>
        <v>3543643.9999999995</v>
      </c>
      <c r="BJ143" s="34">
        <f>+(Tabla1[[#This Row],[Variación % TC]]*0.2)-(Tabla1[[#This Row],[Vaciación % PAX Recorrido Medio]]*0.1)-(Tabla1[[#This Row],[Variación % Ocupación PAX]]*0.5)+(Tabla1[[#This Row],[Variación % RA]]*0.1)+(Tabla1[[#This Row],[Variación % Velocidad Comercial TE]]*0.1)</f>
        <v>6.1520945815677623E-2</v>
      </c>
      <c r="BK143" s="84">
        <v>1931904.1</v>
      </c>
      <c r="BL143" s="10">
        <f>+Tabla1[[#This Row],[Recaudación Vta. Boletos $]]/Tabla1[[#This Row],[Pasajeros Pagos (PAX)]]</f>
        <v>0.68146784596086807</v>
      </c>
      <c r="BM143" s="15">
        <f>+(Tabla1[[#This Row],[Tarifa Media $]]*44)/CQ143</f>
        <v>4.3403291500081834E-2</v>
      </c>
      <c r="BN143" s="47">
        <f>+Tabla1[[#This Row],[Tarifa Media $]]/CP143</f>
        <v>0.22951227467360505</v>
      </c>
      <c r="BO143" s="80">
        <v>27.29</v>
      </c>
      <c r="BP143" s="74">
        <v>55.44</v>
      </c>
      <c r="BQ143" s="74">
        <f>+Tabla1[[#This Row],[Km. Línea (entre cabeceras) en Servicio]]</f>
        <v>55.44</v>
      </c>
      <c r="BR143" s="35">
        <v>20</v>
      </c>
      <c r="BS143" s="35">
        <v>800</v>
      </c>
      <c r="BT143" s="70">
        <f>+Tabla1[[#This Row],[Recaudación Vta. Boletos $]]/Tabla1[[#This Row],[Km. Línea (entre cabeceras) en Servicio]]</f>
        <v>34846.755050505053</v>
      </c>
      <c r="BU143" s="71">
        <f>+Tabla1[[#This Row],[Recaudación/Km. Línea (PESOS)]]/CP143</f>
        <v>11736.075390847722</v>
      </c>
      <c r="BV143" s="70">
        <f>+Tabla1[[#This Row],[Recaudación Vta. Boletos $]]/Tabla1[[#This Row],[Trenes Corridos (TC)]]</f>
        <v>488.22443770533232</v>
      </c>
      <c r="BW143" s="71">
        <f>+Tabla1[[#This Row],[Recaudación/Trenes Corridos (PESOS)]]/CP143</f>
        <v>164.42962336835927</v>
      </c>
      <c r="BX143" s="70">
        <f>+Tabla1[[#This Row],[Recaudación Vta. Boletos $]]/Tabla1[[#This Row],[Coches Kilómetro (CK) (5+6+7)]]</f>
        <v>1.467726183577839</v>
      </c>
      <c r="BY143" s="71">
        <f>+Tabla1[[#This Row],[Recaudación/Coche Kilómetro (PESOS)]]/CP143</f>
        <v>0.49431704956817968</v>
      </c>
      <c r="BZ143" s="72">
        <f>+Tabla1[[#This Row],[Recaudación Vta. Boletos $]]/Tabla1[[#This Row],[PAX Kilómetro]]</f>
        <v>3.1993795585017283E-2</v>
      </c>
      <c r="CA143" s="73">
        <f>+Tabla1[[#This Row],[Recaudación/Pasajeros Kilómetro (PESOS)]]/CP143</f>
        <v>1.0775224163080049E-2</v>
      </c>
      <c r="CB143" s="70">
        <f>+Tabla1[[#This Row],[Recaudación Vta. Boletos $]]/Tabla1[[#This Row],[Personal]]</f>
        <v>2414.8801250000001</v>
      </c>
      <c r="CC143" s="71">
        <f>+Tabla1[[#This Row],[Recaudación/Personal (PESOS)]]/CP143</f>
        <v>813.3100245857471</v>
      </c>
      <c r="CD143" s="35">
        <f>+Tabla1[[#This Row],[Pasajeros Pagos (PAX)]]/Tabla1[[#This Row],[Personal]]</f>
        <v>3543.6449999999995</v>
      </c>
      <c r="CE143" s="74">
        <f>+Tabla1[[#This Row],[Trenes Corridos (TC)]]/Tabla1[[#This Row],[Personal]]</f>
        <v>4.94625</v>
      </c>
      <c r="CF143" s="35">
        <f>+Tabla1[[#This Row],[Pasajeros Pagos (PAX)]]/Tabla1[[#This Row],[Km. Línea (entre cabeceras) en Servicio]]</f>
        <v>51134.84848484848</v>
      </c>
      <c r="CG143" s="35">
        <f>+Tabla1[[#This Row],[Pasajeros Pagos (PAX)]]/Tabla1[[#This Row],[Cantidad de Estaciones en Servicio]]</f>
        <v>141745.79999999999</v>
      </c>
      <c r="CH143" s="35">
        <f>+Tabla1[[#This Row],[PAX Kilómetro]]/Tabla1[[#This Row],[Km. Línea (entre cabeceras) en Servicio]]</f>
        <v>1089172.2727272725</v>
      </c>
      <c r="CI143" s="35">
        <f>+Tabla1[[#This Row],[Coches Kilómetro (CK) (5+6+7)]]/Tabla1[[#This Row],[Km. Línea (entre cabeceras) en Servicio]]</f>
        <v>23742</v>
      </c>
      <c r="CJ143" s="35">
        <f>+[1]!SMar_InfraMR[[#This Row],[Total Coches Remolcados]]</f>
        <v>146</v>
      </c>
      <c r="CK143" s="35">
        <f>+Tabla1[[#This Row],[Pasajeros Pagos (PAX)]]/Tabla1[[#This Row],[Coches en Servicio]]</f>
        <v>19417.232876712325</v>
      </c>
      <c r="CM143" s="12">
        <f>+Tabla1[[#This Row],[PAX x Tren]]</f>
        <v>716.43062926459424</v>
      </c>
      <c r="CN143" s="11">
        <v>0.93564835435576466</v>
      </c>
      <c r="CP143" s="10">
        <v>2.9691999999999998</v>
      </c>
      <c r="CQ143" s="33">
        <v>690.83666666666659</v>
      </c>
      <c r="CR143" s="10"/>
      <c r="CX143" s="28"/>
      <c r="DF143" s="46">
        <f>+Tabla1[[#This Row],[Trenes Kilómetro (TK) (1+2+3)]]/Tabla1[[#This Row],[Trenes Corridos (TC)]]</f>
        <v>55.44</v>
      </c>
      <c r="EA143" s="2">
        <v>2004</v>
      </c>
      <c r="EB143" s="2" t="s">
        <v>5</v>
      </c>
    </row>
    <row r="144" spans="1:166" x14ac:dyDescent="0.2">
      <c r="A144" s="91" t="s">
        <v>211</v>
      </c>
      <c r="B144" s="2" t="s">
        <v>6</v>
      </c>
      <c r="C144" s="94">
        <v>38292</v>
      </c>
      <c r="D144" s="4" t="s">
        <v>253</v>
      </c>
      <c r="E144" s="4" t="s">
        <v>251</v>
      </c>
      <c r="F144" s="4" t="s">
        <v>252</v>
      </c>
      <c r="G144" s="4" t="s">
        <v>112</v>
      </c>
      <c r="H144" s="6">
        <f>Tabla1[[#This Row],[Trenes Corridos (TC)]]*Tabla1[[#This Row],[Km. Línea (entre cabeceras) en Servicio]]</f>
        <v>236451.59999999998</v>
      </c>
      <c r="K144" s="89">
        <f>+Tabla1[[#This Row],[TK Remolcados (1)]]+Tabla1[[#This Row],[TK Coche Motor (2)]]+Tabla1[[#This Row],[TK Eléctricos (3)]]</f>
        <v>236451.59999999998</v>
      </c>
      <c r="L144" s="15">
        <f>Tabla1[[#This Row],[Trenes Kilómetro (TK) (1+2+3)]]/K132-1</f>
        <v>0.24853629976580804</v>
      </c>
      <c r="M144" s="6">
        <f>Tabla1[[#This Row],[TK Remolcados (1)]]</f>
        <v>236451.59999999998</v>
      </c>
      <c r="N144" s="35">
        <f>Tabla1[[#This Row],[TK Remolcados (1)]]*Tabla1[[#This Row],[Form. Media Trenes Remolcados]]</f>
        <v>1418709.5999999999</v>
      </c>
      <c r="O144" s="6"/>
      <c r="P144" s="6"/>
      <c r="Q144" s="89">
        <f>Tabla1[[#This Row],[CK Remolcados (5)]]+Tabla1[[#This Row],[CK Coche Motor (6)]]+Tabla1[[#This Row],[CK Eléctricos (7)]]</f>
        <v>1418709.5999999999</v>
      </c>
      <c r="R144" s="34">
        <f>IFERROR(Tabla1[[#This Row],[Coches Kilómetro (CK) (5+6+7)]]/Q132-1,0)</f>
        <v>0.24853629976580804</v>
      </c>
      <c r="S144" s="36">
        <v>35.299999999999997</v>
      </c>
      <c r="T144" s="34">
        <f>Tabla1[[#This Row],[Velocidad Comercial Trenes Diésel]]/S132-1</f>
        <v>0</v>
      </c>
      <c r="U144" s="36"/>
      <c r="V144" s="34"/>
      <c r="W144" s="36">
        <v>6</v>
      </c>
      <c r="X144" s="6"/>
      <c r="Y144" s="6"/>
      <c r="Z144" s="35">
        <f>Tabla1[[#This Row],[Form. Media Trenes Remolcados]]*Tabla1[[#This Row],[Asientos Prom. x C. Remolcados]]*Tabla1[[#This Row],[Trenes Corridos (TC)]]</f>
        <v>2456640</v>
      </c>
      <c r="AC144" s="6">
        <v>96</v>
      </c>
      <c r="AF144" s="6">
        <f>+'[2]SM TAB'!$H148</f>
        <v>4456</v>
      </c>
      <c r="AG144" s="6">
        <f>+Tabla1[[#This Row],[Trenes Programados]]-Tabla1[[#This Row],[Trenes Corridos (TC)]]</f>
        <v>191</v>
      </c>
      <c r="AH144" s="89">
        <f>+'[2]SM TAB'!$J148</f>
        <v>4265</v>
      </c>
      <c r="AI144" s="15">
        <f>IFERROR(+Tabla1[[#This Row],[Trenes Corridos (TC)]]/AH132-1,0)</f>
        <v>0.24853629976580804</v>
      </c>
      <c r="AJ144" s="6">
        <f>+'[2]SM TAB'!$K148</f>
        <v>3733</v>
      </c>
      <c r="AK144" s="6">
        <f>+Tabla1[[#This Row],[Trenes Corridos (TC)]]-Tabla1[[#This Row],[Trenes Puntuales]]</f>
        <v>532</v>
      </c>
      <c r="AL144" s="92">
        <f>Tabla1[[#This Row],[Trenes Puntuales]]/Tabla1[[#This Row],[Trenes Programados]]</f>
        <v>0.83774685816876127</v>
      </c>
      <c r="AM144" s="92">
        <v>0.95</v>
      </c>
      <c r="AN144" s="92" t="str">
        <f>+IF(Tabla1[[#This Row],[Regularidad Absoluta]]&gt;=Tabla1[[#This Row],[RA 95%]],Tabla1[[#This Row],[Regularidad Absoluta]],"")</f>
        <v/>
      </c>
      <c r="AO144" s="92">
        <f>Tabla1[[#This Row],[Trenes Puntuales]]/Tabla1[[#This Row],[Trenes Corridos (TC)]]</f>
        <v>0.87526377491207508</v>
      </c>
      <c r="AP144" s="92">
        <f>Tabla1[[#This Row],[Trenes Corridos (TC)]]/Tabla1[[#This Row],[Trenes Programados]]</f>
        <v>0.95713644524236985</v>
      </c>
      <c r="AQ144" s="92">
        <f>IFERROR(Tabla1[[#This Row],[Regularidad Relativa]]/AO132-1,0)</f>
        <v>5.0931829560509234E-2</v>
      </c>
      <c r="AR144" s="7">
        <f>+'[3]DATOS SM#Bol por Estación'!$AE128</f>
        <v>2912999</v>
      </c>
      <c r="AS144" s="15">
        <f>+Tabla1[[#This Row],[Pasajeros Pagos (PAX)]]/AR132-1</f>
        <v>0.14508323574767901</v>
      </c>
      <c r="AT144" s="6">
        <f>+Tabla1[[#This Row],[Pasajeros Pagos (PAX)]]/Tabla1[[#This Row],[Indice Dia Habil]]</f>
        <v>109883.0252734817</v>
      </c>
      <c r="AU144" s="15">
        <f>+Tabla1[[#This Row],[PAX Día Habil]]/AT132-1</f>
        <v>0.14508323574767923</v>
      </c>
      <c r="AV144" s="6">
        <f>+Tabla1[[#This Row],[Pasajeros Pagos (PAX)]]/Tabla1[[#This Row],[Trenes Corridos (TC)]]</f>
        <v>683.00093786635409</v>
      </c>
      <c r="AW144" s="6">
        <f>+Tabla1[[#This Row],[PAX x Tren]]/Tabla1[[#This Row],[Form. Media Trenes Remolcados]]</f>
        <v>113.83348964439234</v>
      </c>
      <c r="AX144" s="15">
        <f>+Tabla1[[#This Row],[PAX x Coche]]/AW132-1</f>
        <v>-8.2859476362468598E-2</v>
      </c>
      <c r="AY144" s="6">
        <v>188</v>
      </c>
      <c r="AZ144" s="9">
        <f>+Tabla1[[#This Row],[PAX Kilómetro]]/Tabla1[[#This Row],[Coches Kilómetro (CK) (5+6+7)]]</f>
        <v>44.556037613335391</v>
      </c>
      <c r="BA144" s="15">
        <f>+Tabla1[[#This Row],[Ocupación Media (PaxKm/CocheKm)]]/AZ132-1</f>
        <v>-8.2859476362468487E-2</v>
      </c>
      <c r="BB144" s="15">
        <f>+Tabla1[[#This Row],[Ocupación Media (PaxKm/CocheKm)]]/Tabla1[[#This Row],[Capacidad x Coche (4xm2)]]</f>
        <v>0.23700020007093292</v>
      </c>
      <c r="BC144" s="15">
        <f>+Tabla1[[#This Row],[% de Ocupación Media PAX]]/BB132-1</f>
        <v>-8.2859476362468598E-2</v>
      </c>
      <c r="BD144" s="35">
        <f>+Tabla1[[#This Row],[Pasajeros Pagos (PAX)]]*Tabla1[[#This Row],[PAX Recorrido Medio]]</f>
        <v>63212078.299999997</v>
      </c>
      <c r="BE144" s="36">
        <v>21.7</v>
      </c>
      <c r="BF144" s="34">
        <f>+Tabla1[[#This Row],[PAX Recorrido Medio]]/BE132-1</f>
        <v>0</v>
      </c>
      <c r="BG144" s="35">
        <f>+Tabla1[[#This Row],[Pasajeros Pagos (PAX)]]*CN144</f>
        <v>2786302.6246151868</v>
      </c>
      <c r="BH144" s="123">
        <f t="shared" si="5"/>
        <v>0.19999978029509258</v>
      </c>
      <c r="BI144" s="89">
        <f t="shared" si="8"/>
        <v>3641247.75</v>
      </c>
      <c r="BJ144" s="34">
        <f>+(Tabla1[[#This Row],[Variación % TC]]*0.2)-(Tabla1[[#This Row],[Vaciación % PAX Recorrido Medio]]*0.1)-(Tabla1[[#This Row],[Variación % Ocupación PAX]]*0.5)+(Tabla1[[#This Row],[Variación % RA]]*0.1)+(Tabla1[[#This Row],[Variación % Velocidad Comercial TE]]*0.1)</f>
        <v>9.6230181090446829E-2</v>
      </c>
      <c r="BK144" s="84">
        <v>1981021.75</v>
      </c>
      <c r="BL144" s="10">
        <f>+Tabla1[[#This Row],[Recaudación Vta. Boletos $]]/Tabla1[[#This Row],[Pasajeros Pagos (PAX)]]</f>
        <v>0.68006262618009827</v>
      </c>
      <c r="BM144" s="15">
        <f>+(Tabla1[[#This Row],[Tarifa Media $]]*44)/CQ144</f>
        <v>4.291538981989864E-2</v>
      </c>
      <c r="BN144" s="47">
        <f>+Tabla1[[#This Row],[Tarifa Media $]]/CP144</f>
        <v>0.23017079340015509</v>
      </c>
      <c r="BO144" s="80">
        <v>26.51</v>
      </c>
      <c r="BP144" s="74">
        <v>55.44</v>
      </c>
      <c r="BQ144" s="74">
        <f>+Tabla1[[#This Row],[Km. Línea (entre cabeceras) en Servicio]]</f>
        <v>55.44</v>
      </c>
      <c r="BR144" s="35">
        <v>20</v>
      </c>
      <c r="BS144" s="35">
        <v>800</v>
      </c>
      <c r="BT144" s="70">
        <f>+Tabla1[[#This Row],[Recaudación Vta. Boletos $]]/Tabla1[[#This Row],[Km. Línea (entre cabeceras) en Servicio]]</f>
        <v>35732.715548340551</v>
      </c>
      <c r="BU144" s="71">
        <f>+Tabla1[[#This Row],[Recaudación/Km. Línea (PESOS)]]/CP144</f>
        <v>12093.926605408702</v>
      </c>
      <c r="BV144" s="70">
        <f>+Tabla1[[#This Row],[Recaudación Vta. Boletos $]]/Tabla1[[#This Row],[Trenes Corridos (TC)]]</f>
        <v>464.48341148886283</v>
      </c>
      <c r="BW144" s="71">
        <f>+Tabla1[[#This Row],[Recaudación/Trenes Corridos (PESOS)]]/CP144</f>
        <v>157.20686776174873</v>
      </c>
      <c r="BX144" s="70">
        <f>+Tabla1[[#This Row],[Recaudación Vta. Boletos $]]/Tabla1[[#This Row],[Coches Kilómetro (CK) (5+6+7)]]</f>
        <v>1.3963546521430461</v>
      </c>
      <c r="BY144" s="71">
        <f>+Tabla1[[#This Row],[Recaudación/Coche Kilómetro (PESOS)]]/CP144</f>
        <v>0.47260361881237595</v>
      </c>
      <c r="BZ144" s="72">
        <f>+Tabla1[[#This Row],[Recaudación Vta. Boletos $]]/Tabla1[[#This Row],[PAX Kilómetro]]</f>
        <v>3.1339291529036785E-2</v>
      </c>
      <c r="CA144" s="73">
        <f>+Tabla1[[#This Row],[Recaudación/Pasajeros Kilómetro (PESOS)]]/CP144</f>
        <v>1.0606949004615441E-2</v>
      </c>
      <c r="CB144" s="70">
        <f>+Tabla1[[#This Row],[Recaudación Vta. Boletos $]]/Tabla1[[#This Row],[Personal]]</f>
        <v>2476.2771874999999</v>
      </c>
      <c r="CC144" s="71">
        <f>+Tabla1[[#This Row],[Recaudación/Personal (PESOS)]]/CP144</f>
        <v>838.10911375482294</v>
      </c>
      <c r="CD144" s="35">
        <f>+Tabla1[[#This Row],[Pasajeros Pagos (PAX)]]/Tabla1[[#This Row],[Personal]]</f>
        <v>3641.2487500000002</v>
      </c>
      <c r="CE144" s="74">
        <f>+Tabla1[[#This Row],[Trenes Corridos (TC)]]/Tabla1[[#This Row],[Personal]]</f>
        <v>5.3312499999999998</v>
      </c>
      <c r="CF144" s="35">
        <f>+Tabla1[[#This Row],[Pasajeros Pagos (PAX)]]/Tabla1[[#This Row],[Km. Línea (entre cabeceras) en Servicio]]</f>
        <v>52543.272005772007</v>
      </c>
      <c r="CG144" s="35">
        <f>+Tabla1[[#This Row],[Pasajeros Pagos (PAX)]]/Tabla1[[#This Row],[Cantidad de Estaciones en Servicio]]</f>
        <v>145649.95000000001</v>
      </c>
      <c r="CH144" s="35">
        <f>+Tabla1[[#This Row],[PAX Kilómetro]]/Tabla1[[#This Row],[Km. Línea (entre cabeceras) en Servicio]]</f>
        <v>1140189.0025252525</v>
      </c>
      <c r="CI144" s="35">
        <f>+Tabla1[[#This Row],[Coches Kilómetro (CK) (5+6+7)]]/Tabla1[[#This Row],[Km. Línea (entre cabeceras) en Servicio]]</f>
        <v>25590</v>
      </c>
      <c r="CJ144" s="35">
        <f>+[1]!SMar_InfraMR[[#This Row],[Total Coches Remolcados]]</f>
        <v>146</v>
      </c>
      <c r="CK144" s="35">
        <f>+Tabla1[[#This Row],[Pasajeros Pagos (PAX)]]/Tabla1[[#This Row],[Coches en Servicio]]</f>
        <v>19952.047945205479</v>
      </c>
      <c r="CM144" s="12">
        <f>+Tabla1[[#This Row],[PAX x Tren]]</f>
        <v>683.00093786635409</v>
      </c>
      <c r="CN144" s="11">
        <v>0.95650655033358634</v>
      </c>
      <c r="CP144" s="10">
        <v>2.9546000000000001</v>
      </c>
      <c r="CQ144" s="68">
        <v>697.25</v>
      </c>
      <c r="CR144" s="10"/>
      <c r="CX144" s="32"/>
      <c r="DF144" s="46">
        <f>+Tabla1[[#This Row],[Trenes Kilómetro (TK) (1+2+3)]]/Tabla1[[#This Row],[Trenes Corridos (TC)]]</f>
        <v>55.44</v>
      </c>
      <c r="EA144" s="2">
        <v>2004</v>
      </c>
      <c r="EB144" s="2" t="s">
        <v>6</v>
      </c>
    </row>
    <row r="145" spans="1:132" x14ac:dyDescent="0.2">
      <c r="A145" s="91" t="s">
        <v>211</v>
      </c>
      <c r="B145" s="2" t="s">
        <v>7</v>
      </c>
      <c r="C145" s="94">
        <v>38322</v>
      </c>
      <c r="D145" s="4" t="s">
        <v>253</v>
      </c>
      <c r="E145" s="4" t="s">
        <v>251</v>
      </c>
      <c r="F145" s="4" t="s">
        <v>252</v>
      </c>
      <c r="G145" s="4" t="s">
        <v>112</v>
      </c>
      <c r="H145" s="6">
        <f>Tabla1[[#This Row],[Trenes Corridos (TC)]]*Tabla1[[#This Row],[Km. Línea (entre cabeceras) en Servicio]]</f>
        <v>220484.88</v>
      </c>
      <c r="K145" s="89">
        <f>+Tabla1[[#This Row],[TK Remolcados (1)]]+Tabla1[[#This Row],[TK Coche Motor (2)]]+Tabla1[[#This Row],[TK Eléctricos (3)]]</f>
        <v>220484.88</v>
      </c>
      <c r="L145" s="15">
        <f>Tabla1[[#This Row],[Trenes Kilómetro (TK) (1+2+3)]]/K133-1</f>
        <v>0.1327257191683282</v>
      </c>
      <c r="M145" s="6">
        <f>Tabla1[[#This Row],[TK Remolcados (1)]]</f>
        <v>220484.88</v>
      </c>
      <c r="N145" s="35">
        <f>Tabla1[[#This Row],[TK Remolcados (1)]]*Tabla1[[#This Row],[Form. Media Trenes Remolcados]]</f>
        <v>1322909.28</v>
      </c>
      <c r="O145" s="6"/>
      <c r="P145" s="6"/>
      <c r="Q145" s="89">
        <f>Tabla1[[#This Row],[CK Remolcados (5)]]+Tabla1[[#This Row],[CK Coche Motor (6)]]+Tabla1[[#This Row],[CK Eléctricos (7)]]</f>
        <v>1322909.28</v>
      </c>
      <c r="R145" s="34">
        <f>IFERROR(Tabla1[[#This Row],[Coches Kilómetro (CK) (5+6+7)]]/Q133-1,0)</f>
        <v>0.1327257191683282</v>
      </c>
      <c r="S145" s="36">
        <v>35.299999999999997</v>
      </c>
      <c r="T145" s="34">
        <f>Tabla1[[#This Row],[Velocidad Comercial Trenes Diésel]]/S133-1</f>
        <v>0</v>
      </c>
      <c r="U145" s="36"/>
      <c r="V145" s="34"/>
      <c r="W145" s="36">
        <v>6</v>
      </c>
      <c r="X145" s="6"/>
      <c r="Y145" s="6"/>
      <c r="Z145" s="35">
        <f>Tabla1[[#This Row],[Form. Media Trenes Remolcados]]*Tabla1[[#This Row],[Asientos Prom. x C. Remolcados]]*Tabla1[[#This Row],[Trenes Corridos (TC)]]</f>
        <v>2290752</v>
      </c>
      <c r="AC145" s="6">
        <v>96</v>
      </c>
      <c r="AF145" s="6">
        <f>+'[2]SM TAB'!$H149</f>
        <v>4485</v>
      </c>
      <c r="AG145" s="6">
        <f>+Tabla1[[#This Row],[Trenes Programados]]-Tabla1[[#This Row],[Trenes Corridos (TC)]]</f>
        <v>508</v>
      </c>
      <c r="AH145" s="89">
        <f>+'[2]SM TAB'!$J149</f>
        <v>3977</v>
      </c>
      <c r="AI145" s="15">
        <f>IFERROR(+Tabla1[[#This Row],[Trenes Corridos (TC)]]/AH133-1,0)</f>
        <v>0.1327257191683282</v>
      </c>
      <c r="AJ145" s="6">
        <f>+'[2]SM TAB'!$K149</f>
        <v>3178</v>
      </c>
      <c r="AK145" s="6">
        <f>+Tabla1[[#This Row],[Trenes Corridos (TC)]]-Tabla1[[#This Row],[Trenes Puntuales]]</f>
        <v>799</v>
      </c>
      <c r="AL145" s="92">
        <f>Tabla1[[#This Row],[Trenes Puntuales]]/Tabla1[[#This Row],[Trenes Programados]]</f>
        <v>0.7085841694537347</v>
      </c>
      <c r="AM145" s="92">
        <v>0.95</v>
      </c>
      <c r="AN145" s="92" t="str">
        <f>+IF(Tabla1[[#This Row],[Regularidad Absoluta]]&gt;=Tabla1[[#This Row],[RA 95%]],Tabla1[[#This Row],[Regularidad Absoluta]],"")</f>
        <v/>
      </c>
      <c r="AO145" s="92">
        <f>Tabla1[[#This Row],[Trenes Puntuales]]/Tabla1[[#This Row],[Trenes Corridos (TC)]]</f>
        <v>0.79909479507166203</v>
      </c>
      <c r="AP145" s="92">
        <f>Tabla1[[#This Row],[Trenes Corridos (TC)]]/Tabla1[[#This Row],[Trenes Programados]]</f>
        <v>0.88673355629877371</v>
      </c>
      <c r="AQ145" s="92">
        <f>IFERROR(Tabla1[[#This Row],[Regularidad Relativa]]/AO133-1,0)</f>
        <v>4.1595653173247538E-3</v>
      </c>
      <c r="AR145" s="7">
        <f>+'[3]DATOS SM#Bol por Estación'!$AE129</f>
        <v>2899339.0000000005</v>
      </c>
      <c r="AS145" s="15">
        <f>+Tabla1[[#This Row],[Pasajeros Pagos (PAX)]]/AR133-1</f>
        <v>0.13936422343074772</v>
      </c>
      <c r="AT145" s="6">
        <f>+Tabla1[[#This Row],[Pasajeros Pagos (PAX)]]/Tabla1[[#This Row],[Indice Dia Habil]]</f>
        <v>110661.7938931298</v>
      </c>
      <c r="AU145" s="15">
        <f>+Tabla1[[#This Row],[PAX Día Habil]]/AT133-1</f>
        <v>0.13936422343074795</v>
      </c>
      <c r="AV145" s="6">
        <f>+Tabla1[[#This Row],[Pasajeros Pagos (PAX)]]/Tabla1[[#This Row],[Trenes Corridos (TC)]]</f>
        <v>729.02665325622343</v>
      </c>
      <c r="AW145" s="6">
        <f>+Tabla1[[#This Row],[PAX x Tren]]/Tabla1[[#This Row],[Form. Media Trenes Remolcados]]</f>
        <v>121.50444220937057</v>
      </c>
      <c r="AX145" s="15">
        <f>+Tabla1[[#This Row],[PAX x Coche]]/AW133-1</f>
        <v>5.8606458298606778E-3</v>
      </c>
      <c r="AY145" s="6">
        <v>188</v>
      </c>
      <c r="AZ145" s="9">
        <f>+Tabla1[[#This Row],[PAX Kilómetro]]/Tabla1[[#This Row],[Coches Kilómetro (CK) (5+6+7)]]</f>
        <v>47.558556925384941</v>
      </c>
      <c r="BA145" s="15">
        <f>+Tabla1[[#This Row],[Ocupación Media (PaxKm/CocheKm)]]/AZ133-1</f>
        <v>5.8606458298604558E-3</v>
      </c>
      <c r="BB145" s="15">
        <f>+Tabla1[[#This Row],[Ocupación Media (PaxKm/CocheKm)]]/Tabla1[[#This Row],[Capacidad x Coche (4xm2)]]</f>
        <v>0.25297104747545179</v>
      </c>
      <c r="BC145" s="15">
        <f>+Tabla1[[#This Row],[% de Ocupación Media PAX]]/BB133-1</f>
        <v>5.8606458298604558E-3</v>
      </c>
      <c r="BD145" s="35">
        <f>+Tabla1[[#This Row],[Pasajeros Pagos (PAX)]]*Tabla1[[#This Row],[PAX Recorrido Medio]]</f>
        <v>62915656.300000004</v>
      </c>
      <c r="BE145" s="36">
        <v>21.7</v>
      </c>
      <c r="BF145" s="34">
        <f>+Tabla1[[#This Row],[PAX Recorrido Medio]]/BE133-1</f>
        <v>0</v>
      </c>
      <c r="BG145" s="35">
        <f>+Tabla1[[#This Row],[Pasajeros Pagos (PAX)]]*CN145</f>
        <v>2835690.5821165568</v>
      </c>
      <c r="BH145" s="123">
        <f t="shared" si="5"/>
        <v>0.19999977925997037</v>
      </c>
      <c r="BI145" s="89">
        <f t="shared" si="8"/>
        <v>3624172.7500000005</v>
      </c>
      <c r="BJ145" s="34">
        <f>+(Tabla1[[#This Row],[Variación % TC]]*0.2)-(Tabla1[[#This Row],[Vaciación % PAX Recorrido Medio]]*0.1)-(Tabla1[[#This Row],[Variación % Ocupación PAX]]*0.5)+(Tabla1[[#This Row],[Variación % RA]]*0.1)+(Tabla1[[#This Row],[Variación % Velocidad Comercial TE]]*0.1)</f>
        <v>2.4030777450467892E-2</v>
      </c>
      <c r="BK145" s="84">
        <v>1989133.75</v>
      </c>
      <c r="BL145" s="10">
        <f>+Tabla1[[#This Row],[Recaudación Vta. Boletos $]]/Tabla1[[#This Row],[Pasajeros Pagos (PAX)]]</f>
        <v>0.68606456506120872</v>
      </c>
      <c r="BM145" s="15">
        <f>+(Tabla1[[#This Row],[Tarifa Media $]]*44)/CQ145</f>
        <v>4.241074995226924E-2</v>
      </c>
      <c r="BN145" s="47">
        <f>+Tabla1[[#This Row],[Tarifa Media $]]/CP145</f>
        <v>0.2309281918143353</v>
      </c>
      <c r="BO145" s="80">
        <v>26.2</v>
      </c>
      <c r="BP145" s="74">
        <v>55.44</v>
      </c>
      <c r="BQ145" s="74">
        <f>+Tabla1[[#This Row],[Km. Línea (entre cabeceras) en Servicio]]</f>
        <v>55.44</v>
      </c>
      <c r="BR145" s="35">
        <v>20</v>
      </c>
      <c r="BS145" s="35">
        <v>800</v>
      </c>
      <c r="BT145" s="70">
        <f>+Tabla1[[#This Row],[Recaudación Vta. Boletos $]]/Tabla1[[#This Row],[Km. Línea (entre cabeceras) en Servicio]]</f>
        <v>35879.035894660898</v>
      </c>
      <c r="BU145" s="71">
        <f>+Tabla1[[#This Row],[Recaudación/Km. Línea (PESOS)]]/CP145</f>
        <v>12076.823822633174</v>
      </c>
      <c r="BV145" s="70">
        <f>+Tabla1[[#This Row],[Recaudación Vta. Boletos $]]/Tabla1[[#This Row],[Trenes Corridos (TC)]]</f>
        <v>500.15935378425951</v>
      </c>
      <c r="BW145" s="71">
        <f>+Tabla1[[#This Row],[Recaudación/Trenes Corridos (PESOS)]]/CP145</f>
        <v>168.35280682091607</v>
      </c>
      <c r="BX145" s="70">
        <f>+Tabla1[[#This Row],[Recaudación Vta. Boletos $]]/Tabla1[[#This Row],[Coches Kilómetro (CK) (5+6+7)]]</f>
        <v>1.5036055609194909</v>
      </c>
      <c r="BY145" s="71">
        <f>+Tabla1[[#This Row],[Recaudación/Coche Kilómetro (PESOS)]]/CP145</f>
        <v>0.50611113161651045</v>
      </c>
      <c r="BZ145" s="72">
        <f>+Tabla1[[#This Row],[Recaudación Vta. Boletos $]]/Tabla1[[#This Row],[PAX Kilómetro]]</f>
        <v>3.1615878574249252E-2</v>
      </c>
      <c r="CA145" s="73">
        <f>+Tabla1[[#This Row],[Recaudación/Pasajeros Kilómetro (PESOS)]]/CP145</f>
        <v>1.0641852157342641E-2</v>
      </c>
      <c r="CB145" s="70">
        <f>+Tabla1[[#This Row],[Recaudación Vta. Boletos $]]/Tabla1[[#This Row],[Personal]]</f>
        <v>2486.4171875000002</v>
      </c>
      <c r="CC145" s="71">
        <f>+Tabla1[[#This Row],[Recaudación/Personal (PESOS)]]/CP145</f>
        <v>836.92389090847905</v>
      </c>
      <c r="CD145" s="35">
        <f>+Tabla1[[#This Row],[Pasajeros Pagos (PAX)]]/Tabla1[[#This Row],[Personal]]</f>
        <v>3624.1737500000004</v>
      </c>
      <c r="CE145" s="74">
        <f>+Tabla1[[#This Row],[Trenes Corridos (TC)]]/Tabla1[[#This Row],[Personal]]</f>
        <v>4.9712500000000004</v>
      </c>
      <c r="CF145" s="35">
        <f>+Tabla1[[#This Row],[Pasajeros Pagos (PAX)]]/Tabla1[[#This Row],[Km. Línea (entre cabeceras) en Servicio]]</f>
        <v>52296.87950937952</v>
      </c>
      <c r="CG145" s="35">
        <f>+Tabla1[[#This Row],[Pasajeros Pagos (PAX)]]/Tabla1[[#This Row],[Cantidad de Estaciones en Servicio]]</f>
        <v>144966.95000000001</v>
      </c>
      <c r="CH145" s="35">
        <f>+Tabla1[[#This Row],[PAX Kilómetro]]/Tabla1[[#This Row],[Km. Línea (entre cabeceras) en Servicio]]</f>
        <v>1134842.2853535356</v>
      </c>
      <c r="CI145" s="35">
        <f>+Tabla1[[#This Row],[Coches Kilómetro (CK) (5+6+7)]]/Tabla1[[#This Row],[Km. Línea (entre cabeceras) en Servicio]]</f>
        <v>23862</v>
      </c>
      <c r="CJ145" s="35">
        <f>+[1]!SMar_InfraMR[[#This Row],[Total Coches Remolcados]]</f>
        <v>146</v>
      </c>
      <c r="CK145" s="35">
        <f>+Tabla1[[#This Row],[Pasajeros Pagos (PAX)]]/Tabla1[[#This Row],[Coches en Servicio]]</f>
        <v>19858.486301369867</v>
      </c>
      <c r="CM145" s="12">
        <f>+Tabla1[[#This Row],[PAX x Tren]]</f>
        <v>729.02665325622343</v>
      </c>
      <c r="CN145" s="11">
        <v>0.97804726598599068</v>
      </c>
      <c r="CP145" s="10">
        <v>2.9708999999999999</v>
      </c>
      <c r="CQ145" s="33">
        <v>711.77333333333331</v>
      </c>
      <c r="CR145" s="10"/>
      <c r="CX145" s="28"/>
      <c r="DF145" s="46">
        <f>+Tabla1[[#This Row],[Trenes Kilómetro (TK) (1+2+3)]]/Tabla1[[#This Row],[Trenes Corridos (TC)]]</f>
        <v>55.44</v>
      </c>
      <c r="EA145" s="2">
        <v>2004</v>
      </c>
      <c r="EB145" s="2" t="s">
        <v>7</v>
      </c>
    </row>
    <row r="146" spans="1:132" x14ac:dyDescent="0.2">
      <c r="A146" s="91" t="s">
        <v>212</v>
      </c>
      <c r="B146" s="2" t="s">
        <v>8</v>
      </c>
      <c r="C146" s="94">
        <v>38353</v>
      </c>
      <c r="D146" s="4" t="s">
        <v>254</v>
      </c>
      <c r="E146" s="4" t="s">
        <v>251</v>
      </c>
      <c r="F146" s="4" t="s">
        <v>252</v>
      </c>
      <c r="G146" s="4" t="s">
        <v>112</v>
      </c>
      <c r="H146" s="6">
        <f>Tabla1[[#This Row],[Trenes Corridos (TC)]]*Tabla1[[#This Row],[Km. Línea (entre cabeceras) en Servicio]]</f>
        <v>197089.19999999998</v>
      </c>
      <c r="K146" s="89">
        <f>+Tabla1[[#This Row],[TK Remolcados (1)]]+Tabla1[[#This Row],[TK Coche Motor (2)]]+Tabla1[[#This Row],[TK Eléctricos (3)]]</f>
        <v>197089.19999999998</v>
      </c>
      <c r="L146" s="15">
        <f>Tabla1[[#This Row],[Trenes Kilómetro (TK) (1+2+3)]]/K134-1</f>
        <v>7.8252957233848841E-2</v>
      </c>
      <c r="M146" s="6">
        <f>Tabla1[[#This Row],[TK Remolcados (1)]]</f>
        <v>197089.19999999998</v>
      </c>
      <c r="N146" s="35">
        <f>Tabla1[[#This Row],[TK Remolcados (1)]]*Tabla1[[#This Row],[Form. Media Trenes Remolcados]]</f>
        <v>1182535.2</v>
      </c>
      <c r="O146" s="6"/>
      <c r="P146" s="6"/>
      <c r="Q146" s="89">
        <f>Tabla1[[#This Row],[CK Remolcados (5)]]+Tabla1[[#This Row],[CK Coche Motor (6)]]+Tabla1[[#This Row],[CK Eléctricos (7)]]</f>
        <v>1182535.2</v>
      </c>
      <c r="R146" s="34">
        <f>IFERROR(Tabla1[[#This Row],[Coches Kilómetro (CK) (5+6+7)]]/Q134-1,0)</f>
        <v>7.8252957233848841E-2</v>
      </c>
      <c r="S146" s="36">
        <v>35.299999999999997</v>
      </c>
      <c r="T146" s="34">
        <f>Tabla1[[#This Row],[Velocidad Comercial Trenes Diésel]]/S134-1</f>
        <v>0</v>
      </c>
      <c r="U146" s="36"/>
      <c r="V146" s="34"/>
      <c r="W146" s="36">
        <v>6</v>
      </c>
      <c r="X146" s="6"/>
      <c r="Y146" s="6"/>
      <c r="Z146" s="35">
        <f>Tabla1[[#This Row],[Form. Media Trenes Remolcados]]*Tabla1[[#This Row],[Asientos Prom. x C. Remolcados]]*Tabla1[[#This Row],[Trenes Corridos (TC)]]</f>
        <v>2047680</v>
      </c>
      <c r="AC146" s="6">
        <v>96</v>
      </c>
      <c r="AF146" s="6">
        <f>+'[2]SM TAB'!$H150</f>
        <v>3840</v>
      </c>
      <c r="AG146" s="6">
        <f>+Tabla1[[#This Row],[Trenes Programados]]-Tabla1[[#This Row],[Trenes Corridos (TC)]]</f>
        <v>285</v>
      </c>
      <c r="AH146" s="89">
        <f>+'[2]SM TAB'!$J150</f>
        <v>3555</v>
      </c>
      <c r="AI146" s="15">
        <f>IFERROR(+Tabla1[[#This Row],[Trenes Corridos (TC)]]/AH134-1,0)</f>
        <v>7.8252957233849063E-2</v>
      </c>
      <c r="AJ146" s="6">
        <f>+'[2]SM TAB'!$K150</f>
        <v>2997</v>
      </c>
      <c r="AK146" s="6">
        <f>+Tabla1[[#This Row],[Trenes Corridos (TC)]]-Tabla1[[#This Row],[Trenes Puntuales]]</f>
        <v>558</v>
      </c>
      <c r="AL146" s="92">
        <f>Tabla1[[#This Row],[Trenes Puntuales]]/Tabla1[[#This Row],[Trenes Programados]]</f>
        <v>0.78046875000000004</v>
      </c>
      <c r="AM146" s="92">
        <v>0.95</v>
      </c>
      <c r="AN146" s="92" t="str">
        <f>+IF(Tabla1[[#This Row],[Regularidad Absoluta]]&gt;=Tabla1[[#This Row],[RA 95%]],Tabla1[[#This Row],[Regularidad Absoluta]],"")</f>
        <v/>
      </c>
      <c r="AO146" s="92">
        <f>Tabla1[[#This Row],[Trenes Puntuales]]/Tabla1[[#This Row],[Trenes Corridos (TC)]]</f>
        <v>0.84303797468354436</v>
      </c>
      <c r="AP146" s="92">
        <f>Tabla1[[#This Row],[Trenes Corridos (TC)]]/Tabla1[[#This Row],[Trenes Programados]]</f>
        <v>0.92578125</v>
      </c>
      <c r="AQ146" s="92">
        <f>IFERROR(Tabla1[[#This Row],[Regularidad Relativa]]/AO134-1,0)</f>
        <v>0.11986148369526428</v>
      </c>
      <c r="AR146" s="7">
        <f>+'[3]DATOS SM#Bol por Estación'!$AE130</f>
        <v>2278554</v>
      </c>
      <c r="AS146" s="15">
        <f>+Tabla1[[#This Row],[Pasajeros Pagos (PAX)]]/AR134-1</f>
        <v>8.7650016203608683E-3</v>
      </c>
      <c r="AT146" s="6">
        <f>+Tabla1[[#This Row],[Pasajeros Pagos (PAX)]]/Tabla1[[#This Row],[Indice Dia Habil]]</f>
        <v>87636.692307692312</v>
      </c>
      <c r="AU146" s="15">
        <f>+Tabla1[[#This Row],[PAX Día Habil]]/AT134-1</f>
        <v>8.7650016203610903E-3</v>
      </c>
      <c r="AV146" s="6">
        <f>+Tabla1[[#This Row],[Pasajeros Pagos (PAX)]]/Tabla1[[#This Row],[Trenes Corridos (TC)]]</f>
        <v>640.94345991561181</v>
      </c>
      <c r="AW146" s="6">
        <f>+Tabla1[[#This Row],[PAX x Tren]]/Tabla1[[#This Row],[Form. Media Trenes Remolcados]]</f>
        <v>106.8239099859353</v>
      </c>
      <c r="AX146" s="15">
        <f>+Tabla1[[#This Row],[PAX x Coche]]/AW134-1</f>
        <v>-6.4444947864323532E-2</v>
      </c>
      <c r="AY146" s="6">
        <v>188</v>
      </c>
      <c r="AZ146" s="9">
        <f>+Tabla1[[#This Row],[PAX Kilómetro]]/Tabla1[[#This Row],[Coches Kilómetro (CK) (5+6+7)]]</f>
        <v>44.047521325369424</v>
      </c>
      <c r="BA146" s="15">
        <f>+Tabla1[[#This Row],[Ocupación Media (PaxKm/CocheKm)]]/AZ134-1</f>
        <v>-1.8954656338460385E-2</v>
      </c>
      <c r="BB146" s="15">
        <f>+Tabla1[[#This Row],[Ocupación Media (PaxKm/CocheKm)]]/Tabla1[[#This Row],[Capacidad x Coche (4xm2)]]</f>
        <v>0.23429532619877352</v>
      </c>
      <c r="BC146" s="15">
        <f>+Tabla1[[#This Row],[% de Ocupación Media PAX]]/BB134-1</f>
        <v>-1.8954656338460496E-2</v>
      </c>
      <c r="BD146" s="35">
        <f>+Tabla1[[#This Row],[Pasajeros Pagos (PAX)]]*Tabla1[[#This Row],[PAX Recorrido Medio]]</f>
        <v>52087744.439999998</v>
      </c>
      <c r="BE146" s="36">
        <v>22.86</v>
      </c>
      <c r="BF146" s="34">
        <f>+Tabla1[[#This Row],[PAX Recorrido Medio]]/BE134-1</f>
        <v>4.8623853211009038E-2</v>
      </c>
      <c r="BG146" s="35">
        <f>+Tabla1[[#This Row],[Pasajeros Pagos (PAX)]]*CN146</f>
        <v>2503641.2348636175</v>
      </c>
      <c r="BH146" s="123">
        <f t="shared" si="5"/>
        <v>0.19999971912001002</v>
      </c>
      <c r="BI146" s="89">
        <f t="shared" si="8"/>
        <v>2848191.5</v>
      </c>
      <c r="BJ146" s="34">
        <f>+(Tabla1[[#This Row],[Variación % TC]]*0.2)-(Tabla1[[#This Row],[Vaciación % PAX Recorrido Medio]]*0.1)-(Tabla1[[#This Row],[Variación % Ocupación PAX]]*0.5)+(Tabla1[[#This Row],[Variación % RA]]*0.1)+(Tabla1[[#This Row],[Variación % Velocidad Comercial TE]]*0.1)</f>
        <v>3.2251682664425588E-2</v>
      </c>
      <c r="BK146" s="84"/>
      <c r="BL146" s="10"/>
      <c r="BN146" s="47"/>
      <c r="BO146" s="80">
        <v>26</v>
      </c>
      <c r="BP146" s="74">
        <v>55.44</v>
      </c>
      <c r="BQ146" s="74">
        <f>+Tabla1[[#This Row],[Km. Línea (entre cabeceras) en Servicio]]</f>
        <v>55.44</v>
      </c>
      <c r="BR146" s="35">
        <v>20</v>
      </c>
      <c r="BS146" s="35">
        <v>784</v>
      </c>
      <c r="BT146" s="70">
        <f>+Tabla1[[#This Row],[Recaudación Vta. Boletos $]]/Tabla1[[#This Row],[Km. Línea (entre cabeceras) en Servicio]]</f>
        <v>0</v>
      </c>
      <c r="BU146" s="71">
        <f>+Tabla1[[#This Row],[Recaudación/Km. Línea (PESOS)]]/CP146</f>
        <v>0</v>
      </c>
      <c r="BV146" s="70">
        <f>+Tabla1[[#This Row],[Recaudación Vta. Boletos $]]/Tabla1[[#This Row],[Trenes Corridos (TC)]]</f>
        <v>0</v>
      </c>
      <c r="BW146" s="71">
        <f>+Tabla1[[#This Row],[Recaudación/Trenes Corridos (PESOS)]]/CP146</f>
        <v>0</v>
      </c>
      <c r="BX146" s="70">
        <f>+Tabla1[[#This Row],[Recaudación Vta. Boletos $]]/Tabla1[[#This Row],[Coches Kilómetro (CK) (5+6+7)]]</f>
        <v>0</v>
      </c>
      <c r="BY146" s="71">
        <f>+Tabla1[[#This Row],[Recaudación/Coche Kilómetro (PESOS)]]/CP146</f>
        <v>0</v>
      </c>
      <c r="BZ146" s="72">
        <f>+Tabla1[[#This Row],[Recaudación Vta. Boletos $]]/Tabla1[[#This Row],[PAX Kilómetro]]</f>
        <v>0</v>
      </c>
      <c r="CA146" s="73">
        <f>+Tabla1[[#This Row],[Recaudación/Pasajeros Kilómetro (PESOS)]]/CP146</f>
        <v>0</v>
      </c>
      <c r="CB146" s="70">
        <f>+Tabla1[[#This Row],[Recaudación Vta. Boletos $]]/Tabla1[[#This Row],[Personal]]</f>
        <v>0</v>
      </c>
      <c r="CC146" s="71">
        <f>+Tabla1[[#This Row],[Recaudación/Personal (PESOS)]]/CP146</f>
        <v>0</v>
      </c>
      <c r="CD146" s="35">
        <f>+Tabla1[[#This Row],[Pasajeros Pagos (PAX)]]/Tabla1[[#This Row],[Personal]]</f>
        <v>2906.3188775510203</v>
      </c>
      <c r="CE146" s="74">
        <f>+Tabla1[[#This Row],[Trenes Corridos (TC)]]/Tabla1[[#This Row],[Personal]]</f>
        <v>4.5344387755102042</v>
      </c>
      <c r="CF146" s="35">
        <f>+Tabla1[[#This Row],[Pasajeros Pagos (PAX)]]/Tabla1[[#This Row],[Km. Línea (entre cabeceras) en Servicio]]</f>
        <v>41099.458874458876</v>
      </c>
      <c r="CG146" s="35">
        <f>+Tabla1[[#This Row],[Pasajeros Pagos (PAX)]]/Tabla1[[#This Row],[Cantidad de Estaciones en Servicio]]</f>
        <v>113927.7</v>
      </c>
      <c r="CH146" s="35">
        <f>+Tabla1[[#This Row],[PAX Kilómetro]]/Tabla1[[#This Row],[Km. Línea (entre cabeceras) en Servicio]]</f>
        <v>939533.62987012987</v>
      </c>
      <c r="CI146" s="35">
        <f>+Tabla1[[#This Row],[Coches Kilómetro (CK) (5+6+7)]]/Tabla1[[#This Row],[Km. Línea (entre cabeceras) en Servicio]]</f>
        <v>21330</v>
      </c>
      <c r="CJ146" s="35">
        <f>+[1]!SMar_InfraMR[[#This Row],[Total Coches Remolcados]]</f>
        <v>146</v>
      </c>
      <c r="CK146" s="35">
        <f>+Tabla1[[#This Row],[Pasajeros Pagos (PAX)]]/Tabla1[[#This Row],[Coches en Servicio]]</f>
        <v>15606.534246575342</v>
      </c>
      <c r="CL146" s="2" t="s">
        <v>262</v>
      </c>
      <c r="CM146" s="12">
        <f>+Tabla1[[#This Row],[PAX x Tren]]</f>
        <v>640.94345991561181</v>
      </c>
      <c r="CN146" s="11">
        <v>1.0987851219956242</v>
      </c>
      <c r="CP146" s="10">
        <v>2.9460000000000002</v>
      </c>
      <c r="CQ146" s="33">
        <v>726.29666666666662</v>
      </c>
      <c r="CR146" s="10"/>
      <c r="CX146" s="28"/>
      <c r="DF146" s="46">
        <f>+Tabla1[[#This Row],[Trenes Kilómetro (TK) (1+2+3)]]/Tabla1[[#This Row],[Trenes Corridos (TC)]]</f>
        <v>55.44</v>
      </c>
      <c r="EA146" s="2">
        <v>2005</v>
      </c>
      <c r="EB146" s="2" t="s">
        <v>8</v>
      </c>
    </row>
    <row r="147" spans="1:132" x14ac:dyDescent="0.2">
      <c r="A147" s="91" t="s">
        <v>212</v>
      </c>
      <c r="B147" s="2" t="s">
        <v>9</v>
      </c>
      <c r="C147" s="94">
        <v>38384</v>
      </c>
      <c r="D147" s="4" t="s">
        <v>254</v>
      </c>
      <c r="E147" s="4" t="s">
        <v>251</v>
      </c>
      <c r="F147" s="4" t="s">
        <v>252</v>
      </c>
      <c r="G147" s="4" t="s">
        <v>112</v>
      </c>
      <c r="H147" s="6">
        <f>Tabla1[[#This Row],[Trenes Corridos (TC)]]*Tabla1[[#This Row],[Km. Línea (entre cabeceras) en Servicio]]</f>
        <v>195148.79999999999</v>
      </c>
      <c r="K147" s="89">
        <f>+Tabla1[[#This Row],[TK Remolcados (1)]]+Tabla1[[#This Row],[TK Coche Motor (2)]]+Tabla1[[#This Row],[TK Eléctricos (3)]]</f>
        <v>195148.79999999999</v>
      </c>
      <c r="L147" s="15">
        <f>Tabla1[[#This Row],[Trenes Kilómetro (TK) (1+2+3)]]/K135-1</f>
        <v>0.25624553890078494</v>
      </c>
      <c r="M147" s="6">
        <f>Tabla1[[#This Row],[TK Remolcados (1)]]</f>
        <v>195148.79999999999</v>
      </c>
      <c r="N147" s="35">
        <f>Tabla1[[#This Row],[TK Remolcados (1)]]*Tabla1[[#This Row],[Form. Media Trenes Remolcados]]</f>
        <v>1170892.7999999998</v>
      </c>
      <c r="O147" s="6"/>
      <c r="P147" s="6"/>
      <c r="Q147" s="89">
        <f>Tabla1[[#This Row],[CK Remolcados (5)]]+Tabla1[[#This Row],[CK Coche Motor (6)]]+Tabla1[[#This Row],[CK Eléctricos (7)]]</f>
        <v>1170892.7999999998</v>
      </c>
      <c r="R147" s="34">
        <f>IFERROR(Tabla1[[#This Row],[Coches Kilómetro (CK) (5+6+7)]]/Q135-1,0)</f>
        <v>0.25624553890078494</v>
      </c>
      <c r="S147" s="36">
        <v>35.299999999999997</v>
      </c>
      <c r="T147" s="34">
        <f>Tabla1[[#This Row],[Velocidad Comercial Trenes Diésel]]/S135-1</f>
        <v>0</v>
      </c>
      <c r="U147" s="36"/>
      <c r="V147" s="34"/>
      <c r="W147" s="36">
        <v>6</v>
      </c>
      <c r="X147" s="6"/>
      <c r="Y147" s="6"/>
      <c r="Z147" s="35">
        <f>Tabla1[[#This Row],[Form. Media Trenes Remolcados]]*Tabla1[[#This Row],[Asientos Prom. x C. Remolcados]]*Tabla1[[#This Row],[Trenes Corridos (TC)]]</f>
        <v>2027520</v>
      </c>
      <c r="AC147" s="6">
        <v>96</v>
      </c>
      <c r="AF147" s="6">
        <f>+'[2]SM TAB'!$H151</f>
        <v>3672</v>
      </c>
      <c r="AG147" s="6">
        <f>+Tabla1[[#This Row],[Trenes Programados]]-Tabla1[[#This Row],[Trenes Corridos (TC)]]</f>
        <v>152</v>
      </c>
      <c r="AH147" s="89">
        <f>+'[2]SM TAB'!$J151</f>
        <v>3520</v>
      </c>
      <c r="AI147" s="15">
        <f>IFERROR(+Tabla1[[#This Row],[Trenes Corridos (TC)]]/AH135-1,0)</f>
        <v>0.25624553890078516</v>
      </c>
      <c r="AJ147" s="6">
        <f>+'[2]SM TAB'!$K151</f>
        <v>2960</v>
      </c>
      <c r="AK147" s="6">
        <f>+Tabla1[[#This Row],[Trenes Corridos (TC)]]-Tabla1[[#This Row],[Trenes Puntuales]]</f>
        <v>560</v>
      </c>
      <c r="AL147" s="92">
        <f>Tabla1[[#This Row],[Trenes Puntuales]]/Tabla1[[#This Row],[Trenes Programados]]</f>
        <v>0.8061002178649237</v>
      </c>
      <c r="AM147" s="92">
        <v>0.95</v>
      </c>
      <c r="AN147" s="92" t="str">
        <f>+IF(Tabla1[[#This Row],[Regularidad Absoluta]]&gt;=Tabla1[[#This Row],[RA 95%]],Tabla1[[#This Row],[Regularidad Absoluta]],"")</f>
        <v/>
      </c>
      <c r="AO147" s="92">
        <f>Tabla1[[#This Row],[Trenes Puntuales]]/Tabla1[[#This Row],[Trenes Corridos (TC)]]</f>
        <v>0.84090909090909094</v>
      </c>
      <c r="AP147" s="92">
        <f>Tabla1[[#This Row],[Trenes Corridos (TC)]]/Tabla1[[#This Row],[Trenes Programados]]</f>
        <v>0.95860566448801743</v>
      </c>
      <c r="AQ147" s="92">
        <f>IFERROR(Tabla1[[#This Row],[Regularidad Relativa]]/AO135-1,0)</f>
        <v>0.17634911269459463</v>
      </c>
      <c r="AR147" s="7">
        <f>+'[3]DATOS SM#Bol por Estación'!$AE131</f>
        <v>2373176</v>
      </c>
      <c r="AS147" s="15">
        <f>+Tabla1[[#This Row],[Pasajeros Pagos (PAX)]]/AR135-1</f>
        <v>0.10618288466253434</v>
      </c>
      <c r="AT147" s="6">
        <f>+Tabla1[[#This Row],[Pasajeros Pagos (PAX)]]/Tabla1[[#This Row],[Indice Dia Habil]]</f>
        <v>95692.580645161288</v>
      </c>
      <c r="AU147" s="15">
        <f>+Tabla1[[#This Row],[PAX Día Habil]]/AT135-1</f>
        <v>0.10618288466253434</v>
      </c>
      <c r="AV147" s="6">
        <f>+Tabla1[[#This Row],[Pasajeros Pagos (PAX)]]/Tabla1[[#This Row],[Trenes Corridos (TC)]]</f>
        <v>674.19772727272732</v>
      </c>
      <c r="AW147" s="6">
        <f>+Tabla1[[#This Row],[PAX x Tren]]/Tabla1[[#This Row],[Form. Media Trenes Remolcados]]</f>
        <v>112.36628787878789</v>
      </c>
      <c r="AX147" s="15">
        <f>+Tabla1[[#This Row],[PAX x Coche]]/AW135-1</f>
        <v>-0.11945328328851657</v>
      </c>
      <c r="AY147" s="6">
        <v>188</v>
      </c>
      <c r="AZ147" s="9">
        <f>+Tabla1[[#This Row],[PAX Kilómetro]]/Tabla1[[#This Row],[Coches Kilómetro (CK) (5+6+7)]]</f>
        <v>46.393656737832885</v>
      </c>
      <c r="BA147" s="15">
        <f>+Tabla1[[#This Row],[Ocupación Media (PaxKm/CocheKm)]]/AZ135-1</f>
        <v>-5.8144189461408313E-2</v>
      </c>
      <c r="BB147" s="15">
        <f>+Tabla1[[#This Row],[Ocupación Media (PaxKm/CocheKm)]]/Tabla1[[#This Row],[Capacidad x Coche (4xm2)]]</f>
        <v>0.24677476988208982</v>
      </c>
      <c r="BC147" s="15">
        <f>+Tabla1[[#This Row],[% de Ocupación Media PAX]]/BB135-1</f>
        <v>-5.8144189461408424E-2</v>
      </c>
      <c r="BD147" s="35">
        <f>+Tabla1[[#This Row],[Pasajeros Pagos (PAX)]]*Tabla1[[#This Row],[PAX Recorrido Medio]]</f>
        <v>54321998.640000001</v>
      </c>
      <c r="BE147" s="36">
        <v>22.89</v>
      </c>
      <c r="BF147" s="34">
        <f>+Tabla1[[#This Row],[PAX Recorrido Medio]]/BE135-1</f>
        <v>6.9626168224299123E-2</v>
      </c>
      <c r="BG147" s="35">
        <f>+Tabla1[[#This Row],[Pasajeros Pagos (PAX)]]*CN147</f>
        <v>2647549.225761083</v>
      </c>
      <c r="BH147" s="123">
        <f t="shared" si="5"/>
        <v>0.19999973031911</v>
      </c>
      <c r="BI147" s="89">
        <f t="shared" si="8"/>
        <v>2966469</v>
      </c>
      <c r="BJ147" s="34">
        <f>+(Tabla1[[#This Row],[Variación % TC]]*0.2)-(Tabla1[[#This Row],[Vaciación % PAX Recorrido Medio]]*0.1)-(Tabla1[[#This Row],[Variación % Ocupación PAX]]*0.5)+(Tabla1[[#This Row],[Variación % RA]]*0.1)+(Tabla1[[#This Row],[Variación % Velocidad Comercial TE]]*0.1)</f>
        <v>9.0993496957890802E-2</v>
      </c>
      <c r="BK147" s="84"/>
      <c r="BL147" s="10"/>
      <c r="BN147" s="47"/>
      <c r="BO147" s="80">
        <v>24.8</v>
      </c>
      <c r="BP147" s="74">
        <v>55.44</v>
      </c>
      <c r="BQ147" s="74">
        <f>+Tabla1[[#This Row],[Km. Línea (entre cabeceras) en Servicio]]</f>
        <v>55.44</v>
      </c>
      <c r="BR147" s="35">
        <v>20</v>
      </c>
      <c r="BS147" s="35">
        <v>784</v>
      </c>
      <c r="BT147" s="70">
        <f>+Tabla1[[#This Row],[Recaudación Vta. Boletos $]]/Tabla1[[#This Row],[Km. Línea (entre cabeceras) en Servicio]]</f>
        <v>0</v>
      </c>
      <c r="BU147" s="71">
        <f>+Tabla1[[#This Row],[Recaudación/Km. Línea (PESOS)]]/CP147</f>
        <v>0</v>
      </c>
      <c r="BV147" s="70">
        <f>+Tabla1[[#This Row],[Recaudación Vta. Boletos $]]/Tabla1[[#This Row],[Trenes Corridos (TC)]]</f>
        <v>0</v>
      </c>
      <c r="BW147" s="71">
        <f>+Tabla1[[#This Row],[Recaudación/Trenes Corridos (PESOS)]]/CP147</f>
        <v>0</v>
      </c>
      <c r="BX147" s="70">
        <f>+Tabla1[[#This Row],[Recaudación Vta. Boletos $]]/Tabla1[[#This Row],[Coches Kilómetro (CK) (5+6+7)]]</f>
        <v>0</v>
      </c>
      <c r="BY147" s="71">
        <f>+Tabla1[[#This Row],[Recaudación/Coche Kilómetro (PESOS)]]/CP147</f>
        <v>0</v>
      </c>
      <c r="BZ147" s="72">
        <f>+Tabla1[[#This Row],[Recaudación Vta. Boletos $]]/Tabla1[[#This Row],[PAX Kilómetro]]</f>
        <v>0</v>
      </c>
      <c r="CA147" s="73">
        <f>+Tabla1[[#This Row],[Recaudación/Pasajeros Kilómetro (PESOS)]]/CP147</f>
        <v>0</v>
      </c>
      <c r="CB147" s="70">
        <f>+Tabla1[[#This Row],[Recaudación Vta. Boletos $]]/Tabla1[[#This Row],[Personal]]</f>
        <v>0</v>
      </c>
      <c r="CC147" s="71">
        <f>+Tabla1[[#This Row],[Recaudación/Personal (PESOS)]]/CP147</f>
        <v>0</v>
      </c>
      <c r="CD147" s="35">
        <f>+Tabla1[[#This Row],[Pasajeros Pagos (PAX)]]/Tabla1[[#This Row],[Personal]]</f>
        <v>3027.0102040816328</v>
      </c>
      <c r="CE147" s="74">
        <f>+Tabla1[[#This Row],[Trenes Corridos (TC)]]/Tabla1[[#This Row],[Personal]]</f>
        <v>4.4897959183673466</v>
      </c>
      <c r="CF147" s="35">
        <f>+Tabla1[[#This Row],[Pasajeros Pagos (PAX)]]/Tabla1[[#This Row],[Km. Línea (entre cabeceras) en Servicio]]</f>
        <v>42806.204906204905</v>
      </c>
      <c r="CG147" s="35">
        <f>+Tabla1[[#This Row],[Pasajeros Pagos (PAX)]]/Tabla1[[#This Row],[Cantidad de Estaciones en Servicio]]</f>
        <v>118658.8</v>
      </c>
      <c r="CH147" s="35">
        <f>+Tabla1[[#This Row],[PAX Kilómetro]]/Tabla1[[#This Row],[Km. Línea (entre cabeceras) en Servicio]]</f>
        <v>979834.03030303039</v>
      </c>
      <c r="CI147" s="35">
        <f>+Tabla1[[#This Row],[Coches Kilómetro (CK) (5+6+7)]]/Tabla1[[#This Row],[Km. Línea (entre cabeceras) en Servicio]]</f>
        <v>21119.999999999996</v>
      </c>
      <c r="CJ147" s="35">
        <f>+[1]!SMar_InfraMR[[#This Row],[Total Coches Remolcados]]</f>
        <v>146</v>
      </c>
      <c r="CK147" s="35">
        <f>+Tabla1[[#This Row],[Pasajeros Pagos (PAX)]]/Tabla1[[#This Row],[Coches en Servicio]]</f>
        <v>16254.630136986301</v>
      </c>
      <c r="CM147" s="12">
        <f>+Tabla1[[#This Row],[PAX x Tren]]</f>
        <v>674.19772727272732</v>
      </c>
      <c r="CN147" s="11">
        <v>1.1156143605704267</v>
      </c>
      <c r="CP147" s="10">
        <v>2.9152999999999998</v>
      </c>
      <c r="CQ147" s="68">
        <v>740.82</v>
      </c>
      <c r="CR147" s="10"/>
      <c r="CX147" s="32"/>
      <c r="DF147" s="46">
        <f>+Tabla1[[#This Row],[Trenes Kilómetro (TK) (1+2+3)]]/Tabla1[[#This Row],[Trenes Corridos (TC)]]</f>
        <v>55.44</v>
      </c>
      <c r="EA147" s="2">
        <v>2005</v>
      </c>
      <c r="EB147" s="2" t="s">
        <v>9</v>
      </c>
    </row>
    <row r="148" spans="1:132" x14ac:dyDescent="0.2">
      <c r="A148" s="91" t="s">
        <v>212</v>
      </c>
      <c r="B148" s="2" t="s">
        <v>10</v>
      </c>
      <c r="C148" s="94">
        <v>38412</v>
      </c>
      <c r="D148" s="4" t="s">
        <v>254</v>
      </c>
      <c r="E148" s="4" t="s">
        <v>251</v>
      </c>
      <c r="F148" s="4" t="s">
        <v>252</v>
      </c>
      <c r="G148" s="4" t="s">
        <v>112</v>
      </c>
      <c r="H148" s="6">
        <f>Tabla1[[#This Row],[Trenes Corridos (TC)]]*Tabla1[[#This Row],[Km. Línea (entre cabeceras) en Servicio]]</f>
        <v>222314.4</v>
      </c>
      <c r="K148" s="89">
        <f>+Tabla1[[#This Row],[TK Remolcados (1)]]+Tabla1[[#This Row],[TK Coche Motor (2)]]+Tabla1[[#This Row],[TK Eléctricos (3)]]</f>
        <v>222314.4</v>
      </c>
      <c r="L148" s="15">
        <f>Tabla1[[#This Row],[Trenes Kilómetro (TK) (1+2+3)]]/K136-1</f>
        <v>0.17560832600410436</v>
      </c>
      <c r="M148" s="6">
        <f>Tabla1[[#This Row],[TK Remolcados (1)]]</f>
        <v>222314.4</v>
      </c>
      <c r="N148" s="35">
        <f>Tabla1[[#This Row],[TK Remolcados (1)]]*Tabla1[[#This Row],[Form. Media Trenes Remolcados]]</f>
        <v>1333886.3999999999</v>
      </c>
      <c r="O148" s="6"/>
      <c r="P148" s="6"/>
      <c r="Q148" s="89">
        <f>Tabla1[[#This Row],[CK Remolcados (5)]]+Tabla1[[#This Row],[CK Coche Motor (6)]]+Tabla1[[#This Row],[CK Eléctricos (7)]]</f>
        <v>1333886.3999999999</v>
      </c>
      <c r="R148" s="34">
        <f>IFERROR(Tabla1[[#This Row],[Coches Kilómetro (CK) (5+6+7)]]/Q136-1,0)</f>
        <v>0.17560832600410414</v>
      </c>
      <c r="S148" s="36">
        <v>35.299999999999997</v>
      </c>
      <c r="T148" s="34">
        <f>Tabla1[[#This Row],[Velocidad Comercial Trenes Diésel]]/S136-1</f>
        <v>0</v>
      </c>
      <c r="U148" s="36"/>
      <c r="V148" s="34"/>
      <c r="W148" s="36">
        <v>6</v>
      </c>
      <c r="X148" s="6"/>
      <c r="Y148" s="6"/>
      <c r="Z148" s="35">
        <f>Tabla1[[#This Row],[Form. Media Trenes Remolcados]]*Tabla1[[#This Row],[Asientos Prom. x C. Remolcados]]*Tabla1[[#This Row],[Trenes Corridos (TC)]]</f>
        <v>2309760</v>
      </c>
      <c r="AC148" s="6">
        <v>96</v>
      </c>
      <c r="AF148" s="6">
        <f>+'[2]SM TAB'!$H152</f>
        <v>4131</v>
      </c>
      <c r="AG148" s="6">
        <f>+Tabla1[[#This Row],[Trenes Programados]]-Tabla1[[#This Row],[Trenes Corridos (TC)]]</f>
        <v>121</v>
      </c>
      <c r="AH148" s="89">
        <f>+'[2]SM TAB'!$J152</f>
        <v>4010</v>
      </c>
      <c r="AI148" s="15">
        <f>IFERROR(+Tabla1[[#This Row],[Trenes Corridos (TC)]]/AH136-1,0)</f>
        <v>0.17560832600410436</v>
      </c>
      <c r="AJ148" s="6">
        <f>+'[2]SM TAB'!$K152</f>
        <v>3435</v>
      </c>
      <c r="AK148" s="6">
        <f>+Tabla1[[#This Row],[Trenes Corridos (TC)]]-Tabla1[[#This Row],[Trenes Puntuales]]</f>
        <v>575</v>
      </c>
      <c r="AL148" s="92">
        <f>Tabla1[[#This Row],[Trenes Puntuales]]/Tabla1[[#This Row],[Trenes Programados]]</f>
        <v>0.83151779230210598</v>
      </c>
      <c r="AM148" s="92">
        <v>0.95</v>
      </c>
      <c r="AN148" s="92" t="str">
        <f>+IF(Tabla1[[#This Row],[Regularidad Absoluta]]&gt;=Tabla1[[#This Row],[RA 95%]],Tabla1[[#This Row],[Regularidad Absoluta]],"")</f>
        <v/>
      </c>
      <c r="AO148" s="92">
        <f>Tabla1[[#This Row],[Trenes Puntuales]]/Tabla1[[#This Row],[Trenes Corridos (TC)]]</f>
        <v>0.85660847880299251</v>
      </c>
      <c r="AP148" s="92">
        <f>Tabla1[[#This Row],[Trenes Corridos (TC)]]/Tabla1[[#This Row],[Trenes Programados]]</f>
        <v>0.97070927136286611</v>
      </c>
      <c r="AQ148" s="92">
        <f>IFERROR(Tabla1[[#This Row],[Regularidad Relativa]]/AO136-1,0)</f>
        <v>0.14899391317224042</v>
      </c>
      <c r="AR148" s="7">
        <f>+'[3]DATOS SM#Bol por Estación'!$AE132</f>
        <v>2729398</v>
      </c>
      <c r="AS148" s="15">
        <f>+Tabla1[[#This Row],[Pasajeros Pagos (PAX)]]/AR136-1</f>
        <v>0.11451400963185154</v>
      </c>
      <c r="AT148" s="6">
        <f>+Tabla1[[#This Row],[Pasajeros Pagos (PAX)]]/Tabla1[[#This Row],[Indice Dia Habil]]</f>
        <v>103035.03208758023</v>
      </c>
      <c r="AU148" s="15">
        <f>+Tabla1[[#This Row],[PAX Día Habil]]/AT136-1</f>
        <v>0.11451400963185154</v>
      </c>
      <c r="AV148" s="6">
        <f>+Tabla1[[#This Row],[Pasajeros Pagos (PAX)]]/Tabla1[[#This Row],[Trenes Corridos (TC)]]</f>
        <v>680.64788029925182</v>
      </c>
      <c r="AW148" s="6">
        <f>+Tabla1[[#This Row],[PAX x Tren]]/Tabla1[[#This Row],[Form. Media Trenes Remolcados]]</f>
        <v>113.44131338320864</v>
      </c>
      <c r="AX148" s="15">
        <f>+Tabla1[[#This Row],[PAX x Coche]]/AW136-1</f>
        <v>-5.1968257642332816E-2</v>
      </c>
      <c r="AY148" s="6">
        <v>188</v>
      </c>
      <c r="AZ148" s="9">
        <f>+Tabla1[[#This Row],[PAX Kilómetro]]/Tabla1[[#This Row],[Coches Kilómetro (CK) (5+6+7)]]</f>
        <v>46.182728049405107</v>
      </c>
      <c r="BA148" s="15">
        <f>+Tabla1[[#This Row],[Ocupación Media (PaxKm/CocheKm)]]/AZ136-1</f>
        <v>1.4079451422395639E-2</v>
      </c>
      <c r="BB148" s="15">
        <f>+Tabla1[[#This Row],[Ocupación Media (PaxKm/CocheKm)]]/Tabla1[[#This Row],[Capacidad x Coche (4xm2)]]</f>
        <v>0.24565280877343143</v>
      </c>
      <c r="BC148" s="15">
        <f>+Tabla1[[#This Row],[% de Ocupación Media PAX]]/BB136-1</f>
        <v>1.4079451422395639E-2</v>
      </c>
      <c r="BD148" s="35">
        <f>+Tabla1[[#This Row],[Pasajeros Pagos (PAX)]]*Tabla1[[#This Row],[PAX Recorrido Medio]]</f>
        <v>61602512.859999999</v>
      </c>
      <c r="BE148" s="36">
        <v>22.57</v>
      </c>
      <c r="BF148" s="34">
        <f>+Tabla1[[#This Row],[PAX Recorrido Medio]]/BE136-1</f>
        <v>6.9668246445497628E-2</v>
      </c>
      <c r="BG148" s="35">
        <f>+Tabla1[[#This Row],[Pasajeros Pagos (PAX)]]*CN148</f>
        <v>2680747.7046709848</v>
      </c>
      <c r="BH148" s="123">
        <f t="shared" si="5"/>
        <v>0.19999976551599008</v>
      </c>
      <c r="BI148" s="89">
        <f t="shared" si="8"/>
        <v>3411746.5</v>
      </c>
      <c r="BJ148" s="34">
        <f>+(Tabla1[[#This Row],[Variación % TC]]*0.2)-(Tabla1[[#This Row],[Vaciación % PAX Recorrido Medio]]*0.1)-(Tabla1[[#This Row],[Variación % Ocupación PAX]]*0.5)+(Tabla1[[#This Row],[Variación % RA]]*0.1)+(Tabla1[[#This Row],[Variación % Velocidad Comercial TE]]*0.1)</f>
        <v>3.6014506162297337E-2</v>
      </c>
      <c r="BK148" s="84"/>
      <c r="BL148" s="10"/>
      <c r="BN148" s="47"/>
      <c r="BO148" s="80">
        <v>26.49</v>
      </c>
      <c r="BP148" s="74">
        <v>55.44</v>
      </c>
      <c r="BQ148" s="74">
        <f>+Tabla1[[#This Row],[Km. Línea (entre cabeceras) en Servicio]]</f>
        <v>55.44</v>
      </c>
      <c r="BR148" s="35">
        <v>20</v>
      </c>
      <c r="BS148" s="35">
        <v>784</v>
      </c>
      <c r="BT148" s="70">
        <f>+Tabla1[[#This Row],[Recaudación Vta. Boletos $]]/Tabla1[[#This Row],[Km. Línea (entre cabeceras) en Servicio]]</f>
        <v>0</v>
      </c>
      <c r="BU148" s="71">
        <f>+Tabla1[[#This Row],[Recaudación/Km. Línea (PESOS)]]/CP148</f>
        <v>0</v>
      </c>
      <c r="BV148" s="70">
        <f>+Tabla1[[#This Row],[Recaudación Vta. Boletos $]]/Tabla1[[#This Row],[Trenes Corridos (TC)]]</f>
        <v>0</v>
      </c>
      <c r="BW148" s="71">
        <f>+Tabla1[[#This Row],[Recaudación/Trenes Corridos (PESOS)]]/CP148</f>
        <v>0</v>
      </c>
      <c r="BX148" s="70">
        <f>+Tabla1[[#This Row],[Recaudación Vta. Boletos $]]/Tabla1[[#This Row],[Coches Kilómetro (CK) (5+6+7)]]</f>
        <v>0</v>
      </c>
      <c r="BY148" s="71">
        <f>+Tabla1[[#This Row],[Recaudación/Coche Kilómetro (PESOS)]]/CP148</f>
        <v>0</v>
      </c>
      <c r="BZ148" s="72">
        <f>+Tabla1[[#This Row],[Recaudación Vta. Boletos $]]/Tabla1[[#This Row],[PAX Kilómetro]]</f>
        <v>0</v>
      </c>
      <c r="CA148" s="73">
        <f>+Tabla1[[#This Row],[Recaudación/Pasajeros Kilómetro (PESOS)]]/CP148</f>
        <v>0</v>
      </c>
      <c r="CB148" s="70">
        <f>+Tabla1[[#This Row],[Recaudación Vta. Boletos $]]/Tabla1[[#This Row],[Personal]]</f>
        <v>0</v>
      </c>
      <c r="CC148" s="71">
        <f>+Tabla1[[#This Row],[Recaudación/Personal (PESOS)]]/CP148</f>
        <v>0</v>
      </c>
      <c r="CD148" s="35">
        <f>+Tabla1[[#This Row],[Pasajeros Pagos (PAX)]]/Tabla1[[#This Row],[Personal]]</f>
        <v>3481.375</v>
      </c>
      <c r="CE148" s="74">
        <f>+Tabla1[[#This Row],[Trenes Corridos (TC)]]/Tabla1[[#This Row],[Personal]]</f>
        <v>5.1147959183673466</v>
      </c>
      <c r="CF148" s="35">
        <f>+Tabla1[[#This Row],[Pasajeros Pagos (PAX)]]/Tabla1[[#This Row],[Km. Línea (entre cabeceras) en Servicio]]</f>
        <v>49231.565656565661</v>
      </c>
      <c r="CG148" s="35">
        <f>+Tabla1[[#This Row],[Pasajeros Pagos (PAX)]]/Tabla1[[#This Row],[Cantidad de Estaciones en Servicio]]</f>
        <v>136469.9</v>
      </c>
      <c r="CH148" s="35">
        <f>+Tabla1[[#This Row],[PAX Kilómetro]]/Tabla1[[#This Row],[Km. Línea (entre cabeceras) en Servicio]]</f>
        <v>1111156.4368686869</v>
      </c>
      <c r="CI148" s="35">
        <f>+Tabla1[[#This Row],[Coches Kilómetro (CK) (5+6+7)]]/Tabla1[[#This Row],[Km. Línea (entre cabeceras) en Servicio]]</f>
        <v>24060</v>
      </c>
      <c r="CJ148" s="35">
        <f>+[1]!SMar_InfraMR[[#This Row],[Total Coches Remolcados]]</f>
        <v>146</v>
      </c>
      <c r="CK148" s="35">
        <f>+Tabla1[[#This Row],[Pasajeros Pagos (PAX)]]/Tabla1[[#This Row],[Coches en Servicio]]</f>
        <v>18694.506849315068</v>
      </c>
      <c r="CM148" s="12">
        <f>+Tabla1[[#This Row],[PAX x Tren]]</f>
        <v>680.64788029925182</v>
      </c>
      <c r="CN148" s="11">
        <v>0.98217544845822591</v>
      </c>
      <c r="CP148" s="10">
        <v>2.9266000000000001</v>
      </c>
      <c r="CQ148" s="33">
        <v>748.61333333333334</v>
      </c>
      <c r="CR148" s="10"/>
      <c r="CX148" s="28"/>
      <c r="DF148" s="46">
        <f>+Tabla1[[#This Row],[Trenes Kilómetro (TK) (1+2+3)]]/Tabla1[[#This Row],[Trenes Corridos (TC)]]</f>
        <v>55.44</v>
      </c>
      <c r="EA148" s="2">
        <v>2005</v>
      </c>
      <c r="EB148" s="2" t="s">
        <v>10</v>
      </c>
    </row>
    <row r="149" spans="1:132" x14ac:dyDescent="0.2">
      <c r="A149" s="91" t="s">
        <v>212</v>
      </c>
      <c r="B149" s="2" t="s">
        <v>0</v>
      </c>
      <c r="C149" s="94">
        <v>38443</v>
      </c>
      <c r="D149" s="4" t="s">
        <v>254</v>
      </c>
      <c r="E149" s="4" t="s">
        <v>251</v>
      </c>
      <c r="F149" s="4" t="s">
        <v>252</v>
      </c>
      <c r="G149" s="4" t="s">
        <v>112</v>
      </c>
      <c r="H149" s="6">
        <f>Tabla1[[#This Row],[Trenes Corridos (TC)]]*Tabla1[[#This Row],[Km. Línea (entre cabeceras) en Servicio]]</f>
        <v>217491.12</v>
      </c>
      <c r="K149" s="89">
        <f>+Tabla1[[#This Row],[TK Remolcados (1)]]+Tabla1[[#This Row],[TK Coche Motor (2)]]+Tabla1[[#This Row],[TK Eléctricos (3)]]</f>
        <v>217491.12</v>
      </c>
      <c r="L149" s="15">
        <f>Tabla1[[#This Row],[Trenes Kilómetro (TK) (1+2+3)]]/K137-1</f>
        <v>0.12439094296359987</v>
      </c>
      <c r="M149" s="6">
        <f>Tabla1[[#This Row],[TK Remolcados (1)]]</f>
        <v>217491.12</v>
      </c>
      <c r="N149" s="35">
        <f>Tabla1[[#This Row],[TK Remolcados (1)]]*Tabla1[[#This Row],[Form. Media Trenes Remolcados]]</f>
        <v>1304946.72</v>
      </c>
      <c r="O149" s="6"/>
      <c r="P149" s="6"/>
      <c r="Q149" s="89">
        <f>Tabla1[[#This Row],[CK Remolcados (5)]]+Tabla1[[#This Row],[CK Coche Motor (6)]]+Tabla1[[#This Row],[CK Eléctricos (7)]]</f>
        <v>1304946.72</v>
      </c>
      <c r="R149" s="34">
        <f>IFERROR(Tabla1[[#This Row],[Coches Kilómetro (CK) (5+6+7)]]/Q137-1,0)</f>
        <v>0.12439094296359987</v>
      </c>
      <c r="S149" s="36">
        <v>35.299999999999997</v>
      </c>
      <c r="T149" s="34">
        <f>Tabla1[[#This Row],[Velocidad Comercial Trenes Diésel]]/S137-1</f>
        <v>0</v>
      </c>
      <c r="U149" s="36"/>
      <c r="V149" s="34"/>
      <c r="W149" s="36">
        <v>6</v>
      </c>
      <c r="X149" s="6"/>
      <c r="Y149" s="6"/>
      <c r="Z149" s="35">
        <f>Tabla1[[#This Row],[Form. Media Trenes Remolcados]]*Tabla1[[#This Row],[Asientos Prom. x C. Remolcados]]*Tabla1[[#This Row],[Trenes Corridos (TC)]]</f>
        <v>2259648</v>
      </c>
      <c r="AC149" s="6">
        <v>96</v>
      </c>
      <c r="AF149" s="6">
        <f>+'[2]SM TAB'!$H153</f>
        <v>4009</v>
      </c>
      <c r="AG149" s="6">
        <f>+Tabla1[[#This Row],[Trenes Programados]]-Tabla1[[#This Row],[Trenes Corridos (TC)]]</f>
        <v>86</v>
      </c>
      <c r="AH149" s="89">
        <f>+'[2]SM TAB'!$J153</f>
        <v>3923</v>
      </c>
      <c r="AI149" s="15">
        <f>IFERROR(+Tabla1[[#This Row],[Trenes Corridos (TC)]]/AH137-1,0)</f>
        <v>0.12439094296359987</v>
      </c>
      <c r="AJ149" s="6">
        <f>+'[2]SM TAB'!$K153</f>
        <v>3342</v>
      </c>
      <c r="AK149" s="6">
        <f>+Tabla1[[#This Row],[Trenes Corridos (TC)]]-Tabla1[[#This Row],[Trenes Puntuales]]</f>
        <v>581</v>
      </c>
      <c r="AL149" s="92">
        <f>Tabla1[[#This Row],[Trenes Puntuales]]/Tabla1[[#This Row],[Trenes Programados]]</f>
        <v>0.83362434522324769</v>
      </c>
      <c r="AM149" s="92">
        <v>0.95</v>
      </c>
      <c r="AN149" s="92" t="str">
        <f>+IF(Tabla1[[#This Row],[Regularidad Absoluta]]&gt;=Tabla1[[#This Row],[RA 95%]],Tabla1[[#This Row],[Regularidad Absoluta]],"")</f>
        <v/>
      </c>
      <c r="AO149" s="92">
        <f>Tabla1[[#This Row],[Trenes Puntuales]]/Tabla1[[#This Row],[Trenes Corridos (TC)]]</f>
        <v>0.85189905684425182</v>
      </c>
      <c r="AP149" s="92">
        <f>Tabla1[[#This Row],[Trenes Corridos (TC)]]/Tabla1[[#This Row],[Trenes Programados]]</f>
        <v>0.97854826640059867</v>
      </c>
      <c r="AQ149" s="92">
        <f>IFERROR(Tabla1[[#This Row],[Regularidad Relativa]]/AO137-1,0)</f>
        <v>6.5713807576046834E-2</v>
      </c>
      <c r="AR149" s="7">
        <f>+'[3]DATOS SM#Bol por Estación'!$AE133</f>
        <v>2895038</v>
      </c>
      <c r="AS149" s="15">
        <f>+Tabla1[[#This Row],[Pasajeros Pagos (PAX)]]/AR137-1</f>
        <v>0.27182245152311379</v>
      </c>
      <c r="AT149" s="6">
        <f>+Tabla1[[#This Row],[Pasajeros Pagos (PAX)]]/Tabla1[[#This Row],[Indice Dia Habil]]</f>
        <v>109205.50735571481</v>
      </c>
      <c r="AU149" s="15">
        <f>+Tabla1[[#This Row],[PAX Día Habil]]/AT137-1</f>
        <v>0.27182245152311357</v>
      </c>
      <c r="AV149" s="6">
        <f>+Tabla1[[#This Row],[Pasajeros Pagos (PAX)]]/Tabla1[[#This Row],[Trenes Corridos (TC)]]</f>
        <v>737.96533265358141</v>
      </c>
      <c r="AW149" s="6">
        <f>+Tabla1[[#This Row],[PAX x Tren]]/Tabla1[[#This Row],[Form. Media Trenes Remolcados]]</f>
        <v>122.99422210893023</v>
      </c>
      <c r="AX149" s="15">
        <f>+Tabla1[[#This Row],[PAX x Coche]]/AW137-1</f>
        <v>0.13112121676373767</v>
      </c>
      <c r="AY149" s="6">
        <v>188</v>
      </c>
      <c r="AZ149" s="9">
        <f>+Tabla1[[#This Row],[PAX Kilómetro]]/Tabla1[[#This Row],[Coches Kilómetro (CK) (5+6+7)]]</f>
        <v>50.071781980493427</v>
      </c>
      <c r="BA149" s="15">
        <f>+Tabla1[[#This Row],[Ocupación Media (PaxKm/CocheKm)]]/AZ137-1</f>
        <v>0.19296289076437212</v>
      </c>
      <c r="BB149" s="15">
        <f>+Tabla1[[#This Row],[Ocupación Media (PaxKm/CocheKm)]]/Tabla1[[#This Row],[Capacidad x Coche (4xm2)]]</f>
        <v>0.26633926585368844</v>
      </c>
      <c r="BC149" s="15">
        <f>+Tabla1[[#This Row],[% de Ocupación Media PAX]]/BB137-1</f>
        <v>0.19296289076437212</v>
      </c>
      <c r="BD149" s="35">
        <f>+Tabla1[[#This Row],[Pasajeros Pagos (PAX)]]*Tabla1[[#This Row],[PAX Recorrido Medio]]</f>
        <v>65341007.660000004</v>
      </c>
      <c r="BE149" s="36">
        <v>22.57</v>
      </c>
      <c r="BF149" s="34">
        <f>+Tabla1[[#This Row],[PAX Recorrido Medio]]/BE137-1</f>
        <v>5.4672897196261783E-2</v>
      </c>
      <c r="BG149" s="35">
        <f>+Tabla1[[#This Row],[Pasajeros Pagos (PAX)]]*CN149</f>
        <v>2876978.5973795219</v>
      </c>
      <c r="BH149" s="123">
        <f t="shared" si="5"/>
        <v>0.19999977893202892</v>
      </c>
      <c r="BI149" s="89">
        <f t="shared" si="8"/>
        <v>3618796.5</v>
      </c>
      <c r="BJ149" s="34">
        <f>+(Tabla1[[#This Row],[Variación % TC]]*0.2)-(Tabla1[[#This Row],[Vaciación % PAX Recorrido Medio]]*0.1)-(Tabla1[[#This Row],[Variación % Ocupación PAX]]*0.5)+(Tabla1[[#This Row],[Variación % RA]]*0.1)+(Tabla1[[#This Row],[Variación % Velocidad Comercial TE]]*0.1)</f>
        <v>-7.0499165751487569E-2</v>
      </c>
      <c r="BK149" s="84"/>
      <c r="BL149" s="10"/>
      <c r="BN149" s="47"/>
      <c r="BO149" s="80">
        <v>26.51</v>
      </c>
      <c r="BP149" s="74">
        <v>55.44</v>
      </c>
      <c r="BQ149" s="74">
        <f>+Tabla1[[#This Row],[Km. Línea (entre cabeceras) en Servicio]]</f>
        <v>55.44</v>
      </c>
      <c r="BR149" s="35">
        <v>20</v>
      </c>
      <c r="BS149" s="35">
        <v>784</v>
      </c>
      <c r="BT149" s="70">
        <f>+Tabla1[[#This Row],[Recaudación Vta. Boletos $]]/Tabla1[[#This Row],[Km. Línea (entre cabeceras) en Servicio]]</f>
        <v>0</v>
      </c>
      <c r="BU149" s="71">
        <f>+Tabla1[[#This Row],[Recaudación/Km. Línea (PESOS)]]/CP149</f>
        <v>0</v>
      </c>
      <c r="BV149" s="70">
        <f>+Tabla1[[#This Row],[Recaudación Vta. Boletos $]]/Tabla1[[#This Row],[Trenes Corridos (TC)]]</f>
        <v>0</v>
      </c>
      <c r="BW149" s="71">
        <f>+Tabla1[[#This Row],[Recaudación/Trenes Corridos (PESOS)]]/CP149</f>
        <v>0</v>
      </c>
      <c r="BX149" s="70">
        <f>+Tabla1[[#This Row],[Recaudación Vta. Boletos $]]/Tabla1[[#This Row],[Coches Kilómetro (CK) (5+6+7)]]</f>
        <v>0</v>
      </c>
      <c r="BY149" s="71">
        <f>+Tabla1[[#This Row],[Recaudación/Coche Kilómetro (PESOS)]]/CP149</f>
        <v>0</v>
      </c>
      <c r="BZ149" s="72">
        <f>+Tabla1[[#This Row],[Recaudación Vta. Boletos $]]/Tabla1[[#This Row],[PAX Kilómetro]]</f>
        <v>0</v>
      </c>
      <c r="CA149" s="73">
        <f>+Tabla1[[#This Row],[Recaudación/Pasajeros Kilómetro (PESOS)]]/CP149</f>
        <v>0</v>
      </c>
      <c r="CB149" s="70">
        <f>+Tabla1[[#This Row],[Recaudación Vta. Boletos $]]/Tabla1[[#This Row],[Personal]]</f>
        <v>0</v>
      </c>
      <c r="CC149" s="71">
        <f>+Tabla1[[#This Row],[Recaudación/Personal (PESOS)]]/CP149</f>
        <v>0</v>
      </c>
      <c r="CD149" s="35">
        <f>+Tabla1[[#This Row],[Pasajeros Pagos (PAX)]]/Tabla1[[#This Row],[Personal]]</f>
        <v>3692.6505102040815</v>
      </c>
      <c r="CE149" s="74">
        <f>+Tabla1[[#This Row],[Trenes Corridos (TC)]]/Tabla1[[#This Row],[Personal]]</f>
        <v>5.0038265306122449</v>
      </c>
      <c r="CF149" s="35">
        <f>+Tabla1[[#This Row],[Pasajeros Pagos (PAX)]]/Tabla1[[#This Row],[Km. Línea (entre cabeceras) en Servicio]]</f>
        <v>52219.300144300149</v>
      </c>
      <c r="CG149" s="35">
        <f>+Tabla1[[#This Row],[Pasajeros Pagos (PAX)]]/Tabla1[[#This Row],[Cantidad de Estaciones en Servicio]]</f>
        <v>144751.9</v>
      </c>
      <c r="CH149" s="35">
        <f>+Tabla1[[#This Row],[PAX Kilómetro]]/Tabla1[[#This Row],[Km. Línea (entre cabeceras) en Servicio]]</f>
        <v>1178589.6042568544</v>
      </c>
      <c r="CI149" s="35">
        <f>+Tabla1[[#This Row],[Coches Kilómetro (CK) (5+6+7)]]/Tabla1[[#This Row],[Km. Línea (entre cabeceras) en Servicio]]</f>
        <v>23538</v>
      </c>
      <c r="CJ149" s="35">
        <f>+[1]!SMar_InfraMR[[#This Row],[Total Coches Remolcados]]</f>
        <v>146</v>
      </c>
      <c r="CK149" s="35">
        <f>+Tabla1[[#This Row],[Pasajeros Pagos (PAX)]]/Tabla1[[#This Row],[Coches en Servicio]]</f>
        <v>19829.027397260274</v>
      </c>
      <c r="CM149" s="12">
        <f>+Tabla1[[#This Row],[PAX x Tren]]</f>
        <v>737.96533265358141</v>
      </c>
      <c r="CN149" s="11">
        <v>0.99376194626098935</v>
      </c>
      <c r="CP149" s="10">
        <v>2.9003999999999999</v>
      </c>
      <c r="CQ149" s="33">
        <v>756.40666666666664</v>
      </c>
      <c r="CR149" s="10"/>
      <c r="CX149" s="28"/>
      <c r="DF149" s="46">
        <f>+Tabla1[[#This Row],[Trenes Kilómetro (TK) (1+2+3)]]/Tabla1[[#This Row],[Trenes Corridos (TC)]]</f>
        <v>55.44</v>
      </c>
      <c r="EA149" s="2">
        <v>2005</v>
      </c>
      <c r="EB149" s="2" t="s">
        <v>0</v>
      </c>
    </row>
    <row r="150" spans="1:132" x14ac:dyDescent="0.2">
      <c r="A150" s="91" t="s">
        <v>212</v>
      </c>
      <c r="B150" s="2" t="s">
        <v>1</v>
      </c>
      <c r="C150" s="94">
        <v>38473</v>
      </c>
      <c r="D150" s="4" t="s">
        <v>254</v>
      </c>
      <c r="E150" s="4" t="s">
        <v>251</v>
      </c>
      <c r="F150" s="4" t="s">
        <v>252</v>
      </c>
      <c r="G150" s="4" t="s">
        <v>112</v>
      </c>
      <c r="H150" s="6">
        <f>Tabla1[[#This Row],[Trenes Corridos (TC)]]*Tabla1[[#This Row],[Km. Línea (entre cabeceras) en Servicio]]</f>
        <v>224143.91999999998</v>
      </c>
      <c r="K150" s="89">
        <f>+Tabla1[[#This Row],[TK Remolcados (1)]]+Tabla1[[#This Row],[TK Coche Motor (2)]]+Tabla1[[#This Row],[TK Eléctricos (3)]]</f>
        <v>224143.91999999998</v>
      </c>
      <c r="L150" s="15">
        <f>Tabla1[[#This Row],[Trenes Kilómetro (TK) (1+2+3)]]/K138-1</f>
        <v>-1.8927444794952675E-2</v>
      </c>
      <c r="M150" s="6">
        <f>Tabla1[[#This Row],[TK Remolcados (1)]]</f>
        <v>224143.91999999998</v>
      </c>
      <c r="N150" s="35">
        <f>Tabla1[[#This Row],[TK Remolcados (1)]]*Tabla1[[#This Row],[Form. Media Trenes Remolcados]]</f>
        <v>1344863.52</v>
      </c>
      <c r="O150" s="6"/>
      <c r="P150" s="6"/>
      <c r="Q150" s="89">
        <f>Tabla1[[#This Row],[CK Remolcados (5)]]+Tabla1[[#This Row],[CK Coche Motor (6)]]+Tabla1[[#This Row],[CK Eléctricos (7)]]</f>
        <v>1344863.52</v>
      </c>
      <c r="R150" s="34">
        <f>IFERROR(Tabla1[[#This Row],[Coches Kilómetro (CK) (5+6+7)]]/Q138-1,0)</f>
        <v>-1.8927444794952675E-2</v>
      </c>
      <c r="S150" s="36">
        <v>35.299999999999997</v>
      </c>
      <c r="T150" s="34">
        <f>Tabla1[[#This Row],[Velocidad Comercial Trenes Diésel]]/S138-1</f>
        <v>0</v>
      </c>
      <c r="U150" s="36"/>
      <c r="V150" s="34"/>
      <c r="W150" s="36">
        <v>6</v>
      </c>
      <c r="X150" s="6"/>
      <c r="Y150" s="6"/>
      <c r="Z150" s="35">
        <f>Tabla1[[#This Row],[Form. Media Trenes Remolcados]]*Tabla1[[#This Row],[Asientos Prom. x C. Remolcados]]*Tabla1[[#This Row],[Trenes Corridos (TC)]]</f>
        <v>2328768</v>
      </c>
      <c r="AC150" s="6">
        <v>96</v>
      </c>
      <c r="AF150" s="6">
        <f>+'[2]SM TAB'!$H154</f>
        <v>4112</v>
      </c>
      <c r="AG150" s="6">
        <f>+Tabla1[[#This Row],[Trenes Programados]]-Tabla1[[#This Row],[Trenes Corridos (TC)]]</f>
        <v>69</v>
      </c>
      <c r="AH150" s="89">
        <f>+'[2]SM TAB'!$J154</f>
        <v>4043</v>
      </c>
      <c r="AI150" s="15">
        <f>IFERROR(+Tabla1[[#This Row],[Trenes Corridos (TC)]]/AH138-1,0)</f>
        <v>-1.8927444794952675E-2</v>
      </c>
      <c r="AJ150" s="6">
        <f>+'[2]SM TAB'!$K154</f>
        <v>3522</v>
      </c>
      <c r="AK150" s="6">
        <f>+Tabla1[[#This Row],[Trenes Corridos (TC)]]-Tabla1[[#This Row],[Trenes Puntuales]]</f>
        <v>521</v>
      </c>
      <c r="AL150" s="92">
        <f>Tabla1[[#This Row],[Trenes Puntuales]]/Tabla1[[#This Row],[Trenes Programados]]</f>
        <v>0.85651750972762641</v>
      </c>
      <c r="AM150" s="92">
        <v>0.95</v>
      </c>
      <c r="AN150" s="92" t="str">
        <f>+IF(Tabla1[[#This Row],[Regularidad Absoluta]]&gt;=Tabla1[[#This Row],[RA 95%]],Tabla1[[#This Row],[Regularidad Absoluta]],"")</f>
        <v/>
      </c>
      <c r="AO150" s="92">
        <f>Tabla1[[#This Row],[Trenes Puntuales]]/Tabla1[[#This Row],[Trenes Corridos (TC)]]</f>
        <v>0.87113529557259461</v>
      </c>
      <c r="AP150" s="92">
        <f>Tabla1[[#This Row],[Trenes Corridos (TC)]]/Tabla1[[#This Row],[Trenes Programados]]</f>
        <v>0.9832198443579766</v>
      </c>
      <c r="AQ150" s="92">
        <f>IFERROR(Tabla1[[#This Row],[Regularidad Relativa]]/AO138-1,0)</f>
        <v>0.12115819895523505</v>
      </c>
      <c r="AR150" s="7">
        <f>+'[3]DATOS SM#Bol por Estación'!$AE134</f>
        <v>3035335</v>
      </c>
      <c r="AS150" s="15">
        <f>+Tabla1[[#This Row],[Pasajeros Pagos (PAX)]]/AR138-1</f>
        <v>0.1792668528161554</v>
      </c>
      <c r="AT150" s="6">
        <f>+Tabla1[[#This Row],[Pasajeros Pagos (PAX)]]/Tabla1[[#This Row],[Indice Dia Habil]]</f>
        <v>112129.10971555227</v>
      </c>
      <c r="AU150" s="15">
        <f>+Tabla1[[#This Row],[PAX Día Habil]]/AT138-1</f>
        <v>0.1792668528161554</v>
      </c>
      <c r="AV150" s="6">
        <f>+Tabla1[[#This Row],[Pasajeros Pagos (PAX)]]/Tabla1[[#This Row],[Trenes Corridos (TC)]]</f>
        <v>750.76304724214697</v>
      </c>
      <c r="AW150" s="6">
        <f>+Tabla1[[#This Row],[PAX x Tren]]/Tabla1[[#This Row],[Form. Media Trenes Remolcados]]</f>
        <v>125.12717454035783</v>
      </c>
      <c r="AX150" s="15">
        <f>+Tabla1[[#This Row],[PAX x Coche]]/AW138-1</f>
        <v>0.20201798180939323</v>
      </c>
      <c r="AY150" s="6">
        <v>188</v>
      </c>
      <c r="AZ150" s="9">
        <f>+Tabla1[[#This Row],[PAX Kilómetro]]/Tabla1[[#This Row],[Coches Kilómetro (CK) (5+6+7)]]</f>
        <v>50.69185317778566</v>
      </c>
      <c r="BA150" s="15">
        <f>+Tabla1[[#This Row],[Ocupación Media (PaxKm/CocheKm)]]/AZ138-1</f>
        <v>0.27949402234307907</v>
      </c>
      <c r="BB150" s="15">
        <f>+Tabla1[[#This Row],[Ocupación Media (PaxKm/CocheKm)]]/Tabla1[[#This Row],[Capacidad x Coche (4xm2)]]</f>
        <v>0.26963751690311522</v>
      </c>
      <c r="BC150" s="15">
        <f>+Tabla1[[#This Row],[% de Ocupación Media PAX]]/BB138-1</f>
        <v>0.27949402234307907</v>
      </c>
      <c r="BD150" s="35">
        <f>+Tabla1[[#This Row],[Pasajeros Pagos (PAX)]]*Tabla1[[#This Row],[PAX Recorrido Medio]]</f>
        <v>68173624.100000009</v>
      </c>
      <c r="BE150" s="36">
        <v>22.46</v>
      </c>
      <c r="BF150" s="34">
        <f>+Tabla1[[#This Row],[PAX Recorrido Medio]]/BE138-1</f>
        <v>6.4454976303317535E-2</v>
      </c>
      <c r="BG150" s="35">
        <f>+Tabla1[[#This Row],[Pasajeros Pagos (PAX)]]*CN150</f>
        <v>2964686.9805538859</v>
      </c>
      <c r="BH150" s="123">
        <f t="shared" si="5"/>
        <v>0.19999978915007122</v>
      </c>
      <c r="BI150" s="89">
        <f t="shared" si="8"/>
        <v>3794167.75</v>
      </c>
      <c r="BJ150" s="34">
        <f>+(Tabla1[[#This Row],[Variación % TC]]*0.2)-(Tabla1[[#This Row],[Vaciación % PAX Recorrido Medio]]*0.1)-(Tabla1[[#This Row],[Variación % Ocupación PAX]]*0.5)+(Tabla1[[#This Row],[Variación % RA]]*0.1)+(Tabla1[[#This Row],[Variación % Velocidad Comercial TE]]*0.1)</f>
        <v>-0.1378621778653383</v>
      </c>
      <c r="BK150" s="84"/>
      <c r="BL150" s="10"/>
      <c r="BN150" s="47"/>
      <c r="BO150" s="80">
        <v>27.07</v>
      </c>
      <c r="BP150" s="74">
        <v>55.44</v>
      </c>
      <c r="BQ150" s="74">
        <f>+Tabla1[[#This Row],[Km. Línea (entre cabeceras) en Servicio]]</f>
        <v>55.44</v>
      </c>
      <c r="BR150" s="35">
        <v>20</v>
      </c>
      <c r="BS150" s="35">
        <v>784</v>
      </c>
      <c r="BT150" s="70">
        <f>+Tabla1[[#This Row],[Recaudación Vta. Boletos $]]/Tabla1[[#This Row],[Km. Línea (entre cabeceras) en Servicio]]</f>
        <v>0</v>
      </c>
      <c r="BU150" s="71">
        <f>+Tabla1[[#This Row],[Recaudación/Km. Línea (PESOS)]]/CP150</f>
        <v>0</v>
      </c>
      <c r="BV150" s="70">
        <f>+Tabla1[[#This Row],[Recaudación Vta. Boletos $]]/Tabla1[[#This Row],[Trenes Corridos (TC)]]</f>
        <v>0</v>
      </c>
      <c r="BW150" s="71">
        <f>+Tabla1[[#This Row],[Recaudación/Trenes Corridos (PESOS)]]/CP150</f>
        <v>0</v>
      </c>
      <c r="BX150" s="70">
        <f>+Tabla1[[#This Row],[Recaudación Vta. Boletos $]]/Tabla1[[#This Row],[Coches Kilómetro (CK) (5+6+7)]]</f>
        <v>0</v>
      </c>
      <c r="BY150" s="71">
        <f>+Tabla1[[#This Row],[Recaudación/Coche Kilómetro (PESOS)]]/CP150</f>
        <v>0</v>
      </c>
      <c r="BZ150" s="72">
        <f>+Tabla1[[#This Row],[Recaudación Vta. Boletos $]]/Tabla1[[#This Row],[PAX Kilómetro]]</f>
        <v>0</v>
      </c>
      <c r="CA150" s="73">
        <f>+Tabla1[[#This Row],[Recaudación/Pasajeros Kilómetro (PESOS)]]/CP150</f>
        <v>0</v>
      </c>
      <c r="CB150" s="70">
        <f>+Tabla1[[#This Row],[Recaudación Vta. Boletos $]]/Tabla1[[#This Row],[Personal]]</f>
        <v>0</v>
      </c>
      <c r="CC150" s="71">
        <f>+Tabla1[[#This Row],[Recaudación/Personal (PESOS)]]/CP150</f>
        <v>0</v>
      </c>
      <c r="CD150" s="35">
        <f>+Tabla1[[#This Row],[Pasajeros Pagos (PAX)]]/Tabla1[[#This Row],[Personal]]</f>
        <v>3871.6007653061224</v>
      </c>
      <c r="CE150" s="74">
        <f>+Tabla1[[#This Row],[Trenes Corridos (TC)]]/Tabla1[[#This Row],[Personal]]</f>
        <v>5.1568877551020407</v>
      </c>
      <c r="CF150" s="35">
        <f>+Tabla1[[#This Row],[Pasajeros Pagos (PAX)]]/Tabla1[[#This Row],[Km. Línea (entre cabeceras) en Servicio]]</f>
        <v>54749.909812409816</v>
      </c>
      <c r="CG150" s="35">
        <f>+Tabla1[[#This Row],[Pasajeros Pagos (PAX)]]/Tabla1[[#This Row],[Cantidad de Estaciones en Servicio]]</f>
        <v>151766.75</v>
      </c>
      <c r="CH150" s="35">
        <f>+Tabla1[[#This Row],[PAX Kilómetro]]/Tabla1[[#This Row],[Km. Línea (entre cabeceras) en Servicio]]</f>
        <v>1229682.9743867246</v>
      </c>
      <c r="CI150" s="35">
        <f>+Tabla1[[#This Row],[Coches Kilómetro (CK) (5+6+7)]]/Tabla1[[#This Row],[Km. Línea (entre cabeceras) en Servicio]]</f>
        <v>24258</v>
      </c>
      <c r="CJ150" s="35">
        <f>+[1]!SMar_InfraMR[[#This Row],[Total Coches Remolcados]]</f>
        <v>146</v>
      </c>
      <c r="CK150" s="35">
        <f>+Tabla1[[#This Row],[Pasajeros Pagos (PAX)]]/Tabla1[[#This Row],[Coches en Servicio]]</f>
        <v>20789.965753424658</v>
      </c>
      <c r="CM150" s="12">
        <f>+Tabla1[[#This Row],[PAX x Tren]]</f>
        <v>750.76304724214697</v>
      </c>
      <c r="CN150" s="11">
        <v>0.97672480321081068</v>
      </c>
      <c r="CP150" s="10">
        <v>2.8908999999999998</v>
      </c>
      <c r="CQ150" s="68">
        <v>764.2</v>
      </c>
      <c r="CR150" s="10"/>
      <c r="CX150" s="32"/>
      <c r="DF150" s="46">
        <f>+Tabla1[[#This Row],[Trenes Kilómetro (TK) (1+2+3)]]/Tabla1[[#This Row],[Trenes Corridos (TC)]]</f>
        <v>55.44</v>
      </c>
      <c r="EA150" s="2">
        <v>2005</v>
      </c>
      <c r="EB150" s="2" t="s">
        <v>1</v>
      </c>
    </row>
    <row r="151" spans="1:132" x14ac:dyDescent="0.2">
      <c r="A151" s="91" t="s">
        <v>212</v>
      </c>
      <c r="B151" s="2" t="s">
        <v>2</v>
      </c>
      <c r="C151" s="94">
        <v>38504</v>
      </c>
      <c r="D151" s="4" t="s">
        <v>254</v>
      </c>
      <c r="E151" s="4" t="s">
        <v>251</v>
      </c>
      <c r="F151" s="4" t="s">
        <v>252</v>
      </c>
      <c r="G151" s="4" t="s">
        <v>112</v>
      </c>
      <c r="H151" s="6">
        <f>Tabla1[[#This Row],[Trenes Corridos (TC)]]*Tabla1[[#This Row],[Km. Línea (entre cabeceras) en Servicio]]</f>
        <v>211060.08</v>
      </c>
      <c r="K151" s="89">
        <f>+Tabla1[[#This Row],[TK Remolcados (1)]]+Tabla1[[#This Row],[TK Coche Motor (2)]]+Tabla1[[#This Row],[TK Eléctricos (3)]]</f>
        <v>211060.08</v>
      </c>
      <c r="L151" s="15">
        <f>Tabla1[[#This Row],[Trenes Kilómetro (TK) (1+2+3)]]/K139-1</f>
        <v>-0.1031802120141343</v>
      </c>
      <c r="M151" s="6">
        <f>Tabla1[[#This Row],[TK Remolcados (1)]]</f>
        <v>211060.08</v>
      </c>
      <c r="N151" s="35">
        <f>Tabla1[[#This Row],[TK Remolcados (1)]]*Tabla1[[#This Row],[Form. Media Trenes Remolcados]]</f>
        <v>1266360.48</v>
      </c>
      <c r="O151" s="6"/>
      <c r="P151" s="6"/>
      <c r="Q151" s="89">
        <f>Tabla1[[#This Row],[CK Remolcados (5)]]+Tabla1[[#This Row],[CK Coche Motor (6)]]+Tabla1[[#This Row],[CK Eléctricos (7)]]</f>
        <v>1266360.48</v>
      </c>
      <c r="R151" s="34">
        <f>IFERROR(Tabla1[[#This Row],[Coches Kilómetro (CK) (5+6+7)]]/Q139-1,0)</f>
        <v>-0.10318021201413419</v>
      </c>
      <c r="S151" s="36">
        <v>35.299999999999997</v>
      </c>
      <c r="T151" s="34">
        <f>Tabla1[[#This Row],[Velocidad Comercial Trenes Diésel]]/S139-1</f>
        <v>0</v>
      </c>
      <c r="U151" s="36"/>
      <c r="V151" s="34"/>
      <c r="W151" s="36">
        <v>6</v>
      </c>
      <c r="X151" s="6"/>
      <c r="Y151" s="6"/>
      <c r="Z151" s="35">
        <f>Tabla1[[#This Row],[Form. Media Trenes Remolcados]]*Tabla1[[#This Row],[Asientos Prom. x C. Remolcados]]*Tabla1[[#This Row],[Trenes Corridos (TC)]]</f>
        <v>2192832</v>
      </c>
      <c r="AC151" s="6">
        <v>96</v>
      </c>
      <c r="AF151" s="6">
        <f>+'[2]SM TAB'!$H155</f>
        <v>4009</v>
      </c>
      <c r="AG151" s="6">
        <f>+Tabla1[[#This Row],[Trenes Programados]]-Tabla1[[#This Row],[Trenes Corridos (TC)]]</f>
        <v>202</v>
      </c>
      <c r="AH151" s="89">
        <f>+'[2]SM TAB'!$J155</f>
        <v>3807</v>
      </c>
      <c r="AI151" s="15">
        <f>IFERROR(+Tabla1[[#This Row],[Trenes Corridos (TC)]]/AH139-1,0)</f>
        <v>-0.1031802120141343</v>
      </c>
      <c r="AJ151" s="6">
        <f>+'[2]SM TAB'!$K155</f>
        <v>3181</v>
      </c>
      <c r="AK151" s="6">
        <f>+Tabla1[[#This Row],[Trenes Corridos (TC)]]-Tabla1[[#This Row],[Trenes Puntuales]]</f>
        <v>626</v>
      </c>
      <c r="AL151" s="92">
        <f>Tabla1[[#This Row],[Trenes Puntuales]]/Tabla1[[#This Row],[Trenes Programados]]</f>
        <v>0.79346470441506611</v>
      </c>
      <c r="AM151" s="92">
        <v>0.95</v>
      </c>
      <c r="AN151" s="92" t="str">
        <f>+IF(Tabla1[[#This Row],[Regularidad Absoluta]]&gt;=Tabla1[[#This Row],[RA 95%]],Tabla1[[#This Row],[Regularidad Absoluta]],"")</f>
        <v/>
      </c>
      <c r="AO151" s="92">
        <f>Tabla1[[#This Row],[Trenes Puntuales]]/Tabla1[[#This Row],[Trenes Corridos (TC)]]</f>
        <v>0.83556606251641707</v>
      </c>
      <c r="AP151" s="92">
        <f>Tabla1[[#This Row],[Trenes Corridos (TC)]]/Tabla1[[#This Row],[Trenes Programados]]</f>
        <v>0.94961336991768519</v>
      </c>
      <c r="AQ151" s="92">
        <f>IFERROR(Tabla1[[#This Row],[Regularidad Relativa]]/AO139-1,0)</f>
        <v>-9.5007161736413437E-3</v>
      </c>
      <c r="AR151" s="7">
        <f>+'[3]DATOS SM#Bol por Estación'!$AE135</f>
        <v>2918876</v>
      </c>
      <c r="AS151" s="15">
        <f>+Tabla1[[#This Row],[Pasajeros Pagos (PAX)]]/AR139-1</f>
        <v>9.6287337887932534E-2</v>
      </c>
      <c r="AT151" s="6">
        <f>+Tabla1[[#This Row],[Pasajeros Pagos (PAX)]]/Tabla1[[#This Row],[Indice Dia Habil]]</f>
        <v>114510.63162024324</v>
      </c>
      <c r="AU151" s="15">
        <f>+Tabla1[[#This Row],[PAX Día Habil]]/AT139-1</f>
        <v>9.6287337887932534E-2</v>
      </c>
      <c r="AV151" s="6">
        <f>+Tabla1[[#This Row],[Pasajeros Pagos (PAX)]]/Tabla1[[#This Row],[Trenes Corridos (TC)]]</f>
        <v>766.71289729445755</v>
      </c>
      <c r="AW151" s="6">
        <f>+Tabla1[[#This Row],[PAX x Tren]]/Tabla1[[#This Row],[Form. Media Trenes Remolcados]]</f>
        <v>127.7854828824096</v>
      </c>
      <c r="AX151" s="15">
        <f>+Tabla1[[#This Row],[PAX x Coche]]/AW139-1</f>
        <v>0.22241653515478688</v>
      </c>
      <c r="AY151" s="6">
        <v>188</v>
      </c>
      <c r="AZ151" s="9">
        <f>+Tabla1[[#This Row],[PAX Kilómetro]]/Tabla1[[#This Row],[Coches Kilómetro (CK) (5+6+7)]]</f>
        <v>51.953188747646323</v>
      </c>
      <c r="BA151" s="15">
        <f>+Tabla1[[#This Row],[Ocupación Media (PaxKm/CocheKm)]]/AZ139-1</f>
        <v>0.2581401233967533</v>
      </c>
      <c r="BB151" s="15">
        <f>+Tabla1[[#This Row],[Ocupación Media (PaxKm/CocheKm)]]/Tabla1[[#This Row],[Capacidad x Coche (4xm2)]]</f>
        <v>0.27634674865769321</v>
      </c>
      <c r="BC151" s="15">
        <f>+Tabla1[[#This Row],[% de Ocupación Media PAX]]/BB139-1</f>
        <v>0.2581401233967533</v>
      </c>
      <c r="BD151" s="35">
        <f>+Tabla1[[#This Row],[Pasajeros Pagos (PAX)]]*Tabla1[[#This Row],[PAX Recorrido Medio]]</f>
        <v>65791465.039999999</v>
      </c>
      <c r="BE151" s="36">
        <v>22.54</v>
      </c>
      <c r="BF151" s="34">
        <f>+Tabla1[[#This Row],[PAX Recorrido Medio]]/BE139-1</f>
        <v>2.9223744292237397E-2</v>
      </c>
      <c r="BG151" s="35">
        <f>+Tabla1[[#This Row],[Pasajeros Pagos (PAX)]]*CN151</f>
        <v>2973501.0239629266</v>
      </c>
      <c r="BH151" s="123">
        <f t="shared" si="5"/>
        <v>0.19999978073745672</v>
      </c>
      <c r="BI151" s="89">
        <f t="shared" si="8"/>
        <v>3648594</v>
      </c>
      <c r="BJ151" s="34">
        <f>+(Tabla1[[#This Row],[Variación % TC]]*0.2)-(Tabla1[[#This Row],[Vaciación % PAX Recorrido Medio]]*0.1)-(Tabla1[[#This Row],[Variación % Ocupación PAX]]*0.5)+(Tabla1[[#This Row],[Variación % RA]]*0.1)+(Tabla1[[#This Row],[Variación % Velocidad Comercial TE]]*0.1)</f>
        <v>-0.15357855014779137</v>
      </c>
      <c r="BK151" s="84"/>
      <c r="BL151" s="10"/>
      <c r="BN151" s="47"/>
      <c r="BO151" s="80">
        <v>25.49</v>
      </c>
      <c r="BP151" s="74">
        <v>55.44</v>
      </c>
      <c r="BQ151" s="74">
        <f>+Tabla1[[#This Row],[Km. Línea (entre cabeceras) en Servicio]]</f>
        <v>55.44</v>
      </c>
      <c r="BR151" s="35">
        <v>20</v>
      </c>
      <c r="BS151" s="35">
        <v>784</v>
      </c>
      <c r="BT151" s="70">
        <f>+Tabla1[[#This Row],[Recaudación Vta. Boletos $]]/Tabla1[[#This Row],[Km. Línea (entre cabeceras) en Servicio]]</f>
        <v>0</v>
      </c>
      <c r="BU151" s="71">
        <f>+Tabla1[[#This Row],[Recaudación/Km. Línea (PESOS)]]/CP151</f>
        <v>0</v>
      </c>
      <c r="BV151" s="70">
        <f>+Tabla1[[#This Row],[Recaudación Vta. Boletos $]]/Tabla1[[#This Row],[Trenes Corridos (TC)]]</f>
        <v>0</v>
      </c>
      <c r="BW151" s="71">
        <f>+Tabla1[[#This Row],[Recaudación/Trenes Corridos (PESOS)]]/CP151</f>
        <v>0</v>
      </c>
      <c r="BX151" s="70">
        <f>+Tabla1[[#This Row],[Recaudación Vta. Boletos $]]/Tabla1[[#This Row],[Coches Kilómetro (CK) (5+6+7)]]</f>
        <v>0</v>
      </c>
      <c r="BY151" s="71">
        <f>+Tabla1[[#This Row],[Recaudación/Coche Kilómetro (PESOS)]]/CP151</f>
        <v>0</v>
      </c>
      <c r="BZ151" s="72">
        <f>+Tabla1[[#This Row],[Recaudación Vta. Boletos $]]/Tabla1[[#This Row],[PAX Kilómetro]]</f>
        <v>0</v>
      </c>
      <c r="CA151" s="73">
        <f>+Tabla1[[#This Row],[Recaudación/Pasajeros Kilómetro (PESOS)]]/CP151</f>
        <v>0</v>
      </c>
      <c r="CB151" s="70">
        <f>+Tabla1[[#This Row],[Recaudación Vta. Boletos $]]/Tabla1[[#This Row],[Personal]]</f>
        <v>0</v>
      </c>
      <c r="CC151" s="71">
        <f>+Tabla1[[#This Row],[Recaudación/Personal (PESOS)]]/CP151</f>
        <v>0</v>
      </c>
      <c r="CD151" s="35">
        <f>+Tabla1[[#This Row],[Pasajeros Pagos (PAX)]]/Tabla1[[#This Row],[Personal]]</f>
        <v>3723.0561224489797</v>
      </c>
      <c r="CE151" s="74">
        <f>+Tabla1[[#This Row],[Trenes Corridos (TC)]]/Tabla1[[#This Row],[Personal]]</f>
        <v>4.8558673469387754</v>
      </c>
      <c r="CF151" s="35">
        <f>+Tabla1[[#This Row],[Pasajeros Pagos (PAX)]]/Tabla1[[#This Row],[Km. Línea (entre cabeceras) en Servicio]]</f>
        <v>52649.278499278502</v>
      </c>
      <c r="CG151" s="35">
        <f>+Tabla1[[#This Row],[Pasajeros Pagos (PAX)]]/Tabla1[[#This Row],[Cantidad de Estaciones en Servicio]]</f>
        <v>145943.79999999999</v>
      </c>
      <c r="CH151" s="35">
        <f>+Tabla1[[#This Row],[PAX Kilómetro]]/Tabla1[[#This Row],[Km. Línea (entre cabeceras) en Servicio]]</f>
        <v>1186714.7373737374</v>
      </c>
      <c r="CI151" s="35">
        <f>+Tabla1[[#This Row],[Coches Kilómetro (CK) (5+6+7)]]/Tabla1[[#This Row],[Km. Línea (entre cabeceras) en Servicio]]</f>
        <v>22842</v>
      </c>
      <c r="CJ151" s="35">
        <f>+[1]!SMar_InfraMR[[#This Row],[Total Coches Remolcados]]</f>
        <v>146</v>
      </c>
      <c r="CK151" s="35">
        <f>+Tabla1[[#This Row],[Pasajeros Pagos (PAX)]]/Tabla1[[#This Row],[Coches en Servicio]]</f>
        <v>19992.301369863013</v>
      </c>
      <c r="CM151" s="12">
        <f>+Tabla1[[#This Row],[PAX x Tren]]</f>
        <v>766.71289729445755</v>
      </c>
      <c r="CN151" s="11">
        <v>1.0187144037509392</v>
      </c>
      <c r="CP151" s="10">
        <v>2.8835999999999999</v>
      </c>
      <c r="CQ151" s="33">
        <v>781.93000000000006</v>
      </c>
      <c r="CR151" s="10"/>
      <c r="CX151" s="28"/>
      <c r="DF151" s="46">
        <f>+Tabla1[[#This Row],[Trenes Kilómetro (TK) (1+2+3)]]/Tabla1[[#This Row],[Trenes Corridos (TC)]]</f>
        <v>55.44</v>
      </c>
      <c r="EA151" s="2">
        <v>2005</v>
      </c>
      <c r="EB151" s="2" t="s">
        <v>2</v>
      </c>
    </row>
    <row r="152" spans="1:132" x14ac:dyDescent="0.2">
      <c r="A152" s="91" t="s">
        <v>212</v>
      </c>
      <c r="B152" s="2" t="s">
        <v>3</v>
      </c>
      <c r="C152" s="94">
        <v>38534</v>
      </c>
      <c r="D152" s="4" t="s">
        <v>254</v>
      </c>
      <c r="E152" s="4" t="s">
        <v>251</v>
      </c>
      <c r="F152" s="4" t="s">
        <v>252</v>
      </c>
      <c r="G152" s="4" t="s">
        <v>112</v>
      </c>
      <c r="H152" s="6">
        <f>Tabla1[[#This Row],[Trenes Corridos (TC)]]*Tabla1[[#This Row],[Km. Línea (entre cabeceras) en Servicio]]</f>
        <v>220263.12</v>
      </c>
      <c r="K152" s="89">
        <f>+Tabla1[[#This Row],[TK Remolcados (1)]]+Tabla1[[#This Row],[TK Coche Motor (2)]]+Tabla1[[#This Row],[TK Eléctricos (3)]]</f>
        <v>220263.12</v>
      </c>
      <c r="L152" s="15">
        <f>Tabla1[[#This Row],[Trenes Kilómetro (TK) (1+2+3)]]/K140-1</f>
        <v>-9.375E-2</v>
      </c>
      <c r="M152" s="6">
        <f>Tabla1[[#This Row],[TK Remolcados (1)]]</f>
        <v>220263.12</v>
      </c>
      <c r="N152" s="35">
        <f>Tabla1[[#This Row],[TK Remolcados (1)]]*Tabla1[[#This Row],[Form. Media Trenes Remolcados]]</f>
        <v>1321578.72</v>
      </c>
      <c r="O152" s="6"/>
      <c r="P152" s="6"/>
      <c r="Q152" s="89">
        <f>Tabla1[[#This Row],[CK Remolcados (5)]]+Tabla1[[#This Row],[CK Coche Motor (6)]]+Tabla1[[#This Row],[CK Eléctricos (7)]]</f>
        <v>1321578.72</v>
      </c>
      <c r="R152" s="34">
        <f>IFERROR(Tabla1[[#This Row],[Coches Kilómetro (CK) (5+6+7)]]/Q140-1,0)</f>
        <v>-9.375E-2</v>
      </c>
      <c r="S152" s="36">
        <v>35.299999999999997</v>
      </c>
      <c r="T152" s="34">
        <f>Tabla1[[#This Row],[Velocidad Comercial Trenes Diésel]]/S140-1</f>
        <v>0</v>
      </c>
      <c r="U152" s="36"/>
      <c r="V152" s="34"/>
      <c r="W152" s="36">
        <v>6</v>
      </c>
      <c r="X152" s="6"/>
      <c r="Y152" s="6"/>
      <c r="Z152" s="35">
        <f>Tabla1[[#This Row],[Form. Media Trenes Remolcados]]*Tabla1[[#This Row],[Asientos Prom. x C. Remolcados]]*Tabla1[[#This Row],[Trenes Corridos (TC)]]</f>
        <v>2288448</v>
      </c>
      <c r="AC152" s="6">
        <v>96</v>
      </c>
      <c r="AF152" s="6">
        <f>+'[2]SM TAB'!$H156</f>
        <v>4112</v>
      </c>
      <c r="AG152" s="6">
        <f>+Tabla1[[#This Row],[Trenes Programados]]-Tabla1[[#This Row],[Trenes Corridos (TC)]]</f>
        <v>139</v>
      </c>
      <c r="AH152" s="89">
        <f>+'[2]SM TAB'!$J156</f>
        <v>3973</v>
      </c>
      <c r="AI152" s="15">
        <f>IFERROR(+Tabla1[[#This Row],[Trenes Corridos (TC)]]/AH140-1,0)</f>
        <v>-9.375E-2</v>
      </c>
      <c r="AJ152" s="6">
        <f>+'[2]SM TAB'!$K156</f>
        <v>3415</v>
      </c>
      <c r="AK152" s="6">
        <f>+Tabla1[[#This Row],[Trenes Corridos (TC)]]-Tabla1[[#This Row],[Trenes Puntuales]]</f>
        <v>558</v>
      </c>
      <c r="AL152" s="92">
        <f>Tabla1[[#This Row],[Trenes Puntuales]]/Tabla1[[#This Row],[Trenes Programados]]</f>
        <v>0.83049610894941639</v>
      </c>
      <c r="AM152" s="92">
        <v>0.95</v>
      </c>
      <c r="AN152" s="92" t="str">
        <f>+IF(Tabla1[[#This Row],[Regularidad Absoluta]]&gt;=Tabla1[[#This Row],[RA 95%]],Tabla1[[#This Row],[Regularidad Absoluta]],"")</f>
        <v/>
      </c>
      <c r="AO152" s="92">
        <f>Tabla1[[#This Row],[Trenes Puntuales]]/Tabla1[[#This Row],[Trenes Corridos (TC)]]</f>
        <v>0.85955197583689902</v>
      </c>
      <c r="AP152" s="92">
        <f>Tabla1[[#This Row],[Trenes Corridos (TC)]]/Tabla1[[#This Row],[Trenes Programados]]</f>
        <v>0.96619649805447472</v>
      </c>
      <c r="AQ152" s="92">
        <f>IFERROR(Tabla1[[#This Row],[Regularidad Relativa]]/AO140-1,0)</f>
        <v>-1.2506325453625511E-2</v>
      </c>
      <c r="AR152" s="7">
        <f>+'[3]DATOS SM#Bol por Estación'!$AE136</f>
        <v>3037288</v>
      </c>
      <c r="AS152" s="15">
        <f>+Tabla1[[#This Row],[Pasajeros Pagos (PAX)]]/AR140-1</f>
        <v>6.6111606422037728E-2</v>
      </c>
      <c r="AT152" s="6">
        <f>+Tabla1[[#This Row],[Pasajeros Pagos (PAX)]]/Tabla1[[#This Row],[Indice Dia Habil]]</f>
        <v>111296.73873213632</v>
      </c>
      <c r="AU152" s="15">
        <f>+Tabla1[[#This Row],[PAX Día Habil]]/AT140-1</f>
        <v>6.6111606422037728E-2</v>
      </c>
      <c r="AV152" s="6">
        <f>+Tabla1[[#This Row],[Pasajeros Pagos (PAX)]]/Tabla1[[#This Row],[Trenes Corridos (TC)]]</f>
        <v>764.48225522275357</v>
      </c>
      <c r="AW152" s="6">
        <f>+Tabla1[[#This Row],[PAX x Tren]]/Tabla1[[#This Row],[Form. Media Trenes Remolcados]]</f>
        <v>127.41370920379227</v>
      </c>
      <c r="AX152" s="15">
        <f>+Tabla1[[#This Row],[PAX x Coche]]/AW140-1</f>
        <v>0.17639901398293811</v>
      </c>
      <c r="AY152" s="6">
        <v>188</v>
      </c>
      <c r="AZ152" s="9">
        <f>+Tabla1[[#This Row],[PAX Kilómetro]]/Tabla1[[#This Row],[Coches Kilómetro (CK) (5+6+7)]]</f>
        <v>52.054843316484394</v>
      </c>
      <c r="BA152" s="15">
        <f>+Tabla1[[#This Row],[Ocupación Media (PaxKm/CocheKm)]]/AZ140-1</f>
        <v>0.23358507716266419</v>
      </c>
      <c r="BB152" s="15">
        <f>+Tabla1[[#This Row],[Ocupación Media (PaxKm/CocheKm)]]/Tabla1[[#This Row],[Capacidad x Coche (4xm2)]]</f>
        <v>0.27688746444938506</v>
      </c>
      <c r="BC152" s="15">
        <f>+Tabla1[[#This Row],[% de Ocupación Media PAX]]/BB140-1</f>
        <v>0.23358507716266397</v>
      </c>
      <c r="BD152" s="35">
        <f>+Tabla1[[#This Row],[Pasajeros Pagos (PAX)]]*Tabla1[[#This Row],[PAX Recorrido Medio]]</f>
        <v>68794573.200000003</v>
      </c>
      <c r="BE152" s="36">
        <v>22.65</v>
      </c>
      <c r="BF152" s="34">
        <f>+Tabla1[[#This Row],[PAX Recorrido Medio]]/BE140-1</f>
        <v>4.8611111111110938E-2</v>
      </c>
      <c r="BG152" s="35">
        <f>+Tabla1[[#This Row],[Pasajeros Pagos (PAX)]]*CN152</f>
        <v>2959376.8105240869</v>
      </c>
      <c r="BH152" s="123">
        <f t="shared" si="5"/>
        <v>0.19999978928564943</v>
      </c>
      <c r="BI152" s="89">
        <f t="shared" si="8"/>
        <v>3796609</v>
      </c>
      <c r="BJ152" s="34">
        <f>+(Tabla1[[#This Row],[Variación % TC]]*0.2)-(Tabla1[[#This Row],[Vaciación % PAX Recorrido Medio]]*0.1)-(Tabla1[[#This Row],[Variación % Ocupación PAX]]*0.5)+(Tabla1[[#This Row],[Variación % RA]]*0.1)+(Tabla1[[#This Row],[Variación % Velocidad Comercial TE]]*0.1)</f>
        <v>-0.14165428223780563</v>
      </c>
      <c r="BK152" s="84"/>
      <c r="BL152" s="10"/>
      <c r="BN152" s="47"/>
      <c r="BO152" s="80">
        <v>27.29</v>
      </c>
      <c r="BP152" s="74">
        <v>55.44</v>
      </c>
      <c r="BQ152" s="74">
        <f>+Tabla1[[#This Row],[Km. Línea (entre cabeceras) en Servicio]]</f>
        <v>55.44</v>
      </c>
      <c r="BR152" s="35">
        <v>20</v>
      </c>
      <c r="BS152" s="35">
        <v>784</v>
      </c>
      <c r="BT152" s="70">
        <f>+Tabla1[[#This Row],[Recaudación Vta. Boletos $]]/Tabla1[[#This Row],[Km. Línea (entre cabeceras) en Servicio]]</f>
        <v>0</v>
      </c>
      <c r="BU152" s="71">
        <f>+Tabla1[[#This Row],[Recaudación/Km. Línea (PESOS)]]/CP152</f>
        <v>0</v>
      </c>
      <c r="BV152" s="70">
        <f>+Tabla1[[#This Row],[Recaudación Vta. Boletos $]]/Tabla1[[#This Row],[Trenes Corridos (TC)]]</f>
        <v>0</v>
      </c>
      <c r="BW152" s="71">
        <f>+Tabla1[[#This Row],[Recaudación/Trenes Corridos (PESOS)]]/CP152</f>
        <v>0</v>
      </c>
      <c r="BX152" s="70">
        <f>+Tabla1[[#This Row],[Recaudación Vta. Boletos $]]/Tabla1[[#This Row],[Coches Kilómetro (CK) (5+6+7)]]</f>
        <v>0</v>
      </c>
      <c r="BY152" s="71">
        <f>+Tabla1[[#This Row],[Recaudación/Coche Kilómetro (PESOS)]]/CP152</f>
        <v>0</v>
      </c>
      <c r="BZ152" s="72">
        <f>+Tabla1[[#This Row],[Recaudación Vta. Boletos $]]/Tabla1[[#This Row],[PAX Kilómetro]]</f>
        <v>0</v>
      </c>
      <c r="CA152" s="73">
        <f>+Tabla1[[#This Row],[Recaudación/Pasajeros Kilómetro (PESOS)]]/CP152</f>
        <v>0</v>
      </c>
      <c r="CB152" s="70">
        <f>+Tabla1[[#This Row],[Recaudación Vta. Boletos $]]/Tabla1[[#This Row],[Personal]]</f>
        <v>0</v>
      </c>
      <c r="CC152" s="71">
        <f>+Tabla1[[#This Row],[Recaudación/Personal (PESOS)]]/CP152</f>
        <v>0</v>
      </c>
      <c r="CD152" s="35">
        <f>+Tabla1[[#This Row],[Pasajeros Pagos (PAX)]]/Tabla1[[#This Row],[Personal]]</f>
        <v>3874.091836734694</v>
      </c>
      <c r="CE152" s="74">
        <f>+Tabla1[[#This Row],[Trenes Corridos (TC)]]/Tabla1[[#This Row],[Personal]]</f>
        <v>5.0676020408163263</v>
      </c>
      <c r="CF152" s="35">
        <f>+Tabla1[[#This Row],[Pasajeros Pagos (PAX)]]/Tabla1[[#This Row],[Km. Línea (entre cabeceras) en Servicio]]</f>
        <v>54785.137085137088</v>
      </c>
      <c r="CG152" s="35">
        <f>+Tabla1[[#This Row],[Pasajeros Pagos (PAX)]]/Tabla1[[#This Row],[Cantidad de Estaciones en Servicio]]</f>
        <v>151864.4</v>
      </c>
      <c r="CH152" s="35">
        <f>+Tabla1[[#This Row],[PAX Kilómetro]]/Tabla1[[#This Row],[Km. Línea (entre cabeceras) en Servicio]]</f>
        <v>1240883.3549783551</v>
      </c>
      <c r="CI152" s="35">
        <f>+Tabla1[[#This Row],[Coches Kilómetro (CK) (5+6+7)]]/Tabla1[[#This Row],[Km. Línea (entre cabeceras) en Servicio]]</f>
        <v>23838</v>
      </c>
      <c r="CJ152" s="35">
        <f>+[1]!SMar_InfraMR[[#This Row],[Total Coches Remolcados]]</f>
        <v>146</v>
      </c>
      <c r="CK152" s="35">
        <f>+Tabla1[[#This Row],[Pasajeros Pagos (PAX)]]/Tabla1[[#This Row],[Coches en Servicio]]</f>
        <v>20803.342465753423</v>
      </c>
      <c r="CM152" s="12">
        <f>+Tabla1[[#This Row],[PAX x Tren]]</f>
        <v>764.48225522275357</v>
      </c>
      <c r="CN152" s="11">
        <v>0.97434843535551685</v>
      </c>
      <c r="CP152" s="10">
        <v>2.8696000000000002</v>
      </c>
      <c r="CQ152" s="33">
        <v>799.66000000000008</v>
      </c>
      <c r="CR152" s="10"/>
      <c r="CX152" s="28"/>
      <c r="DF152" s="46">
        <f>+Tabla1[[#This Row],[Trenes Kilómetro (TK) (1+2+3)]]/Tabla1[[#This Row],[Trenes Corridos (TC)]]</f>
        <v>55.44</v>
      </c>
      <c r="EA152" s="2">
        <v>2005</v>
      </c>
      <c r="EB152" s="2" t="s">
        <v>3</v>
      </c>
    </row>
    <row r="153" spans="1:132" x14ac:dyDescent="0.2">
      <c r="A153" s="91" t="s">
        <v>212</v>
      </c>
      <c r="B153" s="2" t="s">
        <v>4</v>
      </c>
      <c r="C153" s="94">
        <v>38565</v>
      </c>
      <c r="D153" s="4" t="s">
        <v>254</v>
      </c>
      <c r="E153" s="4" t="s">
        <v>251</v>
      </c>
      <c r="F153" s="4" t="s">
        <v>252</v>
      </c>
      <c r="G153" s="4" t="s">
        <v>112</v>
      </c>
      <c r="H153" s="6">
        <f>Tabla1[[#This Row],[Trenes Corridos (TC)]]*Tabla1[[#This Row],[Km. Línea (entre cabeceras) en Servicio]]</f>
        <v>217103.03999999998</v>
      </c>
      <c r="K153" s="89">
        <f>+Tabla1[[#This Row],[TK Remolcados (1)]]+Tabla1[[#This Row],[TK Coche Motor (2)]]+Tabla1[[#This Row],[TK Eléctricos (3)]]</f>
        <v>217103.03999999998</v>
      </c>
      <c r="L153" s="15">
        <f>Tabla1[[#This Row],[Trenes Kilómetro (TK) (1+2+3)]]/K141-1</f>
        <v>-8.9302325581395392E-2</v>
      </c>
      <c r="M153" s="6">
        <f>Tabla1[[#This Row],[TK Remolcados (1)]]</f>
        <v>217103.03999999998</v>
      </c>
      <c r="N153" s="35">
        <f>Tabla1[[#This Row],[TK Remolcados (1)]]*Tabla1[[#This Row],[Form. Media Trenes Remolcados]]</f>
        <v>1302618.2399999998</v>
      </c>
      <c r="O153" s="6"/>
      <c r="P153" s="6"/>
      <c r="Q153" s="89">
        <f>Tabla1[[#This Row],[CK Remolcados (5)]]+Tabla1[[#This Row],[CK Coche Motor (6)]]+Tabla1[[#This Row],[CK Eléctricos (7)]]</f>
        <v>1302618.2399999998</v>
      </c>
      <c r="R153" s="34">
        <f>IFERROR(Tabla1[[#This Row],[Coches Kilómetro (CK) (5+6+7)]]/Q141-1,0)</f>
        <v>-8.9302325581395503E-2</v>
      </c>
      <c r="S153" s="36">
        <v>35.299999999999997</v>
      </c>
      <c r="T153" s="34">
        <f>Tabla1[[#This Row],[Velocidad Comercial Trenes Diésel]]/S141-1</f>
        <v>0</v>
      </c>
      <c r="U153" s="36"/>
      <c r="V153" s="34"/>
      <c r="W153" s="36">
        <v>6</v>
      </c>
      <c r="X153" s="6"/>
      <c r="Y153" s="6"/>
      <c r="Z153" s="35">
        <f>Tabla1[[#This Row],[Form. Media Trenes Remolcados]]*Tabla1[[#This Row],[Asientos Prom. x C. Remolcados]]*Tabla1[[#This Row],[Trenes Corridos (TC)]]</f>
        <v>2255616</v>
      </c>
      <c r="AC153" s="6">
        <v>96</v>
      </c>
      <c r="AF153" s="6">
        <f>+'[2]SM TAB'!$H157</f>
        <v>4151</v>
      </c>
      <c r="AG153" s="6">
        <f>+Tabla1[[#This Row],[Trenes Programados]]-Tabla1[[#This Row],[Trenes Corridos (TC)]]</f>
        <v>235</v>
      </c>
      <c r="AH153" s="89">
        <f>+'[2]SM TAB'!$J157</f>
        <v>3916</v>
      </c>
      <c r="AI153" s="15">
        <f>IFERROR(+Tabla1[[#This Row],[Trenes Corridos (TC)]]/AH141-1,0)</f>
        <v>-8.9302325581395392E-2</v>
      </c>
      <c r="AJ153" s="6">
        <f>+'[2]SM TAB'!$K157</f>
        <v>3416</v>
      </c>
      <c r="AK153" s="6">
        <f>+Tabla1[[#This Row],[Trenes Corridos (TC)]]-Tabla1[[#This Row],[Trenes Puntuales]]</f>
        <v>500</v>
      </c>
      <c r="AL153" s="92">
        <f>Tabla1[[#This Row],[Trenes Puntuales]]/Tabla1[[#This Row],[Trenes Programados]]</f>
        <v>0.82293423271500843</v>
      </c>
      <c r="AM153" s="92">
        <v>0.95</v>
      </c>
      <c r="AN153" s="92" t="str">
        <f>+IF(Tabla1[[#This Row],[Regularidad Absoluta]]&gt;=Tabla1[[#This Row],[RA 95%]],Tabla1[[#This Row],[Regularidad Absoluta]],"")</f>
        <v/>
      </c>
      <c r="AO153" s="92">
        <f>Tabla1[[#This Row],[Trenes Puntuales]]/Tabla1[[#This Row],[Trenes Corridos (TC)]]</f>
        <v>0.87231869254341166</v>
      </c>
      <c r="AP153" s="92">
        <f>Tabla1[[#This Row],[Trenes Corridos (TC)]]/Tabla1[[#This Row],[Trenes Programados]]</f>
        <v>0.94338713562996868</v>
      </c>
      <c r="AQ153" s="92">
        <f>IFERROR(Tabla1[[#This Row],[Regularidad Relativa]]/AO141-1,0)</f>
        <v>-1.2902532121928934E-2</v>
      </c>
      <c r="AR153" s="7">
        <f>+'[3]DATOS SM#Bol por Estación'!$AE137</f>
        <v>2911759</v>
      </c>
      <c r="AS153" s="15">
        <f>+Tabla1[[#This Row],[Pasajeros Pagos (PAX)]]/AR141-1</f>
        <v>3.4967890946871583E-2</v>
      </c>
      <c r="AT153" s="6">
        <f>+Tabla1[[#This Row],[Pasajeros Pagos (PAX)]]/Tabla1[[#This Row],[Indice Dia Habil]]</f>
        <v>107842.92592592593</v>
      </c>
      <c r="AU153" s="15">
        <f>+Tabla1[[#This Row],[PAX Día Habil]]/AT141-1</f>
        <v>3.4967890946871583E-2</v>
      </c>
      <c r="AV153" s="6">
        <f>+Tabla1[[#This Row],[Pasajeros Pagos (PAX)]]/Tabla1[[#This Row],[Trenes Corridos (TC)]]</f>
        <v>743.55439223697647</v>
      </c>
      <c r="AW153" s="6">
        <f>+Tabla1[[#This Row],[PAX x Tren]]/Tabla1[[#This Row],[Form. Media Trenes Remolcados]]</f>
        <v>123.92573203949608</v>
      </c>
      <c r="AX153" s="15">
        <f>+Tabla1[[#This Row],[PAX x Coche]]/AW141-1</f>
        <v>0.13645606002848498</v>
      </c>
      <c r="AY153" s="6">
        <v>188</v>
      </c>
      <c r="AZ153" s="9">
        <f>+Tabla1[[#This Row],[PAX Kilómetro]]/Tabla1[[#This Row],[Coches Kilómetro (CK) (5+6+7)]]</f>
        <v>50.518065369635863</v>
      </c>
      <c r="BA153" s="15">
        <f>+Tabla1[[#This Row],[Ocupación Media (PaxKm/CocheKm)]]/AZ141-1</f>
        <v>0.18906976651128549</v>
      </c>
      <c r="BB153" s="15">
        <f>+Tabla1[[#This Row],[Ocupación Media (PaxKm/CocheKm)]]/Tabla1[[#This Row],[Capacidad x Coche (4xm2)]]</f>
        <v>0.26871311366827588</v>
      </c>
      <c r="BC153" s="15">
        <f>+Tabla1[[#This Row],[% de Ocupación Media PAX]]/BB141-1</f>
        <v>0.18906976651128549</v>
      </c>
      <c r="BD153" s="35">
        <f>+Tabla1[[#This Row],[Pasajeros Pagos (PAX)]]*Tabla1[[#This Row],[PAX Recorrido Medio]]</f>
        <v>65805753.400000006</v>
      </c>
      <c r="BE153" s="36">
        <v>22.6</v>
      </c>
      <c r="BF153" s="34">
        <f>+Tabla1[[#This Row],[PAX Recorrido Medio]]/BE141-1</f>
        <v>4.629629629629628E-2</v>
      </c>
      <c r="BG153" s="35">
        <f>+Tabla1[[#This Row],[Pasajeros Pagos (PAX)]]*CN153</f>
        <v>2817525.8218565853</v>
      </c>
      <c r="BH153" s="123">
        <f t="shared" si="5"/>
        <v>0.19999978020152909</v>
      </c>
      <c r="BI153" s="89">
        <f t="shared" si="8"/>
        <v>3639697.75</v>
      </c>
      <c r="BJ153" s="34">
        <f>+(Tabla1[[#This Row],[Variación % TC]]*0.2)-(Tabla1[[#This Row],[Vaciación % PAX Recorrido Medio]]*0.1)-(Tabla1[[#This Row],[Variación % Ocupación PAX]]*0.5)+(Tabla1[[#This Row],[Variación % RA]]*0.1)+(Tabla1[[#This Row],[Variación % Velocidad Comercial TE]]*0.1)</f>
        <v>-0.11831523121374435</v>
      </c>
      <c r="BK153" s="84"/>
      <c r="BL153" s="10"/>
      <c r="BN153" s="47"/>
      <c r="BO153" s="80">
        <v>27</v>
      </c>
      <c r="BP153" s="74">
        <v>55.44</v>
      </c>
      <c r="BQ153" s="74">
        <f>+Tabla1[[#This Row],[Km. Línea (entre cabeceras) en Servicio]]</f>
        <v>55.44</v>
      </c>
      <c r="BR153" s="35">
        <v>20</v>
      </c>
      <c r="BS153" s="35">
        <v>784</v>
      </c>
      <c r="BT153" s="70">
        <f>+Tabla1[[#This Row],[Recaudación Vta. Boletos $]]/Tabla1[[#This Row],[Km. Línea (entre cabeceras) en Servicio]]</f>
        <v>0</v>
      </c>
      <c r="BU153" s="71">
        <f>+Tabla1[[#This Row],[Recaudación/Km. Línea (PESOS)]]/CP153</f>
        <v>0</v>
      </c>
      <c r="BV153" s="70">
        <f>+Tabla1[[#This Row],[Recaudación Vta. Boletos $]]/Tabla1[[#This Row],[Trenes Corridos (TC)]]</f>
        <v>0</v>
      </c>
      <c r="BW153" s="71">
        <f>+Tabla1[[#This Row],[Recaudación/Trenes Corridos (PESOS)]]/CP153</f>
        <v>0</v>
      </c>
      <c r="BX153" s="70">
        <f>+Tabla1[[#This Row],[Recaudación Vta. Boletos $]]/Tabla1[[#This Row],[Coches Kilómetro (CK) (5+6+7)]]</f>
        <v>0</v>
      </c>
      <c r="BY153" s="71">
        <f>+Tabla1[[#This Row],[Recaudación/Coche Kilómetro (PESOS)]]/CP153</f>
        <v>0</v>
      </c>
      <c r="BZ153" s="72">
        <f>+Tabla1[[#This Row],[Recaudación Vta. Boletos $]]/Tabla1[[#This Row],[PAX Kilómetro]]</f>
        <v>0</v>
      </c>
      <c r="CA153" s="73">
        <f>+Tabla1[[#This Row],[Recaudación/Pasajeros Kilómetro (PESOS)]]/CP153</f>
        <v>0</v>
      </c>
      <c r="CB153" s="70">
        <f>+Tabla1[[#This Row],[Recaudación Vta. Boletos $]]/Tabla1[[#This Row],[Personal]]</f>
        <v>0</v>
      </c>
      <c r="CC153" s="71">
        <f>+Tabla1[[#This Row],[Recaudación/Personal (PESOS)]]/CP153</f>
        <v>0</v>
      </c>
      <c r="CD153" s="35">
        <f>+Tabla1[[#This Row],[Pasajeros Pagos (PAX)]]/Tabla1[[#This Row],[Personal]]</f>
        <v>3713.9783163265306</v>
      </c>
      <c r="CE153" s="74">
        <f>+Tabla1[[#This Row],[Trenes Corridos (TC)]]/Tabla1[[#This Row],[Personal]]</f>
        <v>4.9948979591836737</v>
      </c>
      <c r="CF153" s="35">
        <f>+Tabla1[[#This Row],[Pasajeros Pagos (PAX)]]/Tabla1[[#This Row],[Km. Línea (entre cabeceras) en Servicio]]</f>
        <v>52520.905483405484</v>
      </c>
      <c r="CG153" s="35">
        <f>+Tabla1[[#This Row],[Pasajeros Pagos (PAX)]]/Tabla1[[#This Row],[Cantidad de Estaciones en Servicio]]</f>
        <v>145587.95000000001</v>
      </c>
      <c r="CH153" s="35">
        <f>+Tabla1[[#This Row],[PAX Kilómetro]]/Tabla1[[#This Row],[Km. Línea (entre cabeceras) en Servicio]]</f>
        <v>1186972.4639249642</v>
      </c>
      <c r="CI153" s="35">
        <f>+Tabla1[[#This Row],[Coches Kilómetro (CK) (5+6+7)]]/Tabla1[[#This Row],[Km. Línea (entre cabeceras) en Servicio]]</f>
        <v>23495.999999999996</v>
      </c>
      <c r="CJ153" s="35">
        <f>+[1]!SMar_InfraMR[[#This Row],[Total Coches Remolcados]]</f>
        <v>146</v>
      </c>
      <c r="CK153" s="35">
        <f>+Tabla1[[#This Row],[Pasajeros Pagos (PAX)]]/Tabla1[[#This Row],[Coches en Servicio]]</f>
        <v>19943.554794520547</v>
      </c>
      <c r="CM153" s="12">
        <f>+Tabla1[[#This Row],[PAX x Tren]]</f>
        <v>743.55439223697647</v>
      </c>
      <c r="CN153" s="11">
        <v>0.96763702691623354</v>
      </c>
      <c r="CP153" s="10">
        <v>2.8879999999999999</v>
      </c>
      <c r="CQ153" s="68">
        <v>817.39</v>
      </c>
      <c r="CR153" s="10"/>
      <c r="CX153" s="32"/>
      <c r="DF153" s="46">
        <f>+Tabla1[[#This Row],[Trenes Kilómetro (TK) (1+2+3)]]/Tabla1[[#This Row],[Trenes Corridos (TC)]]</f>
        <v>55.44</v>
      </c>
      <c r="EA153" s="2">
        <v>2005</v>
      </c>
      <c r="EB153" s="2" t="s">
        <v>4</v>
      </c>
    </row>
    <row r="154" spans="1:132" x14ac:dyDescent="0.2">
      <c r="A154" s="91" t="s">
        <v>212</v>
      </c>
      <c r="B154" s="2" t="s">
        <v>11</v>
      </c>
      <c r="C154" s="94">
        <v>38596</v>
      </c>
      <c r="D154" s="4" t="s">
        <v>254</v>
      </c>
      <c r="E154" s="4" t="s">
        <v>251</v>
      </c>
      <c r="F154" s="4" t="s">
        <v>252</v>
      </c>
      <c r="G154" s="4" t="s">
        <v>112</v>
      </c>
      <c r="H154" s="6">
        <f>Tabla1[[#This Row],[Trenes Corridos (TC)]]*Tabla1[[#This Row],[Km. Línea (entre cabeceras) en Servicio]]</f>
        <v>217546.56</v>
      </c>
      <c r="K154" s="89">
        <f>+Tabla1[[#This Row],[TK Remolcados (1)]]+Tabla1[[#This Row],[TK Coche Motor (2)]]+Tabla1[[#This Row],[TK Eléctricos (3)]]</f>
        <v>217546.56</v>
      </c>
      <c r="L154" s="15">
        <f>Tabla1[[#This Row],[Trenes Kilómetro (TK) (1+2+3)]]/K142-1</f>
        <v>-4.2459736456808228E-2</v>
      </c>
      <c r="M154" s="6">
        <f>Tabla1[[#This Row],[TK Remolcados (1)]]</f>
        <v>217546.56</v>
      </c>
      <c r="N154" s="35">
        <f>Tabla1[[#This Row],[TK Remolcados (1)]]*Tabla1[[#This Row],[Form. Media Trenes Remolcados]]</f>
        <v>1305279.3599999999</v>
      </c>
      <c r="O154" s="6"/>
      <c r="P154" s="6"/>
      <c r="Q154" s="89">
        <f>Tabla1[[#This Row],[CK Remolcados (5)]]+Tabla1[[#This Row],[CK Coche Motor (6)]]+Tabla1[[#This Row],[CK Eléctricos (7)]]</f>
        <v>1305279.3599999999</v>
      </c>
      <c r="R154" s="34">
        <f>IFERROR(Tabla1[[#This Row],[Coches Kilómetro (CK) (5+6+7)]]/Q142-1,0)</f>
        <v>-4.2459736456808228E-2</v>
      </c>
      <c r="S154" s="36">
        <v>35.299999999999997</v>
      </c>
      <c r="T154" s="34">
        <f>Tabla1[[#This Row],[Velocidad Comercial Trenes Diésel]]/S142-1</f>
        <v>0</v>
      </c>
      <c r="U154" s="36"/>
      <c r="V154" s="34"/>
      <c r="W154" s="36">
        <v>6</v>
      </c>
      <c r="X154" s="6"/>
      <c r="Y154" s="6"/>
      <c r="Z154" s="35">
        <f>Tabla1[[#This Row],[Form. Media Trenes Remolcados]]*Tabla1[[#This Row],[Asientos Prom. x C. Remolcados]]*Tabla1[[#This Row],[Trenes Corridos (TC)]]</f>
        <v>2260224</v>
      </c>
      <c r="AC154" s="6">
        <v>96</v>
      </c>
      <c r="AF154" s="6">
        <f>+'[2]SM TAB'!$H158</f>
        <v>4048</v>
      </c>
      <c r="AG154" s="6">
        <f>+Tabla1[[#This Row],[Trenes Programados]]-Tabla1[[#This Row],[Trenes Corridos (TC)]]</f>
        <v>124</v>
      </c>
      <c r="AH154" s="89">
        <f>+'[2]SM TAB'!$J158</f>
        <v>3924</v>
      </c>
      <c r="AI154" s="15">
        <f>IFERROR(+Tabla1[[#This Row],[Trenes Corridos (TC)]]/AH142-1,0)</f>
        <v>-4.2459736456808228E-2</v>
      </c>
      <c r="AJ154" s="6">
        <f>+'[2]SM TAB'!$K158</f>
        <v>3571</v>
      </c>
      <c r="AK154" s="6">
        <f>+Tabla1[[#This Row],[Trenes Corridos (TC)]]-Tabla1[[#This Row],[Trenes Puntuales]]</f>
        <v>353</v>
      </c>
      <c r="AL154" s="92">
        <f>Tabla1[[#This Row],[Trenes Puntuales]]/Tabla1[[#This Row],[Trenes Programados]]</f>
        <v>0.88216403162055335</v>
      </c>
      <c r="AM154" s="92">
        <v>0.95</v>
      </c>
      <c r="AN154" s="92" t="str">
        <f>+IF(Tabla1[[#This Row],[Regularidad Absoluta]]&gt;=Tabla1[[#This Row],[RA 95%]],Tabla1[[#This Row],[Regularidad Absoluta]],"")</f>
        <v/>
      </c>
      <c r="AO154" s="92">
        <f>Tabla1[[#This Row],[Trenes Puntuales]]/Tabla1[[#This Row],[Trenes Corridos (TC)]]</f>
        <v>0.91004077471967382</v>
      </c>
      <c r="AP154" s="92">
        <f>Tabla1[[#This Row],[Trenes Corridos (TC)]]/Tabla1[[#This Row],[Trenes Programados]]</f>
        <v>0.96936758893280628</v>
      </c>
      <c r="AQ154" s="92">
        <f>IFERROR(Tabla1[[#This Row],[Regularidad Relativa]]/AO142-1,0)</f>
        <v>8.3797470154380438E-2</v>
      </c>
      <c r="AR154" s="7">
        <f>+'[3]DATOS SM#Bol por Estación'!$AE138</f>
        <v>2983692</v>
      </c>
      <c r="AS154" s="15">
        <f>+Tabla1[[#This Row],[Pasajeros Pagos (PAX)]]/AR142-1</f>
        <v>7.8586636319692982E-3</v>
      </c>
      <c r="AT154" s="6">
        <f>+Tabla1[[#This Row],[Pasajeros Pagos (PAX)]]/Tabla1[[#This Row],[Indice Dia Habil]]</f>
        <v>113491.51768733359</v>
      </c>
      <c r="AU154" s="15">
        <f>+Tabla1[[#This Row],[PAX Día Habil]]/AT142-1</f>
        <v>7.8586636319692982E-3</v>
      </c>
      <c r="AV154" s="6">
        <f>+Tabla1[[#This Row],[Pasajeros Pagos (PAX)]]/Tabla1[[#This Row],[Trenes Corridos (TC)]]</f>
        <v>760.37003058103971</v>
      </c>
      <c r="AW154" s="6">
        <f>+Tabla1[[#This Row],[PAX x Tren]]/Tabla1[[#This Row],[Form. Media Trenes Remolcados]]</f>
        <v>126.72833843017328</v>
      </c>
      <c r="AX154" s="15">
        <f>+Tabla1[[#This Row],[PAX x Coche]]/AW142-1</f>
        <v>5.2549644129411321E-2</v>
      </c>
      <c r="AY154" s="6">
        <v>188</v>
      </c>
      <c r="AZ154" s="9">
        <f>+Tabla1[[#This Row],[PAX Kilómetro]]/Tabla1[[#This Row],[Coches Kilómetro (CK) (5+6+7)]]</f>
        <v>51.431955531726182</v>
      </c>
      <c r="BA154" s="15">
        <f>+Tabla1[[#This Row],[Ocupación Media (PaxKm/CocheKm)]]/AZ142-1</f>
        <v>0.11709278268451695</v>
      </c>
      <c r="BB154" s="15">
        <f>+Tabla1[[#This Row],[Ocupación Media (PaxKm/CocheKm)]]/Tabla1[[#This Row],[Capacidad x Coche (4xm2)]]</f>
        <v>0.27357423155173499</v>
      </c>
      <c r="BC154" s="15">
        <f>+Tabla1[[#This Row],[% de Ocupación Media PAX]]/BB142-1</f>
        <v>0.11709278268451673</v>
      </c>
      <c r="BD154" s="35">
        <f>+Tabla1[[#This Row],[Pasajeros Pagos (PAX)]]*Tabla1[[#This Row],[PAX Recorrido Medio]]</f>
        <v>67133070</v>
      </c>
      <c r="BE154" s="36">
        <v>22.5</v>
      </c>
      <c r="BF154" s="34">
        <f>+Tabla1[[#This Row],[PAX Recorrido Medio]]/BE142-1</f>
        <v>6.1320754716981174E-2</v>
      </c>
      <c r="BG154" s="35">
        <f>+Tabla1[[#This Row],[Pasajeros Pagos (PAX)]]*CN154</f>
        <v>2886930.1988768876</v>
      </c>
      <c r="BH154" s="123">
        <f t="shared" si="5"/>
        <v>0.19999978550059072</v>
      </c>
      <c r="BI154" s="89">
        <f t="shared" si="8"/>
        <v>3729614</v>
      </c>
      <c r="BJ154" s="34">
        <f>+(Tabla1[[#This Row],[Variación % TC]]*0.2)-(Tabla1[[#This Row],[Vaciación % PAX Recorrido Medio]]*0.1)-(Tabla1[[#This Row],[Variación % Ocupación PAX]]*0.5)+(Tabla1[[#This Row],[Variación % RA]]*0.1)+(Tabla1[[#This Row],[Variación % Velocidad Comercial TE]]*0.1)</f>
        <v>-6.4790667089880086E-2</v>
      </c>
      <c r="BK154" s="84"/>
      <c r="BL154" s="10"/>
      <c r="BN154" s="47"/>
      <c r="BO154" s="80">
        <v>26.29</v>
      </c>
      <c r="BP154" s="74">
        <v>55.44</v>
      </c>
      <c r="BQ154" s="74">
        <f>+Tabla1[[#This Row],[Km. Línea (entre cabeceras) en Servicio]]</f>
        <v>55.44</v>
      </c>
      <c r="BR154" s="35">
        <v>20</v>
      </c>
      <c r="BS154" s="35">
        <v>784</v>
      </c>
      <c r="BT154" s="70">
        <f>+Tabla1[[#This Row],[Recaudación Vta. Boletos $]]/Tabla1[[#This Row],[Km. Línea (entre cabeceras) en Servicio]]</f>
        <v>0</v>
      </c>
      <c r="BU154" s="71">
        <f>+Tabla1[[#This Row],[Recaudación/Km. Línea (PESOS)]]/CP154</f>
        <v>0</v>
      </c>
      <c r="BV154" s="70">
        <f>+Tabla1[[#This Row],[Recaudación Vta. Boletos $]]/Tabla1[[#This Row],[Trenes Corridos (TC)]]</f>
        <v>0</v>
      </c>
      <c r="BW154" s="71">
        <f>+Tabla1[[#This Row],[Recaudación/Trenes Corridos (PESOS)]]/CP154</f>
        <v>0</v>
      </c>
      <c r="BX154" s="70">
        <f>+Tabla1[[#This Row],[Recaudación Vta. Boletos $]]/Tabla1[[#This Row],[Coches Kilómetro (CK) (5+6+7)]]</f>
        <v>0</v>
      </c>
      <c r="BY154" s="71">
        <f>+Tabla1[[#This Row],[Recaudación/Coche Kilómetro (PESOS)]]/CP154</f>
        <v>0</v>
      </c>
      <c r="BZ154" s="72">
        <f>+Tabla1[[#This Row],[Recaudación Vta. Boletos $]]/Tabla1[[#This Row],[PAX Kilómetro]]</f>
        <v>0</v>
      </c>
      <c r="CA154" s="73">
        <f>+Tabla1[[#This Row],[Recaudación/Pasajeros Kilómetro (PESOS)]]/CP154</f>
        <v>0</v>
      </c>
      <c r="CB154" s="70">
        <f>+Tabla1[[#This Row],[Recaudación Vta. Boletos $]]/Tabla1[[#This Row],[Personal]]</f>
        <v>0</v>
      </c>
      <c r="CC154" s="71">
        <f>+Tabla1[[#This Row],[Recaudación/Personal (PESOS)]]/CP154</f>
        <v>0</v>
      </c>
      <c r="CD154" s="35">
        <f>+Tabla1[[#This Row],[Pasajeros Pagos (PAX)]]/Tabla1[[#This Row],[Personal]]</f>
        <v>3805.7295918367345</v>
      </c>
      <c r="CE154" s="74">
        <f>+Tabla1[[#This Row],[Trenes Corridos (TC)]]/Tabla1[[#This Row],[Personal]]</f>
        <v>5.0051020408163263</v>
      </c>
      <c r="CF154" s="35">
        <f>+Tabla1[[#This Row],[Pasajeros Pagos (PAX)]]/Tabla1[[#This Row],[Km. Línea (entre cabeceras) en Servicio]]</f>
        <v>53818.398268398269</v>
      </c>
      <c r="CG154" s="35">
        <f>+Tabla1[[#This Row],[Pasajeros Pagos (PAX)]]/Tabla1[[#This Row],[Cantidad de Estaciones en Servicio]]</f>
        <v>149184.6</v>
      </c>
      <c r="CH154" s="35">
        <f>+Tabla1[[#This Row],[PAX Kilómetro]]/Tabla1[[#This Row],[Km. Línea (entre cabeceras) en Servicio]]</f>
        <v>1210913.9610389611</v>
      </c>
      <c r="CI154" s="35">
        <f>+Tabla1[[#This Row],[Coches Kilómetro (CK) (5+6+7)]]/Tabla1[[#This Row],[Km. Línea (entre cabeceras) en Servicio]]</f>
        <v>23544</v>
      </c>
      <c r="CJ154" s="35">
        <f>+[1]!SMar_InfraMR[[#This Row],[Total Coches Remolcados]]</f>
        <v>146</v>
      </c>
      <c r="CK154" s="35">
        <f>+Tabla1[[#This Row],[Pasajeros Pagos (PAX)]]/Tabla1[[#This Row],[Coches en Servicio]]</f>
        <v>20436.246575342466</v>
      </c>
      <c r="CM154" s="12">
        <f>+Tabla1[[#This Row],[PAX x Tren]]</f>
        <v>760.37003058103971</v>
      </c>
      <c r="CN154" s="11">
        <v>0.96756977559241619</v>
      </c>
      <c r="CP154" s="10">
        <v>2.9117000000000002</v>
      </c>
      <c r="CQ154" s="33">
        <v>828.43333333333328</v>
      </c>
      <c r="CR154" s="10"/>
      <c r="CX154" s="28"/>
      <c r="DF154" s="46">
        <f>+Tabla1[[#This Row],[Trenes Kilómetro (TK) (1+2+3)]]/Tabla1[[#This Row],[Trenes Corridos (TC)]]</f>
        <v>55.44</v>
      </c>
      <c r="EA154" s="2">
        <v>2005</v>
      </c>
      <c r="EB154" s="2" t="s">
        <v>11</v>
      </c>
    </row>
    <row r="155" spans="1:132" x14ac:dyDescent="0.2">
      <c r="A155" s="91" t="s">
        <v>212</v>
      </c>
      <c r="B155" s="2" t="s">
        <v>5</v>
      </c>
      <c r="C155" s="94">
        <v>38626</v>
      </c>
      <c r="D155" s="4" t="s">
        <v>254</v>
      </c>
      <c r="E155" s="4" t="s">
        <v>251</v>
      </c>
      <c r="F155" s="4" t="s">
        <v>252</v>
      </c>
      <c r="G155" s="4" t="s">
        <v>112</v>
      </c>
      <c r="H155" s="6">
        <f>Tabla1[[#This Row],[Trenes Corridos (TC)]]*Tabla1[[#This Row],[Km. Línea (entre cabeceras) en Servicio]]</f>
        <v>219930.47999999998</v>
      </c>
      <c r="K155" s="89">
        <f>+Tabla1[[#This Row],[TK Remolcados (1)]]+Tabla1[[#This Row],[TK Coche Motor (2)]]+Tabla1[[#This Row],[TK Eléctricos (3)]]</f>
        <v>219930.47999999998</v>
      </c>
      <c r="L155" s="15">
        <f>Tabla1[[#This Row],[Trenes Kilómetro (TK) (1+2+3)]]/K143-1</f>
        <v>2.5271670457416295E-3</v>
      </c>
      <c r="M155" s="6">
        <f>Tabla1[[#This Row],[TK Remolcados (1)]]</f>
        <v>219930.47999999998</v>
      </c>
      <c r="N155" s="35">
        <f>Tabla1[[#This Row],[TK Remolcados (1)]]*Tabla1[[#This Row],[Form. Media Trenes Remolcados]]</f>
        <v>1319582.8799999999</v>
      </c>
      <c r="O155" s="6"/>
      <c r="P155" s="6"/>
      <c r="Q155" s="89">
        <f>Tabla1[[#This Row],[CK Remolcados (5)]]+Tabla1[[#This Row],[CK Coche Motor (6)]]+Tabla1[[#This Row],[CK Eléctricos (7)]]</f>
        <v>1319582.8799999999</v>
      </c>
      <c r="R155" s="34">
        <f>IFERROR(Tabla1[[#This Row],[Coches Kilómetro (CK) (5+6+7)]]/Q143-1,0)</f>
        <v>2.5271670457416295E-3</v>
      </c>
      <c r="S155" s="36">
        <v>35.299999999999997</v>
      </c>
      <c r="T155" s="34">
        <f>Tabla1[[#This Row],[Velocidad Comercial Trenes Diésel]]/S143-1</f>
        <v>0</v>
      </c>
      <c r="U155" s="36"/>
      <c r="V155" s="34"/>
      <c r="W155" s="36">
        <v>6</v>
      </c>
      <c r="X155" s="6"/>
      <c r="Y155" s="6"/>
      <c r="Z155" s="35">
        <f>Tabla1[[#This Row],[Form. Media Trenes Remolcados]]*Tabla1[[#This Row],[Asientos Prom. x C. Remolcados]]*Tabla1[[#This Row],[Trenes Corridos (TC)]]</f>
        <v>2284992</v>
      </c>
      <c r="AC155" s="6">
        <v>96</v>
      </c>
      <c r="AF155" s="6">
        <f>+'[2]SM TAB'!$H159</f>
        <v>4098</v>
      </c>
      <c r="AG155" s="6">
        <f>+Tabla1[[#This Row],[Trenes Programados]]-Tabla1[[#This Row],[Trenes Corridos (TC)]]</f>
        <v>131</v>
      </c>
      <c r="AH155" s="89">
        <f>+'[2]SM TAB'!$J159</f>
        <v>3967</v>
      </c>
      <c r="AI155" s="15">
        <f>IFERROR(+Tabla1[[#This Row],[Trenes Corridos (TC)]]/AH143-1,0)</f>
        <v>2.5271670457416295E-3</v>
      </c>
      <c r="AJ155" s="6">
        <f>+'[2]SM TAB'!$K159</f>
        <v>3381</v>
      </c>
      <c r="AK155" s="6">
        <f>+Tabla1[[#This Row],[Trenes Corridos (TC)]]-Tabla1[[#This Row],[Trenes Puntuales]]</f>
        <v>586</v>
      </c>
      <c r="AL155" s="92">
        <f>Tabla1[[#This Row],[Trenes Puntuales]]/Tabla1[[#This Row],[Trenes Programados]]</f>
        <v>0.82503660322108341</v>
      </c>
      <c r="AM155" s="92">
        <v>0.95</v>
      </c>
      <c r="AN155" s="92" t="str">
        <f>+IF(Tabla1[[#This Row],[Regularidad Absoluta]]&gt;=Tabla1[[#This Row],[RA 95%]],Tabla1[[#This Row],[Regularidad Absoluta]],"")</f>
        <v/>
      </c>
      <c r="AO155" s="92">
        <f>Tabla1[[#This Row],[Trenes Puntuales]]/Tabla1[[#This Row],[Trenes Corridos (TC)]]</f>
        <v>0.8522813208974036</v>
      </c>
      <c r="AP155" s="92">
        <f>Tabla1[[#This Row],[Trenes Corridos (TC)]]/Tabla1[[#This Row],[Trenes Programados]]</f>
        <v>0.96803318692044904</v>
      </c>
      <c r="AQ155" s="92">
        <f>IFERROR(Tabla1[[#This Row],[Regularidad Relativa]]/AO143-1,0)</f>
        <v>-3.7535049431784873E-2</v>
      </c>
      <c r="AR155" s="7">
        <f>+'[3]DATOS SM#Bol por Estación'!$AE139</f>
        <v>3137864</v>
      </c>
      <c r="AS155" s="15">
        <f>+Tabla1[[#This Row],[Pasajeros Pagos (PAX)]]/AR143-1</f>
        <v>0.10686313104162548</v>
      </c>
      <c r="AT155" s="6">
        <f>+Tabla1[[#This Row],[Pasajeros Pagos (PAX)]]/Tabla1[[#This Row],[Indice Dia Habil]]</f>
        <v>114982.19127885673</v>
      </c>
      <c r="AU155" s="15">
        <f>+Tabla1[[#This Row],[PAX Día Habil]]/AT143-1</f>
        <v>0.10686313104162526</v>
      </c>
      <c r="AV155" s="6">
        <f>+Tabla1[[#This Row],[Pasajeros Pagos (PAX)]]/Tabla1[[#This Row],[Trenes Corridos (TC)]]</f>
        <v>790.99168137131335</v>
      </c>
      <c r="AW155" s="6">
        <f>+Tabla1[[#This Row],[PAX x Tren]]/Tabla1[[#This Row],[Form. Media Trenes Remolcados]]</f>
        <v>131.83194689521889</v>
      </c>
      <c r="AX155" s="15">
        <f>+Tabla1[[#This Row],[PAX x Coche]]/AW143-1</f>
        <v>0.10407295425553609</v>
      </c>
      <c r="AY155" s="6">
        <v>188</v>
      </c>
      <c r="AZ155" s="9">
        <f>+Tabla1[[#This Row],[PAX Kilómetro]]/Tabla1[[#This Row],[Coches Kilómetro (CK) (5+6+7)]]</f>
        <v>53.52700441218213</v>
      </c>
      <c r="BA155" s="15">
        <f>+Tabla1[[#This Row],[Ocupación Media (PaxKm/CocheKm)]]/AZ143-1</f>
        <v>0.16679259156301018</v>
      </c>
      <c r="BB155" s="15">
        <f>+Tabla1[[#This Row],[Ocupación Media (PaxKm/CocheKm)]]/Tabla1[[#This Row],[Capacidad x Coche (4xm2)]]</f>
        <v>0.28471810857543683</v>
      </c>
      <c r="BC155" s="15">
        <f>+Tabla1[[#This Row],[% de Ocupación Media PAX]]/BB143-1</f>
        <v>0.16679259156301018</v>
      </c>
      <c r="BD155" s="35">
        <f>+Tabla1[[#This Row],[Pasajeros Pagos (PAX)]]*Tabla1[[#This Row],[PAX Recorrido Medio]]</f>
        <v>70633318.640000001</v>
      </c>
      <c r="BE155" s="36">
        <v>22.51</v>
      </c>
      <c r="BF155" s="34">
        <f>+Tabla1[[#This Row],[PAX Recorrido Medio]]/BE143-1</f>
        <v>5.68075117370892E-2</v>
      </c>
      <c r="BG155" s="35">
        <f>+Tabla1[[#This Row],[Pasajeros Pagos (PAX)]]*CN155</f>
        <v>2935937.287792197</v>
      </c>
      <c r="BH155" s="123">
        <f t="shared" si="5"/>
        <v>0.19999979603954687</v>
      </c>
      <c r="BI155" s="89">
        <f t="shared" si="8"/>
        <v>3922329</v>
      </c>
      <c r="BJ155" s="34">
        <f>+(Tabla1[[#This Row],[Variación % TC]]*0.2)-(Tabla1[[#This Row],[Vaciación % PAX Recorrido Medio]]*0.1)-(Tabla1[[#This Row],[Variación % Ocupación PAX]]*0.5)+(Tabla1[[#This Row],[Variación % RA]]*0.1)+(Tabla1[[#This Row],[Variación % Velocidad Comercial TE]]*0.1)</f>
        <v>-9.2325118489244171E-2</v>
      </c>
      <c r="BK155" s="84"/>
      <c r="BL155" s="10"/>
      <c r="BN155" s="47"/>
      <c r="BO155" s="80">
        <v>27.29</v>
      </c>
      <c r="BP155" s="74">
        <v>55.44</v>
      </c>
      <c r="BQ155" s="74">
        <f>+Tabla1[[#This Row],[Km. Línea (entre cabeceras) en Servicio]]</f>
        <v>55.44</v>
      </c>
      <c r="BR155" s="35">
        <v>20</v>
      </c>
      <c r="BS155" s="35">
        <v>784</v>
      </c>
      <c r="BT155" s="70">
        <f>+Tabla1[[#This Row],[Recaudación Vta. Boletos $]]/Tabla1[[#This Row],[Km. Línea (entre cabeceras) en Servicio]]</f>
        <v>0</v>
      </c>
      <c r="BU155" s="71">
        <f>+Tabla1[[#This Row],[Recaudación/Km. Línea (PESOS)]]/CP155</f>
        <v>0</v>
      </c>
      <c r="BV155" s="70">
        <f>+Tabla1[[#This Row],[Recaudación Vta. Boletos $]]/Tabla1[[#This Row],[Trenes Corridos (TC)]]</f>
        <v>0</v>
      </c>
      <c r="BW155" s="71">
        <f>+Tabla1[[#This Row],[Recaudación/Trenes Corridos (PESOS)]]/CP155</f>
        <v>0</v>
      </c>
      <c r="BX155" s="70">
        <f>+Tabla1[[#This Row],[Recaudación Vta. Boletos $]]/Tabla1[[#This Row],[Coches Kilómetro (CK) (5+6+7)]]</f>
        <v>0</v>
      </c>
      <c r="BY155" s="71">
        <f>+Tabla1[[#This Row],[Recaudación/Coche Kilómetro (PESOS)]]/CP155</f>
        <v>0</v>
      </c>
      <c r="BZ155" s="72">
        <f>+Tabla1[[#This Row],[Recaudación Vta. Boletos $]]/Tabla1[[#This Row],[PAX Kilómetro]]</f>
        <v>0</v>
      </c>
      <c r="CA155" s="73">
        <f>+Tabla1[[#This Row],[Recaudación/Pasajeros Kilómetro (PESOS)]]/CP155</f>
        <v>0</v>
      </c>
      <c r="CB155" s="70">
        <f>+Tabla1[[#This Row],[Recaudación Vta. Boletos $]]/Tabla1[[#This Row],[Personal]]</f>
        <v>0</v>
      </c>
      <c r="CC155" s="71">
        <f>+Tabla1[[#This Row],[Recaudación/Personal (PESOS)]]/CP155</f>
        <v>0</v>
      </c>
      <c r="CD155" s="35">
        <f>+Tabla1[[#This Row],[Pasajeros Pagos (PAX)]]/Tabla1[[#This Row],[Personal]]</f>
        <v>4002.3775510204082</v>
      </c>
      <c r="CE155" s="74">
        <f>+Tabla1[[#This Row],[Trenes Corridos (TC)]]/Tabla1[[#This Row],[Personal]]</f>
        <v>5.0599489795918364</v>
      </c>
      <c r="CF155" s="35">
        <f>+Tabla1[[#This Row],[Pasajeros Pagos (PAX)]]/Tabla1[[#This Row],[Km. Línea (entre cabeceras) en Servicio]]</f>
        <v>56599.278499278502</v>
      </c>
      <c r="CG155" s="35">
        <f>+Tabla1[[#This Row],[Pasajeros Pagos (PAX)]]/Tabla1[[#This Row],[Cantidad de Estaciones en Servicio]]</f>
        <v>156893.20000000001</v>
      </c>
      <c r="CH155" s="35">
        <f>+Tabla1[[#This Row],[PAX Kilómetro]]/Tabla1[[#This Row],[Km. Línea (entre cabeceras) en Servicio]]</f>
        <v>1274049.759018759</v>
      </c>
      <c r="CI155" s="35">
        <f>+Tabla1[[#This Row],[Coches Kilómetro (CK) (5+6+7)]]/Tabla1[[#This Row],[Km. Línea (entre cabeceras) en Servicio]]</f>
        <v>23802</v>
      </c>
      <c r="CJ155" s="35">
        <f>+[1]!SMar_InfraMR[[#This Row],[Total Coches Remolcados]]</f>
        <v>146</v>
      </c>
      <c r="CK155" s="35">
        <f>+Tabla1[[#This Row],[Pasajeros Pagos (PAX)]]/Tabla1[[#This Row],[Coches en Servicio]]</f>
        <v>21492.219178082192</v>
      </c>
      <c r="CM155" s="12">
        <f>+Tabla1[[#This Row],[PAX x Tren]]</f>
        <v>790.99168137131335</v>
      </c>
      <c r="CN155" s="11">
        <v>0.93564835435576466</v>
      </c>
      <c r="CP155" s="10">
        <v>2.9660000000000002</v>
      </c>
      <c r="CQ155" s="33">
        <v>839.47666666666657</v>
      </c>
      <c r="CR155" s="10"/>
      <c r="CX155" s="28"/>
      <c r="DF155" s="46">
        <f>+Tabla1[[#This Row],[Trenes Kilómetro (TK) (1+2+3)]]/Tabla1[[#This Row],[Trenes Corridos (TC)]]</f>
        <v>55.44</v>
      </c>
      <c r="EA155" s="2">
        <v>2005</v>
      </c>
      <c r="EB155" s="2" t="s">
        <v>5</v>
      </c>
    </row>
    <row r="156" spans="1:132" x14ac:dyDescent="0.2">
      <c r="A156" s="91" t="s">
        <v>212</v>
      </c>
      <c r="B156" s="2" t="s">
        <v>6</v>
      </c>
      <c r="C156" s="94">
        <v>38657</v>
      </c>
      <c r="D156" s="4" t="s">
        <v>254</v>
      </c>
      <c r="E156" s="4" t="s">
        <v>251</v>
      </c>
      <c r="F156" s="4" t="s">
        <v>252</v>
      </c>
      <c r="G156" s="4" t="s">
        <v>112</v>
      </c>
      <c r="H156" s="6">
        <f>Tabla1[[#This Row],[Trenes Corridos (TC)]]*Tabla1[[#This Row],[Km. Línea (entre cabeceras) en Servicio]]</f>
        <v>218267.28</v>
      </c>
      <c r="K156" s="89">
        <f>+Tabla1[[#This Row],[TK Remolcados (1)]]+Tabla1[[#This Row],[TK Coche Motor (2)]]+Tabla1[[#This Row],[TK Eléctricos (3)]]</f>
        <v>218267.28</v>
      </c>
      <c r="L156" s="15">
        <f>Tabla1[[#This Row],[Trenes Kilómetro (TK) (1+2+3)]]/K144-1</f>
        <v>-7.6905041031652854E-2</v>
      </c>
      <c r="M156" s="6">
        <f>Tabla1[[#This Row],[TK Remolcados (1)]]</f>
        <v>218267.28</v>
      </c>
      <c r="N156" s="35">
        <f>Tabla1[[#This Row],[TK Remolcados (1)]]*Tabla1[[#This Row],[Form. Media Trenes Remolcados]]</f>
        <v>1309603.68</v>
      </c>
      <c r="O156" s="6"/>
      <c r="P156" s="6"/>
      <c r="Q156" s="89">
        <f>Tabla1[[#This Row],[CK Remolcados (5)]]+Tabla1[[#This Row],[CK Coche Motor (6)]]+Tabla1[[#This Row],[CK Eléctricos (7)]]</f>
        <v>1309603.68</v>
      </c>
      <c r="R156" s="34">
        <f>IFERROR(Tabla1[[#This Row],[Coches Kilómetro (CK) (5+6+7)]]/Q144-1,0)</f>
        <v>-7.6905041031652965E-2</v>
      </c>
      <c r="S156" s="36">
        <v>35.299999999999997</v>
      </c>
      <c r="T156" s="34">
        <f>Tabla1[[#This Row],[Velocidad Comercial Trenes Diésel]]/S144-1</f>
        <v>0</v>
      </c>
      <c r="U156" s="36"/>
      <c r="V156" s="34"/>
      <c r="W156" s="36">
        <v>6</v>
      </c>
      <c r="X156" s="6"/>
      <c r="Y156" s="6"/>
      <c r="Z156" s="35">
        <f>Tabla1[[#This Row],[Form. Media Trenes Remolcados]]*Tabla1[[#This Row],[Asientos Prom. x C. Remolcados]]*Tabla1[[#This Row],[Trenes Corridos (TC)]]</f>
        <v>2267712</v>
      </c>
      <c r="AC156" s="6">
        <v>96</v>
      </c>
      <c r="AF156" s="6">
        <f>+'[2]SM TAB'!$H160</f>
        <v>4048</v>
      </c>
      <c r="AG156" s="6">
        <f>+Tabla1[[#This Row],[Trenes Programados]]-Tabla1[[#This Row],[Trenes Corridos (TC)]]</f>
        <v>111</v>
      </c>
      <c r="AH156" s="89">
        <f>+'[2]SM TAB'!$J160</f>
        <v>3937</v>
      </c>
      <c r="AI156" s="15">
        <f>IFERROR(+Tabla1[[#This Row],[Trenes Corridos (TC)]]/AH144-1,0)</f>
        <v>-7.6905041031652965E-2</v>
      </c>
      <c r="AJ156" s="6">
        <f>+'[2]SM TAB'!$K160</f>
        <v>3348</v>
      </c>
      <c r="AK156" s="6">
        <f>+Tabla1[[#This Row],[Trenes Corridos (TC)]]-Tabla1[[#This Row],[Trenes Puntuales]]</f>
        <v>589</v>
      </c>
      <c r="AL156" s="92">
        <f>Tabla1[[#This Row],[Trenes Puntuales]]/Tabla1[[#This Row],[Trenes Programados]]</f>
        <v>0.82707509881422925</v>
      </c>
      <c r="AM156" s="92">
        <v>0.95</v>
      </c>
      <c r="AN156" s="92" t="str">
        <f>+IF(Tabla1[[#This Row],[Regularidad Absoluta]]&gt;=Tabla1[[#This Row],[RA 95%]],Tabla1[[#This Row],[Regularidad Absoluta]],"")</f>
        <v/>
      </c>
      <c r="AO156" s="92">
        <f>Tabla1[[#This Row],[Trenes Puntuales]]/Tabla1[[#This Row],[Trenes Corridos (TC)]]</f>
        <v>0.85039370078740162</v>
      </c>
      <c r="AP156" s="92">
        <f>Tabla1[[#This Row],[Trenes Corridos (TC)]]/Tabla1[[#This Row],[Trenes Programados]]</f>
        <v>0.97257905138339917</v>
      </c>
      <c r="AQ156" s="92">
        <f>IFERROR(Tabla1[[#This Row],[Regularidad Relativa]]/AO144-1,0)</f>
        <v>-2.8414376142976816E-2</v>
      </c>
      <c r="AR156" s="7">
        <f>+'[3]DATOS SM#Bol por Estación'!$AE140</f>
        <v>3251551</v>
      </c>
      <c r="AS156" s="15">
        <f>+Tabla1[[#This Row],[Pasajeros Pagos (PAX)]]/AR144-1</f>
        <v>0.11622111782393341</v>
      </c>
      <c r="AT156" s="6">
        <f>+Tabla1[[#This Row],[Pasajeros Pagos (PAX)]]/Tabla1[[#This Row],[Indice Dia Habil]]</f>
        <v>122653.75330064126</v>
      </c>
      <c r="AU156" s="15">
        <f>+Tabla1[[#This Row],[PAX Día Habil]]/AT144-1</f>
        <v>0.11622111782393318</v>
      </c>
      <c r="AV156" s="6">
        <f>+Tabla1[[#This Row],[Pasajeros Pagos (PAX)]]/Tabla1[[#This Row],[Trenes Corridos (TC)]]</f>
        <v>825.89560579121155</v>
      </c>
      <c r="AW156" s="6">
        <f>+Tabla1[[#This Row],[PAX x Tren]]/Tabla1[[#This Row],[Form. Media Trenes Remolcados]]</f>
        <v>137.64926763186858</v>
      </c>
      <c r="AX156" s="15">
        <f>+Tabla1[[#This Row],[PAX x Coche]]/AW144-1</f>
        <v>0.20921591758168012</v>
      </c>
      <c r="AY156" s="6">
        <v>188</v>
      </c>
      <c r="AZ156" s="9">
        <f>+Tabla1[[#This Row],[PAX Kilómetro]]/Tabla1[[#This Row],[Coches Kilómetro (CK) (5+6+7)]]</f>
        <v>55.78966529018917</v>
      </c>
      <c r="BA156" s="15">
        <f>+Tabla1[[#This Row],[Ocupación Media (PaxKm/CocheKm)]]/AZ144-1</f>
        <v>0.25212357917328831</v>
      </c>
      <c r="BB156" s="15">
        <f>+Tabla1[[#This Row],[Ocupación Media (PaxKm/CocheKm)]]/Tabla1[[#This Row],[Capacidad x Coche (4xm2)]]</f>
        <v>0.29675353877760197</v>
      </c>
      <c r="BC156" s="15">
        <f>+Tabla1[[#This Row],[% de Ocupación Media PAX]]/BB144-1</f>
        <v>0.25212357917328831</v>
      </c>
      <c r="BD156" s="35">
        <f>+Tabla1[[#This Row],[Pasajeros Pagos (PAX)]]*Tabla1[[#This Row],[PAX Recorrido Medio]]</f>
        <v>73062350.969999999</v>
      </c>
      <c r="BE156" s="36">
        <v>22.47</v>
      </c>
      <c r="BF156" s="34">
        <f>+Tabla1[[#This Row],[PAX Recorrido Medio]]/BE144-1</f>
        <v>3.548387096774186E-2</v>
      </c>
      <c r="BG156" s="35">
        <f>+Tabla1[[#This Row],[Pasajeros Pagos (PAX)]]*CN156</f>
        <v>3110129.830243723</v>
      </c>
      <c r="BH156" s="123">
        <f t="shared" si="5"/>
        <v>0.19999980317080757</v>
      </c>
      <c r="BI156" s="89">
        <f t="shared" si="8"/>
        <v>4064437.75</v>
      </c>
      <c r="BJ156" s="34">
        <f>+(Tabla1[[#This Row],[Variación % TC]]*0.2)-(Tabla1[[#This Row],[Vaciación % PAX Recorrido Medio]]*0.1)-(Tabla1[[#This Row],[Variación % Ocupación PAX]]*0.5)+(Tabla1[[#This Row],[Variación % RA]]*0.1)+(Tabla1[[#This Row],[Variación % Velocidad Comercial TE]]*0.1)</f>
        <v>-0.14783262250404661</v>
      </c>
      <c r="BK156" s="84"/>
      <c r="BL156" s="10"/>
      <c r="BN156" s="47"/>
      <c r="BO156" s="80">
        <v>26.51</v>
      </c>
      <c r="BP156" s="74">
        <v>55.44</v>
      </c>
      <c r="BQ156" s="74">
        <f>+Tabla1[[#This Row],[Km. Línea (entre cabeceras) en Servicio]]</f>
        <v>55.44</v>
      </c>
      <c r="BR156" s="35">
        <v>20</v>
      </c>
      <c r="BS156" s="35">
        <v>784</v>
      </c>
      <c r="BT156" s="70">
        <f>+Tabla1[[#This Row],[Recaudación Vta. Boletos $]]/Tabla1[[#This Row],[Km. Línea (entre cabeceras) en Servicio]]</f>
        <v>0</v>
      </c>
      <c r="BU156" s="71">
        <f>+Tabla1[[#This Row],[Recaudación/Km. Línea (PESOS)]]/CP156</f>
        <v>0</v>
      </c>
      <c r="BV156" s="70">
        <f>+Tabla1[[#This Row],[Recaudación Vta. Boletos $]]/Tabla1[[#This Row],[Trenes Corridos (TC)]]</f>
        <v>0</v>
      </c>
      <c r="BW156" s="71">
        <f>+Tabla1[[#This Row],[Recaudación/Trenes Corridos (PESOS)]]/CP156</f>
        <v>0</v>
      </c>
      <c r="BX156" s="70">
        <f>+Tabla1[[#This Row],[Recaudación Vta. Boletos $]]/Tabla1[[#This Row],[Coches Kilómetro (CK) (5+6+7)]]</f>
        <v>0</v>
      </c>
      <c r="BY156" s="71">
        <f>+Tabla1[[#This Row],[Recaudación/Coche Kilómetro (PESOS)]]/CP156</f>
        <v>0</v>
      </c>
      <c r="BZ156" s="72">
        <f>+Tabla1[[#This Row],[Recaudación Vta. Boletos $]]/Tabla1[[#This Row],[PAX Kilómetro]]</f>
        <v>0</v>
      </c>
      <c r="CA156" s="73">
        <f>+Tabla1[[#This Row],[Recaudación/Pasajeros Kilómetro (PESOS)]]/CP156</f>
        <v>0</v>
      </c>
      <c r="CB156" s="70">
        <f>+Tabla1[[#This Row],[Recaudación Vta. Boletos $]]/Tabla1[[#This Row],[Personal]]</f>
        <v>0</v>
      </c>
      <c r="CC156" s="71">
        <f>+Tabla1[[#This Row],[Recaudación/Personal (PESOS)]]/CP156</f>
        <v>0</v>
      </c>
      <c r="CD156" s="35">
        <f>+Tabla1[[#This Row],[Pasajeros Pagos (PAX)]]/Tabla1[[#This Row],[Personal]]</f>
        <v>4147.3864795918371</v>
      </c>
      <c r="CE156" s="74">
        <f>+Tabla1[[#This Row],[Trenes Corridos (TC)]]/Tabla1[[#This Row],[Personal]]</f>
        <v>5.0216836734693882</v>
      </c>
      <c r="CF156" s="35">
        <f>+Tabla1[[#This Row],[Pasajeros Pagos (PAX)]]/Tabla1[[#This Row],[Km. Línea (entre cabeceras) en Servicio]]</f>
        <v>58649.909812409816</v>
      </c>
      <c r="CG156" s="35">
        <f>+Tabla1[[#This Row],[Pasajeros Pagos (PAX)]]/Tabla1[[#This Row],[Cantidad de Estaciones en Servicio]]</f>
        <v>162577.54999999999</v>
      </c>
      <c r="CH156" s="35">
        <f>+Tabla1[[#This Row],[PAX Kilómetro]]/Tabla1[[#This Row],[Km. Línea (entre cabeceras) en Servicio]]</f>
        <v>1317863.4734848486</v>
      </c>
      <c r="CI156" s="35">
        <f>+Tabla1[[#This Row],[Coches Kilómetro (CK) (5+6+7)]]/Tabla1[[#This Row],[Km. Línea (entre cabeceras) en Servicio]]</f>
        <v>23622</v>
      </c>
      <c r="CJ156" s="35">
        <f>+[1]!SMar_InfraMR[[#This Row],[Total Coches Remolcados]]</f>
        <v>146</v>
      </c>
      <c r="CK156" s="35">
        <f>+Tabla1[[#This Row],[Pasajeros Pagos (PAX)]]/Tabla1[[#This Row],[Coches en Servicio]]</f>
        <v>22270.897260273974</v>
      </c>
      <c r="CM156" s="12">
        <f>+Tabla1[[#This Row],[PAX x Tren]]</f>
        <v>825.89560579121155</v>
      </c>
      <c r="CN156" s="11">
        <v>0.95650655033358634</v>
      </c>
      <c r="CP156" s="10">
        <v>2.9672000000000001</v>
      </c>
      <c r="CQ156" s="68">
        <v>850.52</v>
      </c>
      <c r="CR156" s="10"/>
      <c r="CX156" s="32"/>
      <c r="DF156" s="46">
        <f>+Tabla1[[#This Row],[Trenes Kilómetro (TK) (1+2+3)]]/Tabla1[[#This Row],[Trenes Corridos (TC)]]</f>
        <v>55.44</v>
      </c>
      <c r="EA156" s="2">
        <v>2005</v>
      </c>
      <c r="EB156" s="2" t="s">
        <v>6</v>
      </c>
    </row>
    <row r="157" spans="1:132" x14ac:dyDescent="0.2">
      <c r="A157" s="91" t="s">
        <v>212</v>
      </c>
      <c r="B157" s="2" t="s">
        <v>7</v>
      </c>
      <c r="C157" s="94">
        <v>38687</v>
      </c>
      <c r="D157" s="4" t="s">
        <v>254</v>
      </c>
      <c r="E157" s="4" t="s">
        <v>251</v>
      </c>
      <c r="F157" s="4" t="s">
        <v>252</v>
      </c>
      <c r="G157" s="4" t="s">
        <v>112</v>
      </c>
      <c r="H157" s="6">
        <f>Tabla1[[#This Row],[Trenes Corridos (TC)]]*Tabla1[[#This Row],[Km. Línea (entre cabeceras) en Servicio]]</f>
        <v>248260.31999999998</v>
      </c>
      <c r="K157" s="89">
        <f>+Tabla1[[#This Row],[TK Remolcados (1)]]+Tabla1[[#This Row],[TK Coche Motor (2)]]+Tabla1[[#This Row],[TK Eléctricos (3)]]</f>
        <v>248260.31999999998</v>
      </c>
      <c r="L157" s="15">
        <f>Tabla1[[#This Row],[Trenes Kilómetro (TK) (1+2+3)]]/K145-1</f>
        <v>0.12597435252703026</v>
      </c>
      <c r="M157" s="6">
        <f>Tabla1[[#This Row],[TK Remolcados (1)]]</f>
        <v>248260.31999999998</v>
      </c>
      <c r="N157" s="35">
        <f>Tabla1[[#This Row],[TK Remolcados (1)]]*Tabla1[[#This Row],[Form. Media Trenes Remolcados]]</f>
        <v>1489561.92</v>
      </c>
      <c r="O157" s="6"/>
      <c r="P157" s="6"/>
      <c r="Q157" s="89">
        <f>Tabla1[[#This Row],[CK Remolcados (5)]]+Tabla1[[#This Row],[CK Coche Motor (6)]]+Tabla1[[#This Row],[CK Eléctricos (7)]]</f>
        <v>1489561.92</v>
      </c>
      <c r="R157" s="34">
        <f>IFERROR(Tabla1[[#This Row],[Coches Kilómetro (CK) (5+6+7)]]/Q145-1,0)</f>
        <v>0.12597435252703026</v>
      </c>
      <c r="S157" s="36">
        <v>35.299999999999997</v>
      </c>
      <c r="T157" s="34">
        <f>Tabla1[[#This Row],[Velocidad Comercial Trenes Diésel]]/S145-1</f>
        <v>0</v>
      </c>
      <c r="U157" s="36"/>
      <c r="V157" s="34"/>
      <c r="W157" s="36">
        <v>6</v>
      </c>
      <c r="X157" s="6"/>
      <c r="Y157" s="6"/>
      <c r="Z157" s="35">
        <f>Tabla1[[#This Row],[Form. Media Trenes Remolcados]]*Tabla1[[#This Row],[Asientos Prom. x C. Remolcados]]*Tabla1[[#This Row],[Trenes Corridos (TC)]]</f>
        <v>2579328</v>
      </c>
      <c r="AC157" s="6">
        <v>96</v>
      </c>
      <c r="AF157" s="6">
        <f>+'[2]SM TAB'!$H161</f>
        <v>4590</v>
      </c>
      <c r="AG157" s="6">
        <f>+Tabla1[[#This Row],[Trenes Programados]]-Tabla1[[#This Row],[Trenes Corridos (TC)]]</f>
        <v>112</v>
      </c>
      <c r="AH157" s="89">
        <f>+'[2]SM TAB'!$J161</f>
        <v>4478</v>
      </c>
      <c r="AI157" s="15">
        <f>IFERROR(+Tabla1[[#This Row],[Trenes Corridos (TC)]]/AH145-1,0)</f>
        <v>0.12597435252703049</v>
      </c>
      <c r="AJ157" s="6">
        <f>+'[2]SM TAB'!$K161</f>
        <v>3971</v>
      </c>
      <c r="AK157" s="6">
        <f>+Tabla1[[#This Row],[Trenes Corridos (TC)]]-Tabla1[[#This Row],[Trenes Puntuales]]</f>
        <v>507</v>
      </c>
      <c r="AL157" s="92">
        <f>Tabla1[[#This Row],[Trenes Puntuales]]/Tabla1[[#This Row],[Trenes Programados]]</f>
        <v>0.86514161220043573</v>
      </c>
      <c r="AM157" s="92">
        <v>0.95</v>
      </c>
      <c r="AN157" s="92" t="str">
        <f>+IF(Tabla1[[#This Row],[Regularidad Absoluta]]&gt;=Tabla1[[#This Row],[RA 95%]],Tabla1[[#This Row],[Regularidad Absoluta]],"")</f>
        <v/>
      </c>
      <c r="AO157" s="92">
        <f>Tabla1[[#This Row],[Trenes Puntuales]]/Tabla1[[#This Row],[Trenes Corridos (TC)]]</f>
        <v>0.88677981241625725</v>
      </c>
      <c r="AP157" s="92">
        <f>Tabla1[[#This Row],[Trenes Corridos (TC)]]/Tabla1[[#This Row],[Trenes Programados]]</f>
        <v>0.97559912854030506</v>
      </c>
      <c r="AQ157" s="92">
        <f>IFERROR(Tabla1[[#This Row],[Regularidad Relativa]]/AO145-1,0)</f>
        <v>0.10973043234092361</v>
      </c>
      <c r="AR157" s="7">
        <f>+'[3]DATOS SM#Bol por Estación'!$AE141</f>
        <v>3359828</v>
      </c>
      <c r="AS157" s="15">
        <f>+Tabla1[[#This Row],[Pasajeros Pagos (PAX)]]/AR145-1</f>
        <v>0.15882551160799041</v>
      </c>
      <c r="AT157" s="6">
        <f>+Tabla1[[#This Row],[Pasajeros Pagos (PAX)]]/Tabla1[[#This Row],[Indice Dia Habil]]</f>
        <v>128237.70992366412</v>
      </c>
      <c r="AU157" s="15">
        <f>+Tabla1[[#This Row],[PAX Día Habil]]/AT145-1</f>
        <v>0.15882551160799041</v>
      </c>
      <c r="AV157" s="6">
        <f>+Tabla1[[#This Row],[Pasajeros Pagos (PAX)]]/Tabla1[[#This Row],[Trenes Corridos (TC)]]</f>
        <v>750.29656096471638</v>
      </c>
      <c r="AW157" s="6">
        <f>+Tabla1[[#This Row],[PAX x Tren]]/Tabla1[[#This Row],[Form. Media Trenes Remolcados]]</f>
        <v>125.04942682745273</v>
      </c>
      <c r="AX157" s="15">
        <f>+Tabla1[[#This Row],[PAX x Coche]]/AW145-1</f>
        <v>2.9175761425854985E-2</v>
      </c>
      <c r="AY157" s="6">
        <v>188</v>
      </c>
      <c r="AZ157" s="9">
        <f>+Tabla1[[#This Row],[PAX Kilómetro]]/Tabla1[[#This Row],[Coches Kilómetro (CK) (5+6+7)]]</f>
        <v>51.179139515059575</v>
      </c>
      <c r="BA157" s="15">
        <f>+Tabla1[[#This Row],[Ocupación Media (PaxKm/CocheKm)]]/AZ145-1</f>
        <v>7.6128941325007027E-2</v>
      </c>
      <c r="BB157" s="15">
        <f>+Tabla1[[#This Row],[Ocupación Media (PaxKm/CocheKm)]]/Tabla1[[#This Row],[Capacidad x Coche (4xm2)]]</f>
        <v>0.27222946550563604</v>
      </c>
      <c r="BC157" s="15">
        <f>+Tabla1[[#This Row],[% de Ocupación Media PAX]]/BB145-1</f>
        <v>7.6128941325007027E-2</v>
      </c>
      <c r="BD157" s="35">
        <f>+Tabla1[[#This Row],[Pasajeros Pagos (PAX)]]*Tabla1[[#This Row],[PAX Recorrido Medio]]</f>
        <v>76234497.320000008</v>
      </c>
      <c r="BE157" s="36">
        <v>22.69</v>
      </c>
      <c r="BF157" s="34">
        <f>+Tabla1[[#This Row],[PAX Recorrido Medio]]/BE145-1</f>
        <v>4.5622119815668327E-2</v>
      </c>
      <c r="BG157" s="35">
        <f>+Tabla1[[#This Row],[Pasajeros Pagos (PAX)]]*CN157</f>
        <v>3286070.589583179</v>
      </c>
      <c r="BH157" s="123">
        <f t="shared" si="5"/>
        <v>0.19999980951401308</v>
      </c>
      <c r="BI157" s="89">
        <f t="shared" si="8"/>
        <v>4199784</v>
      </c>
      <c r="BJ157" s="34">
        <f>+(Tabla1[[#This Row],[Variación % TC]]*0.2)-(Tabla1[[#This Row],[Vaciación % PAX Recorrido Medio]]*0.1)-(Tabla1[[#This Row],[Variación % Ocupación PAX]]*0.5)+(Tabla1[[#This Row],[Variación % RA]]*0.1)+(Tabla1[[#This Row],[Variación % Velocidad Comercial TE]]*0.1)</f>
        <v>-6.4587689045718828E-3</v>
      </c>
      <c r="BK157" s="84"/>
      <c r="BL157" s="10"/>
      <c r="BN157" s="47"/>
      <c r="BO157" s="80">
        <v>26.2</v>
      </c>
      <c r="BP157" s="74">
        <v>55.44</v>
      </c>
      <c r="BQ157" s="74">
        <f>+Tabla1[[#This Row],[Km. Línea (entre cabeceras) en Servicio]]</f>
        <v>55.44</v>
      </c>
      <c r="BR157" s="35">
        <v>20</v>
      </c>
      <c r="BS157" s="35">
        <v>784</v>
      </c>
      <c r="BT157" s="70">
        <f>+Tabla1[[#This Row],[Recaudación Vta. Boletos $]]/Tabla1[[#This Row],[Km. Línea (entre cabeceras) en Servicio]]</f>
        <v>0</v>
      </c>
      <c r="BU157" s="71">
        <f>+Tabla1[[#This Row],[Recaudación/Km. Línea (PESOS)]]/CP157</f>
        <v>0</v>
      </c>
      <c r="BV157" s="70">
        <f>+Tabla1[[#This Row],[Recaudación Vta. Boletos $]]/Tabla1[[#This Row],[Trenes Corridos (TC)]]</f>
        <v>0</v>
      </c>
      <c r="BW157" s="71">
        <f>+Tabla1[[#This Row],[Recaudación/Trenes Corridos (PESOS)]]/CP157</f>
        <v>0</v>
      </c>
      <c r="BX157" s="70">
        <f>+Tabla1[[#This Row],[Recaudación Vta. Boletos $]]/Tabla1[[#This Row],[Coches Kilómetro (CK) (5+6+7)]]</f>
        <v>0</v>
      </c>
      <c r="BY157" s="71">
        <f>+Tabla1[[#This Row],[Recaudación/Coche Kilómetro (PESOS)]]/CP157</f>
        <v>0</v>
      </c>
      <c r="BZ157" s="72">
        <f>+Tabla1[[#This Row],[Recaudación Vta. Boletos $]]/Tabla1[[#This Row],[PAX Kilómetro]]</f>
        <v>0</v>
      </c>
      <c r="CA157" s="73">
        <f>+Tabla1[[#This Row],[Recaudación/Pasajeros Kilómetro (PESOS)]]/CP157</f>
        <v>0</v>
      </c>
      <c r="CB157" s="70">
        <f>+Tabla1[[#This Row],[Recaudación Vta. Boletos $]]/Tabla1[[#This Row],[Personal]]</f>
        <v>0</v>
      </c>
      <c r="CC157" s="71">
        <f>+Tabla1[[#This Row],[Recaudación/Personal (PESOS)]]/CP157</f>
        <v>0</v>
      </c>
      <c r="CD157" s="35">
        <f>+Tabla1[[#This Row],[Pasajeros Pagos (PAX)]]/Tabla1[[#This Row],[Personal]]</f>
        <v>4285.4948979591836</v>
      </c>
      <c r="CE157" s="74">
        <f>+Tabla1[[#This Row],[Trenes Corridos (TC)]]/Tabla1[[#This Row],[Personal]]</f>
        <v>5.7117346938775508</v>
      </c>
      <c r="CF157" s="35">
        <f>+Tabla1[[#This Row],[Pasajeros Pagos (PAX)]]/Tabla1[[#This Row],[Km. Línea (entre cabeceras) en Servicio]]</f>
        <v>60602.958152958156</v>
      </c>
      <c r="CG157" s="35">
        <f>+Tabla1[[#This Row],[Pasajeros Pagos (PAX)]]/Tabla1[[#This Row],[Cantidad de Estaciones en Servicio]]</f>
        <v>167991.4</v>
      </c>
      <c r="CH157" s="35">
        <f>+Tabla1[[#This Row],[PAX Kilómetro]]/Tabla1[[#This Row],[Km. Línea (entre cabeceras) en Servicio]]</f>
        <v>1375081.1204906206</v>
      </c>
      <c r="CI157" s="35">
        <f>+Tabla1[[#This Row],[Coches Kilómetro (CK) (5+6+7)]]/Tabla1[[#This Row],[Km. Línea (entre cabeceras) en Servicio]]</f>
        <v>26868</v>
      </c>
      <c r="CJ157" s="35">
        <f>+[1]!SMar_InfraMR[[#This Row],[Total Coches Remolcados]]</f>
        <v>146</v>
      </c>
      <c r="CK157" s="35">
        <f>+Tabla1[[#This Row],[Pasajeros Pagos (PAX)]]/Tabla1[[#This Row],[Coches en Servicio]]</f>
        <v>23012.520547945205</v>
      </c>
      <c r="CM157" s="12">
        <f>+Tabla1[[#This Row],[PAX x Tren]]</f>
        <v>750.29656096471638</v>
      </c>
      <c r="CN157" s="11">
        <v>0.97804726598599068</v>
      </c>
      <c r="CP157" s="10">
        <v>3.0145</v>
      </c>
      <c r="CQ157" s="33">
        <v>876.23824003274933</v>
      </c>
      <c r="CR157" s="10"/>
      <c r="CX157" s="28"/>
      <c r="DF157" s="46">
        <f>+Tabla1[[#This Row],[Trenes Kilómetro (TK) (1+2+3)]]/Tabla1[[#This Row],[Trenes Corridos (TC)]]</f>
        <v>55.44</v>
      </c>
      <c r="EA157" s="2">
        <v>2005</v>
      </c>
      <c r="EB157" s="2" t="s">
        <v>7</v>
      </c>
    </row>
    <row r="158" spans="1:132" x14ac:dyDescent="0.2">
      <c r="A158" s="91" t="s">
        <v>213</v>
      </c>
      <c r="B158" s="2" t="s">
        <v>8</v>
      </c>
      <c r="C158" s="94">
        <v>38718</v>
      </c>
      <c r="D158" s="4" t="s">
        <v>254</v>
      </c>
      <c r="E158" s="4" t="s">
        <v>251</v>
      </c>
      <c r="F158" s="4" t="s">
        <v>252</v>
      </c>
      <c r="G158" s="4" t="s">
        <v>112</v>
      </c>
      <c r="H158" s="6">
        <f>Tabla1[[#This Row],[Trenes Corridos (TC)]]*Tabla1[[#This Row],[Km. Línea (entre cabeceras) en Servicio]]</f>
        <v>251198.63999999998</v>
      </c>
      <c r="K158" s="89">
        <f>+Tabla1[[#This Row],[TK Remolcados (1)]]+Tabla1[[#This Row],[TK Coche Motor (2)]]+Tabla1[[#This Row],[TK Eléctricos (3)]]</f>
        <v>251198.63999999998</v>
      </c>
      <c r="L158" s="15">
        <f>Tabla1[[#This Row],[Trenes Kilómetro (TK) (1+2+3)]]/K146-1</f>
        <v>0.27454289732770754</v>
      </c>
      <c r="M158" s="6">
        <f>Tabla1[[#This Row],[TK Remolcados (1)]]</f>
        <v>251198.63999999998</v>
      </c>
      <c r="N158" s="35">
        <f>Tabla1[[#This Row],[TK Remolcados (1)]]*Tabla1[[#This Row],[Form. Media Trenes Remolcados]]</f>
        <v>1507191.8399999999</v>
      </c>
      <c r="O158" s="6"/>
      <c r="P158" s="6"/>
      <c r="Q158" s="89">
        <f>Tabla1[[#This Row],[CK Remolcados (5)]]+Tabla1[[#This Row],[CK Coche Motor (6)]]+Tabla1[[#This Row],[CK Eléctricos (7)]]</f>
        <v>1507191.8399999999</v>
      </c>
      <c r="R158" s="34">
        <f>IFERROR(Tabla1[[#This Row],[Coches Kilómetro (CK) (5+6+7)]]/Q146-1,0)</f>
        <v>0.27454289732770731</v>
      </c>
      <c r="S158" s="36">
        <v>35.299999999999997</v>
      </c>
      <c r="T158" s="34">
        <f>Tabla1[[#This Row],[Velocidad Comercial Trenes Diésel]]/S146-1</f>
        <v>0</v>
      </c>
      <c r="U158" s="36"/>
      <c r="V158" s="34"/>
      <c r="W158" s="36">
        <v>6</v>
      </c>
      <c r="X158" s="6"/>
      <c r="Y158" s="6"/>
      <c r="Z158" s="35">
        <f>Tabla1[[#This Row],[Form. Media Trenes Remolcados]]*Tabla1[[#This Row],[Asientos Prom. x C. Remolcados]]*Tabla1[[#This Row],[Trenes Corridos (TC)]]</f>
        <v>2609856</v>
      </c>
      <c r="AC158" s="6">
        <v>96</v>
      </c>
      <c r="AF158" s="6">
        <f>+'[2]SM TAB'!$H162</f>
        <v>4669</v>
      </c>
      <c r="AG158" s="6">
        <f>+Tabla1[[#This Row],[Trenes Programados]]-Tabla1[[#This Row],[Trenes Corridos (TC)]]</f>
        <v>138</v>
      </c>
      <c r="AH158" s="89">
        <f>+'[2]SM TAB'!$J162</f>
        <v>4531</v>
      </c>
      <c r="AI158" s="15">
        <f>IFERROR(+Tabla1[[#This Row],[Trenes Corridos (TC)]]/AH146-1,0)</f>
        <v>0.27454289732770754</v>
      </c>
      <c r="AJ158" s="6">
        <f>+'[2]SM TAB'!$K162</f>
        <v>4035</v>
      </c>
      <c r="AK158" s="6">
        <f>+Tabla1[[#This Row],[Trenes Corridos (TC)]]-Tabla1[[#This Row],[Trenes Puntuales]]</f>
        <v>496</v>
      </c>
      <c r="AL158" s="92">
        <f>Tabla1[[#This Row],[Trenes Puntuales]]/Tabla1[[#This Row],[Trenes Programados]]</f>
        <v>0.86421075176697371</v>
      </c>
      <c r="AM158" s="92">
        <v>0.95</v>
      </c>
      <c r="AN158" s="92" t="str">
        <f>+IF(Tabla1[[#This Row],[Regularidad Absoluta]]&gt;=Tabla1[[#This Row],[RA 95%]],Tabla1[[#This Row],[Regularidad Absoluta]],"")</f>
        <v/>
      </c>
      <c r="AO158" s="92">
        <f>Tabla1[[#This Row],[Trenes Puntuales]]/Tabla1[[#This Row],[Trenes Corridos (TC)]]</f>
        <v>0.8905318914146988</v>
      </c>
      <c r="AP158" s="92">
        <f>Tabla1[[#This Row],[Trenes Corridos (TC)]]/Tabla1[[#This Row],[Trenes Programados]]</f>
        <v>0.97044334975369462</v>
      </c>
      <c r="AQ158" s="92">
        <f>IFERROR(Tabla1[[#This Row],[Regularidad Relativa]]/AO146-1,0)</f>
        <v>5.6336627954372442E-2</v>
      </c>
      <c r="AR158" s="7">
        <f>+'[3]DATOS SM#Bol por Estación'!$AE142</f>
        <v>2947345</v>
      </c>
      <c r="AS158" s="15">
        <f>+Tabla1[[#This Row],[Pasajeros Pagos (PAX)]]/AR146-1</f>
        <v>0.29351553660786611</v>
      </c>
      <c r="AT158" s="6">
        <f>+Tabla1[[#This Row],[Pasajeros Pagos (PAX)]]/Tabla1[[#This Row],[Indice Dia Habil]]</f>
        <v>113359.42307692308</v>
      </c>
      <c r="AU158" s="15">
        <f>+Tabla1[[#This Row],[PAX Día Habil]]/AT146-1</f>
        <v>0.29351553660786611</v>
      </c>
      <c r="AV158" s="6">
        <f>+Tabla1[[#This Row],[Pasajeros Pagos (PAX)]]/Tabla1[[#This Row],[Trenes Corridos (TC)]]</f>
        <v>650.48444052085631</v>
      </c>
      <c r="AW158" s="6">
        <f>+Tabla1[[#This Row],[PAX x Tren]]/Tabla1[[#This Row],[Form. Media Trenes Remolcados]]</f>
        <v>108.41407342014271</v>
      </c>
      <c r="AX158" s="15">
        <f>+Tabla1[[#This Row],[PAX x Coche]]/AW146-1</f>
        <v>1.4885838146317498E-2</v>
      </c>
      <c r="AY158" s="6">
        <v>188</v>
      </c>
      <c r="AZ158" s="9">
        <f>+Tabla1[[#This Row],[PAX Kilómetro]]/Tabla1[[#This Row],[Coches Kilómetro (CK) (5+6+7)]]</f>
        <v>44.703205598565347</v>
      </c>
      <c r="BA158" s="15">
        <f>+Tabla1[[#This Row],[Ocupación Media (PaxKm/CocheKm)]]/AZ146-1</f>
        <v>1.488583814631772E-2</v>
      </c>
      <c r="BB158" s="15">
        <f>+Tabla1[[#This Row],[Ocupación Media (PaxKm/CocheKm)]]/Tabla1[[#This Row],[Capacidad x Coche (4xm2)]]</f>
        <v>0.23778300850300715</v>
      </c>
      <c r="BC158" s="15">
        <f>+Tabla1[[#This Row],[% de Ocupación Media PAX]]/BB146-1</f>
        <v>1.4885838146317498E-2</v>
      </c>
      <c r="BD158" s="35">
        <f>+Tabla1[[#This Row],[Pasajeros Pagos (PAX)]]*Tabla1[[#This Row],[PAX Recorrido Medio]]</f>
        <v>67376306.700000003</v>
      </c>
      <c r="BE158" s="36">
        <v>22.86</v>
      </c>
      <c r="BF158" s="34">
        <f>+Tabla1[[#This Row],[PAX Recorrido Medio]]/BE146-1</f>
        <v>0</v>
      </c>
      <c r="BG158" s="35">
        <f>+Tabla1[[#This Row],[Pasajeros Pagos (PAX)]]*CN158</f>
        <v>3238498.8353881929</v>
      </c>
      <c r="BH158" s="123">
        <f t="shared" si="5"/>
        <v>0.19999978285535835</v>
      </c>
      <c r="BI158" s="89">
        <f t="shared" si="8"/>
        <v>3684180.25</v>
      </c>
      <c r="BJ158" s="34">
        <f>+(Tabla1[[#This Row],[Variación % TC]]*0.2)-(Tabla1[[#This Row],[Vaciación % PAX Recorrido Medio]]*0.1)-(Tabla1[[#This Row],[Variación % Ocupación PAX]]*0.5)+(Tabla1[[#This Row],[Variación % RA]]*0.1)+(Tabla1[[#This Row],[Variación % Velocidad Comercial TE]]*0.1)</f>
        <v>5.3099323187819999E-2</v>
      </c>
      <c r="BK158" s="84"/>
      <c r="BL158" s="10"/>
      <c r="BN158" s="47"/>
      <c r="BO158" s="80">
        <v>26</v>
      </c>
      <c r="BP158" s="74">
        <v>55.44</v>
      </c>
      <c r="BQ158" s="74">
        <f>+Tabla1[[#This Row],[Km. Línea (entre cabeceras) en Servicio]]</f>
        <v>55.44</v>
      </c>
      <c r="BR158" s="35">
        <v>20</v>
      </c>
      <c r="BS158" s="35">
        <v>852</v>
      </c>
      <c r="BT158" s="70">
        <f>+Tabla1[[#This Row],[Recaudación Vta. Boletos $]]/Tabla1[[#This Row],[Km. Línea (entre cabeceras) en Servicio]]</f>
        <v>0</v>
      </c>
      <c r="BU158" s="71">
        <f>+Tabla1[[#This Row],[Recaudación/Km. Línea (PESOS)]]/CP158</f>
        <v>0</v>
      </c>
      <c r="BV158" s="70">
        <f>+Tabla1[[#This Row],[Recaudación Vta. Boletos $]]/Tabla1[[#This Row],[Trenes Corridos (TC)]]</f>
        <v>0</v>
      </c>
      <c r="BW158" s="71">
        <f>+Tabla1[[#This Row],[Recaudación/Trenes Corridos (PESOS)]]/CP158</f>
        <v>0</v>
      </c>
      <c r="BX158" s="70">
        <f>+Tabla1[[#This Row],[Recaudación Vta. Boletos $]]/Tabla1[[#This Row],[Coches Kilómetro (CK) (5+6+7)]]</f>
        <v>0</v>
      </c>
      <c r="BY158" s="71">
        <f>+Tabla1[[#This Row],[Recaudación/Coche Kilómetro (PESOS)]]/CP158</f>
        <v>0</v>
      </c>
      <c r="BZ158" s="72">
        <f>+Tabla1[[#This Row],[Recaudación Vta. Boletos $]]/Tabla1[[#This Row],[PAX Kilómetro]]</f>
        <v>0</v>
      </c>
      <c r="CA158" s="73">
        <f>+Tabla1[[#This Row],[Recaudación/Pasajeros Kilómetro (PESOS)]]/CP158</f>
        <v>0</v>
      </c>
      <c r="CB158" s="70">
        <f>+Tabla1[[#This Row],[Recaudación Vta. Boletos $]]/Tabla1[[#This Row],[Personal]]</f>
        <v>0</v>
      </c>
      <c r="CC158" s="71">
        <f>+Tabla1[[#This Row],[Recaudación/Personal (PESOS)]]/CP158</f>
        <v>0</v>
      </c>
      <c r="CD158" s="35">
        <f>+Tabla1[[#This Row],[Pasajeros Pagos (PAX)]]/Tabla1[[#This Row],[Personal]]</f>
        <v>3459.3251173708918</v>
      </c>
      <c r="CE158" s="74">
        <f>+Tabla1[[#This Row],[Trenes Corridos (TC)]]/Tabla1[[#This Row],[Personal]]</f>
        <v>5.318075117370892</v>
      </c>
      <c r="CF158" s="35">
        <f>+Tabla1[[#This Row],[Pasajeros Pagos (PAX)]]/Tabla1[[#This Row],[Km. Línea (entre cabeceras) en Servicio]]</f>
        <v>53162.788600288601</v>
      </c>
      <c r="CG158" s="35">
        <f>+Tabla1[[#This Row],[Pasajeros Pagos (PAX)]]/Tabla1[[#This Row],[Cantidad de Estaciones en Servicio]]</f>
        <v>147367.25</v>
      </c>
      <c r="CH158" s="35">
        <f>+Tabla1[[#This Row],[PAX Kilómetro]]/Tabla1[[#This Row],[Km. Línea (entre cabeceras) en Servicio]]</f>
        <v>1215301.3474025975</v>
      </c>
      <c r="CI158" s="35">
        <f>+Tabla1[[#This Row],[Coches Kilómetro (CK) (5+6+7)]]/Tabla1[[#This Row],[Km. Línea (entre cabeceras) en Servicio]]</f>
        <v>27186</v>
      </c>
      <c r="CJ158" s="35">
        <f>+[1]!SMar_InfraMR[[#This Row],[Total Coches Remolcados]]</f>
        <v>146</v>
      </c>
      <c r="CK158" s="35">
        <f>+Tabla1[[#This Row],[Pasajeros Pagos (PAX)]]/Tabla1[[#This Row],[Coches en Servicio]]</f>
        <v>20187.294520547945</v>
      </c>
      <c r="CM158" s="12">
        <f>+Tabla1[[#This Row],[PAX x Tren]]</f>
        <v>650.48444052085631</v>
      </c>
      <c r="CN158" s="11">
        <v>1.0987851219956242</v>
      </c>
      <c r="CP158" s="10">
        <v>3.0459999999999998</v>
      </c>
      <c r="CQ158" s="33">
        <v>901.95648006549868</v>
      </c>
      <c r="CR158" s="10"/>
      <c r="CX158" s="28"/>
      <c r="DF158" s="46">
        <f>+Tabla1[[#This Row],[Trenes Kilómetro (TK) (1+2+3)]]/Tabla1[[#This Row],[Trenes Corridos (TC)]]</f>
        <v>55.44</v>
      </c>
      <c r="EA158" s="2">
        <v>2006</v>
      </c>
      <c r="EB158" s="2" t="s">
        <v>8</v>
      </c>
    </row>
    <row r="159" spans="1:132" x14ac:dyDescent="0.2">
      <c r="A159" s="91" t="s">
        <v>213</v>
      </c>
      <c r="B159" s="2" t="s">
        <v>9</v>
      </c>
      <c r="C159" s="94">
        <v>38749</v>
      </c>
      <c r="D159" s="4" t="s">
        <v>254</v>
      </c>
      <c r="E159" s="4" t="s">
        <v>251</v>
      </c>
      <c r="F159" s="4" t="s">
        <v>252</v>
      </c>
      <c r="G159" s="4" t="s">
        <v>112</v>
      </c>
      <c r="H159" s="6">
        <f>Tabla1[[#This Row],[Trenes Corridos (TC)]]*Tabla1[[#This Row],[Km. Línea (entre cabeceras) en Servicio]]</f>
        <v>226749.59999999998</v>
      </c>
      <c r="K159" s="89">
        <f>+Tabla1[[#This Row],[TK Remolcados (1)]]+Tabla1[[#This Row],[TK Coche Motor (2)]]+Tabla1[[#This Row],[TK Eléctricos (3)]]</f>
        <v>226749.59999999998</v>
      </c>
      <c r="L159" s="15">
        <f>Tabla1[[#This Row],[Trenes Kilómetro (TK) (1+2+3)]]/K147-1</f>
        <v>0.16193181818181812</v>
      </c>
      <c r="M159" s="6">
        <f>Tabla1[[#This Row],[TK Remolcados (1)]]</f>
        <v>226749.59999999998</v>
      </c>
      <c r="N159" s="35">
        <f>Tabla1[[#This Row],[TK Remolcados (1)]]*Tabla1[[#This Row],[Form. Media Trenes Remolcados]]</f>
        <v>1360497.5999999999</v>
      </c>
      <c r="O159" s="6"/>
      <c r="P159" s="6"/>
      <c r="Q159" s="89">
        <f>Tabla1[[#This Row],[CK Remolcados (5)]]+Tabla1[[#This Row],[CK Coche Motor (6)]]+Tabla1[[#This Row],[CK Eléctricos (7)]]</f>
        <v>1360497.5999999999</v>
      </c>
      <c r="R159" s="34">
        <f>IFERROR(Tabla1[[#This Row],[Coches Kilómetro (CK) (5+6+7)]]/Q147-1,0)</f>
        <v>0.16193181818181834</v>
      </c>
      <c r="S159" s="36">
        <v>35.299999999999997</v>
      </c>
      <c r="T159" s="34">
        <f>Tabla1[[#This Row],[Velocidad Comercial Trenes Diésel]]/S147-1</f>
        <v>0</v>
      </c>
      <c r="U159" s="36"/>
      <c r="V159" s="34"/>
      <c r="W159" s="36">
        <v>6</v>
      </c>
      <c r="X159" s="6"/>
      <c r="Y159" s="6"/>
      <c r="Z159" s="35">
        <f>Tabla1[[#This Row],[Form. Media Trenes Remolcados]]*Tabla1[[#This Row],[Asientos Prom. x C. Remolcados]]*Tabla1[[#This Row],[Trenes Corridos (TC)]]</f>
        <v>2355840</v>
      </c>
      <c r="AC159" s="6">
        <v>96</v>
      </c>
      <c r="AF159" s="6">
        <f>+'[2]SM TAB'!$H163</f>
        <v>4232</v>
      </c>
      <c r="AG159" s="6">
        <f>+Tabla1[[#This Row],[Trenes Programados]]-Tabla1[[#This Row],[Trenes Corridos (TC)]]</f>
        <v>142</v>
      </c>
      <c r="AH159" s="89">
        <f>+'[2]SM TAB'!$J163</f>
        <v>4090</v>
      </c>
      <c r="AI159" s="15">
        <f>IFERROR(+Tabla1[[#This Row],[Trenes Corridos (TC)]]/AH147-1,0)</f>
        <v>0.16193181818181812</v>
      </c>
      <c r="AJ159" s="6">
        <f>+'[2]SM TAB'!$K163</f>
        <v>3457</v>
      </c>
      <c r="AK159" s="6">
        <f>+Tabla1[[#This Row],[Trenes Corridos (TC)]]-Tabla1[[#This Row],[Trenes Puntuales]]</f>
        <v>633</v>
      </c>
      <c r="AL159" s="92">
        <f>Tabla1[[#This Row],[Trenes Puntuales]]/Tabla1[[#This Row],[Trenes Programados]]</f>
        <v>0.81687145557655949</v>
      </c>
      <c r="AM159" s="92">
        <v>0.95</v>
      </c>
      <c r="AN159" s="92" t="str">
        <f>+IF(Tabla1[[#This Row],[Regularidad Absoluta]]&gt;=Tabla1[[#This Row],[RA 95%]],Tabla1[[#This Row],[Regularidad Absoluta]],"")</f>
        <v/>
      </c>
      <c r="AO159" s="92">
        <f>Tabla1[[#This Row],[Trenes Puntuales]]/Tabla1[[#This Row],[Trenes Corridos (TC)]]</f>
        <v>0.84523227383863075</v>
      </c>
      <c r="AP159" s="92">
        <f>Tabla1[[#This Row],[Trenes Corridos (TC)]]/Tabla1[[#This Row],[Trenes Programados]]</f>
        <v>0.96644612476370506</v>
      </c>
      <c r="AQ159" s="92">
        <f>IFERROR(Tabla1[[#This Row],[Regularidad Relativa]]/AO147-1,0)</f>
        <v>5.1410824026960622E-3</v>
      </c>
      <c r="AR159" s="7">
        <f>+'[3]DATOS SM#Bol por Estación'!$AE143</f>
        <v>2882497</v>
      </c>
      <c r="AS159" s="15">
        <f>+Tabla1[[#This Row],[Pasajeros Pagos (PAX)]]/AR147-1</f>
        <v>0.21461577228153317</v>
      </c>
      <c r="AT159" s="6">
        <f>+Tabla1[[#This Row],[Pasajeros Pagos (PAX)]]/Tabla1[[#This Row],[Indice Dia Habil]]</f>
        <v>116229.71774193548</v>
      </c>
      <c r="AU159" s="15">
        <f>+Tabla1[[#This Row],[PAX Día Habil]]/AT147-1</f>
        <v>0.21461577228153339</v>
      </c>
      <c r="AV159" s="6">
        <f>+Tabla1[[#This Row],[Pasajeros Pagos (PAX)]]/Tabla1[[#This Row],[Trenes Corridos (TC)]]</f>
        <v>704.7669926650367</v>
      </c>
      <c r="AW159" s="6">
        <f>+Tabla1[[#This Row],[PAX x Tren]]/Tabla1[[#This Row],[Form. Media Trenes Remolcados]]</f>
        <v>117.46116544417278</v>
      </c>
      <c r="AX159" s="15">
        <f>+Tabla1[[#This Row],[PAX x Coche]]/AW147-1</f>
        <v>4.5341691547921004E-2</v>
      </c>
      <c r="AY159" s="6">
        <v>188</v>
      </c>
      <c r="AZ159" s="9">
        <f>+Tabla1[[#This Row],[PAX Kilómetro]]/Tabla1[[#This Row],[Coches Kilómetro (CK) (5+6+7)]]</f>
        <v>48.497223611419827</v>
      </c>
      <c r="BA159" s="15">
        <f>+Tabla1[[#This Row],[Ocupación Media (PaxKm/CocheKm)]]/AZ147-1</f>
        <v>4.5341691547921004E-2</v>
      </c>
      <c r="BB159" s="15">
        <f>+Tabla1[[#This Row],[Ocupación Media (PaxKm/CocheKm)]]/Tabla1[[#This Row],[Capacidad x Coche (4xm2)]]</f>
        <v>0.2579639553798927</v>
      </c>
      <c r="BC159" s="15">
        <f>+Tabla1[[#This Row],[% de Ocupación Media PAX]]/BB147-1</f>
        <v>4.5341691547920782E-2</v>
      </c>
      <c r="BD159" s="35">
        <f>+Tabla1[[#This Row],[Pasajeros Pagos (PAX)]]*Tabla1[[#This Row],[PAX Recorrido Medio]]</f>
        <v>65980356.329999998</v>
      </c>
      <c r="BE159" s="36">
        <v>22.89</v>
      </c>
      <c r="BF159" s="34">
        <f>+Tabla1[[#This Row],[PAX Recorrido Medio]]/BE147-1</f>
        <v>0</v>
      </c>
      <c r="BG159" s="35">
        <f>+Tabla1[[#This Row],[Pasajeros Pagos (PAX)]]*CN159</f>
        <v>3215755.0475011733</v>
      </c>
      <c r="BH159" s="123">
        <f t="shared" si="5"/>
        <v>0.19999977797021906</v>
      </c>
      <c r="BI159" s="89">
        <f t="shared" si="8"/>
        <v>3603120.25</v>
      </c>
      <c r="BJ159" s="34">
        <f>+(Tabla1[[#This Row],[Variación % TC]]*0.2)-(Tabla1[[#This Row],[Vaciación % PAX Recorrido Medio]]*0.1)-(Tabla1[[#This Row],[Variación % Ocupación PAX]]*0.5)+(Tabla1[[#This Row],[Variación % RA]]*0.1)+(Tabla1[[#This Row],[Variación % Velocidad Comercial TE]]*0.1)</f>
        <v>1.0229626102672838E-2</v>
      </c>
      <c r="BK159" s="84"/>
      <c r="BL159" s="10"/>
      <c r="BN159" s="47"/>
      <c r="BO159" s="80">
        <v>24.8</v>
      </c>
      <c r="BP159" s="74">
        <v>55.44</v>
      </c>
      <c r="BQ159" s="74">
        <f>+Tabla1[[#This Row],[Km. Línea (entre cabeceras) en Servicio]]</f>
        <v>55.44</v>
      </c>
      <c r="BR159" s="35">
        <v>20</v>
      </c>
      <c r="BS159" s="35">
        <v>852</v>
      </c>
      <c r="BT159" s="70">
        <f>+Tabla1[[#This Row],[Recaudación Vta. Boletos $]]/Tabla1[[#This Row],[Km. Línea (entre cabeceras) en Servicio]]</f>
        <v>0</v>
      </c>
      <c r="BU159" s="71">
        <f>+Tabla1[[#This Row],[Recaudación/Km. Línea (PESOS)]]/CP159</f>
        <v>0</v>
      </c>
      <c r="BV159" s="70">
        <f>+Tabla1[[#This Row],[Recaudación Vta. Boletos $]]/Tabla1[[#This Row],[Trenes Corridos (TC)]]</f>
        <v>0</v>
      </c>
      <c r="BW159" s="71">
        <f>+Tabla1[[#This Row],[Recaudación/Trenes Corridos (PESOS)]]/CP159</f>
        <v>0</v>
      </c>
      <c r="BX159" s="70">
        <f>+Tabla1[[#This Row],[Recaudación Vta. Boletos $]]/Tabla1[[#This Row],[Coches Kilómetro (CK) (5+6+7)]]</f>
        <v>0</v>
      </c>
      <c r="BY159" s="71">
        <f>+Tabla1[[#This Row],[Recaudación/Coche Kilómetro (PESOS)]]/CP159</f>
        <v>0</v>
      </c>
      <c r="BZ159" s="72">
        <f>+Tabla1[[#This Row],[Recaudación Vta. Boletos $]]/Tabla1[[#This Row],[PAX Kilómetro]]</f>
        <v>0</v>
      </c>
      <c r="CA159" s="73">
        <f>+Tabla1[[#This Row],[Recaudación/Pasajeros Kilómetro (PESOS)]]/CP159</f>
        <v>0</v>
      </c>
      <c r="CB159" s="70">
        <f>+Tabla1[[#This Row],[Recaudación Vta. Boletos $]]/Tabla1[[#This Row],[Personal]]</f>
        <v>0</v>
      </c>
      <c r="CC159" s="71">
        <f>+Tabla1[[#This Row],[Recaudación/Personal (PESOS)]]/CP159</f>
        <v>0</v>
      </c>
      <c r="CD159" s="35">
        <f>+Tabla1[[#This Row],[Pasajeros Pagos (PAX)]]/Tabla1[[#This Row],[Personal]]</f>
        <v>3383.2124413145539</v>
      </c>
      <c r="CE159" s="74">
        <f>+Tabla1[[#This Row],[Trenes Corridos (TC)]]/Tabla1[[#This Row],[Personal]]</f>
        <v>4.800469483568075</v>
      </c>
      <c r="CF159" s="35">
        <f>+Tabla1[[#This Row],[Pasajeros Pagos (PAX)]]/Tabla1[[#This Row],[Km. Línea (entre cabeceras) en Servicio]]</f>
        <v>51993.091630591633</v>
      </c>
      <c r="CG159" s="35">
        <f>+Tabla1[[#This Row],[Pasajeros Pagos (PAX)]]/Tabla1[[#This Row],[Cantidad de Estaciones en Servicio]]</f>
        <v>144124.85</v>
      </c>
      <c r="CH159" s="35">
        <f>+Tabla1[[#This Row],[PAX Kilómetro]]/Tabla1[[#This Row],[Km. Línea (entre cabeceras) en Servicio]]</f>
        <v>1190121.8674242424</v>
      </c>
      <c r="CI159" s="35">
        <f>+Tabla1[[#This Row],[Coches Kilómetro (CK) (5+6+7)]]/Tabla1[[#This Row],[Km. Línea (entre cabeceras) en Servicio]]</f>
        <v>24540</v>
      </c>
      <c r="CJ159" s="35">
        <f>+[1]!SMar_InfraMR[[#This Row],[Total Coches Remolcados]]</f>
        <v>146</v>
      </c>
      <c r="CK159" s="35">
        <f>+Tabla1[[#This Row],[Pasajeros Pagos (PAX)]]/Tabla1[[#This Row],[Coches en Servicio]]</f>
        <v>19743.130136986303</v>
      </c>
      <c r="CM159" s="12">
        <f>+Tabla1[[#This Row],[PAX x Tren]]</f>
        <v>704.7669926650367</v>
      </c>
      <c r="CN159" s="11">
        <v>1.1156143605704267</v>
      </c>
      <c r="CP159" s="10">
        <v>3.0689000000000002</v>
      </c>
      <c r="CQ159" s="68">
        <v>927.67472009824814</v>
      </c>
      <c r="CR159" s="10"/>
      <c r="CX159" s="32"/>
      <c r="DF159" s="46">
        <f>+Tabla1[[#This Row],[Trenes Kilómetro (TK) (1+2+3)]]/Tabla1[[#This Row],[Trenes Corridos (TC)]]</f>
        <v>55.44</v>
      </c>
      <c r="EA159" s="2">
        <v>2006</v>
      </c>
      <c r="EB159" s="2" t="s">
        <v>9</v>
      </c>
    </row>
    <row r="160" spans="1:132" x14ac:dyDescent="0.2">
      <c r="A160" s="91" t="s">
        <v>213</v>
      </c>
      <c r="B160" s="2" t="s">
        <v>10</v>
      </c>
      <c r="C160" s="94">
        <v>38777</v>
      </c>
      <c r="D160" s="4" t="s">
        <v>254</v>
      </c>
      <c r="E160" s="4" t="s">
        <v>251</v>
      </c>
      <c r="F160" s="4" t="s">
        <v>252</v>
      </c>
      <c r="G160" s="4" t="s">
        <v>112</v>
      </c>
      <c r="H160" s="6">
        <f>Tabla1[[#This Row],[Trenes Corridos (TC)]]*Tabla1[[#This Row],[Km. Línea (entre cabeceras) en Servicio]]</f>
        <v>265224.95999999996</v>
      </c>
      <c r="K160" s="89">
        <f>+Tabla1[[#This Row],[TK Remolcados (1)]]+Tabla1[[#This Row],[TK Coche Motor (2)]]+Tabla1[[#This Row],[TK Eléctricos (3)]]</f>
        <v>265224.95999999996</v>
      </c>
      <c r="L160" s="15">
        <f>Tabla1[[#This Row],[Trenes Kilómetro (TK) (1+2+3)]]/K148-1</f>
        <v>0.19301745635910206</v>
      </c>
      <c r="M160" s="6">
        <f>Tabla1[[#This Row],[TK Remolcados (1)]]</f>
        <v>265224.95999999996</v>
      </c>
      <c r="N160" s="35">
        <f>Tabla1[[#This Row],[TK Remolcados (1)]]*Tabla1[[#This Row],[Form. Media Trenes Remolcados]]</f>
        <v>1591349.7599999998</v>
      </c>
      <c r="O160" s="6"/>
      <c r="P160" s="6"/>
      <c r="Q160" s="89">
        <f>Tabla1[[#This Row],[CK Remolcados (5)]]+Tabla1[[#This Row],[CK Coche Motor (6)]]+Tabla1[[#This Row],[CK Eléctricos (7)]]</f>
        <v>1591349.7599999998</v>
      </c>
      <c r="R160" s="34">
        <f>IFERROR(Tabla1[[#This Row],[Coches Kilómetro (CK) (5+6+7)]]/Q148-1,0)</f>
        <v>0.19301745635910206</v>
      </c>
      <c r="S160" s="36">
        <v>35.299999999999997</v>
      </c>
      <c r="T160" s="34">
        <f>Tabla1[[#This Row],[Velocidad Comercial Trenes Diésel]]/S148-1</f>
        <v>0</v>
      </c>
      <c r="U160" s="36"/>
      <c r="V160" s="34"/>
      <c r="W160" s="36">
        <v>6</v>
      </c>
      <c r="X160" s="6"/>
      <c r="Y160" s="6"/>
      <c r="Z160" s="35">
        <f>Tabla1[[#This Row],[Form. Media Trenes Remolcados]]*Tabla1[[#This Row],[Asientos Prom. x C. Remolcados]]*Tabla1[[#This Row],[Trenes Corridos (TC)]]</f>
        <v>2755584</v>
      </c>
      <c r="AC160" s="6">
        <v>96</v>
      </c>
      <c r="AF160" s="6">
        <f>+'[2]SM TAB'!$H164</f>
        <v>4858</v>
      </c>
      <c r="AG160" s="6">
        <f>+Tabla1[[#This Row],[Trenes Programados]]-Tabla1[[#This Row],[Trenes Corridos (TC)]]</f>
        <v>74</v>
      </c>
      <c r="AH160" s="89">
        <f>+'[2]SM TAB'!$J164</f>
        <v>4784</v>
      </c>
      <c r="AI160" s="15">
        <f>IFERROR(+Tabla1[[#This Row],[Trenes Corridos (TC)]]/AH148-1,0)</f>
        <v>0.19301745635910228</v>
      </c>
      <c r="AJ160" s="6">
        <f>+'[2]SM TAB'!$K164</f>
        <v>3913</v>
      </c>
      <c r="AK160" s="6">
        <f>+Tabla1[[#This Row],[Trenes Corridos (TC)]]-Tabla1[[#This Row],[Trenes Puntuales]]</f>
        <v>871</v>
      </c>
      <c r="AL160" s="92">
        <f>Tabla1[[#This Row],[Trenes Puntuales]]/Tabla1[[#This Row],[Trenes Programados]]</f>
        <v>0.8054755043227666</v>
      </c>
      <c r="AM160" s="92">
        <v>0.95</v>
      </c>
      <c r="AN160" s="92" t="str">
        <f>+IF(Tabla1[[#This Row],[Regularidad Absoluta]]&gt;=Tabla1[[#This Row],[RA 95%]],Tabla1[[#This Row],[Regularidad Absoluta]],"")</f>
        <v/>
      </c>
      <c r="AO160" s="92">
        <f>Tabla1[[#This Row],[Trenes Puntuales]]/Tabla1[[#This Row],[Trenes Corridos (TC)]]</f>
        <v>0.81793478260869568</v>
      </c>
      <c r="AP160" s="92">
        <f>Tabla1[[#This Row],[Trenes Corridos (TC)]]/Tabla1[[#This Row],[Trenes Programados]]</f>
        <v>0.98476739398929602</v>
      </c>
      <c r="AQ160" s="92">
        <f>IFERROR(Tabla1[[#This Row],[Regularidad Relativa]]/AO148-1,0)</f>
        <v>-4.5147459021580905E-2</v>
      </c>
      <c r="AR160" s="7">
        <f>+'[3]DATOS SM#Bol por Estación'!$AE144</f>
        <v>3383667</v>
      </c>
      <c r="AS160" s="15">
        <f>+Tabla1[[#This Row],[Pasajeros Pagos (PAX)]]/AR148-1</f>
        <v>0.23971183389157602</v>
      </c>
      <c r="AT160" s="6">
        <f>+Tabla1[[#This Row],[Pasajeros Pagos (PAX)]]/Tabla1[[#This Row],[Indice Dia Habil]]</f>
        <v>127733.74858437147</v>
      </c>
      <c r="AU160" s="15">
        <f>+Tabla1[[#This Row],[PAX Día Habil]]/AT148-1</f>
        <v>0.23971183389157602</v>
      </c>
      <c r="AV160" s="6">
        <f>+Tabla1[[#This Row],[Pasajeros Pagos (PAX)]]/Tabla1[[#This Row],[Trenes Corridos (TC)]]</f>
        <v>707.28825250836121</v>
      </c>
      <c r="AW160" s="6">
        <f>+Tabla1[[#This Row],[PAX x Tren]]/Tabla1[[#This Row],[Form. Media Trenes Remolcados]]</f>
        <v>117.8813754180602</v>
      </c>
      <c r="AX160" s="15">
        <f>+Tabla1[[#This Row],[PAX x Coche]]/AW148-1</f>
        <v>3.9139726986877177E-2</v>
      </c>
      <c r="AY160" s="6">
        <v>188</v>
      </c>
      <c r="AZ160" s="9">
        <f>+Tabla1[[#This Row],[PAX Kilómetro]]/Tabla1[[#This Row],[Coches Kilómetro (CK) (5+6+7)]]</f>
        <v>47.990307416768019</v>
      </c>
      <c r="BA160" s="15">
        <f>+Tabla1[[#This Row],[Ocupación Media (PaxKm/CocheKm)]]/AZ148-1</f>
        <v>3.9139726986877177E-2</v>
      </c>
      <c r="BB160" s="15">
        <f>+Tabla1[[#This Row],[Ocupación Media (PaxKm/CocheKm)]]/Tabla1[[#This Row],[Capacidad x Coche (4xm2)]]</f>
        <v>0.25526759264238308</v>
      </c>
      <c r="BC160" s="15">
        <f>+Tabla1[[#This Row],[% de Ocupación Media PAX]]/BB148-1</f>
        <v>3.9139726986877177E-2</v>
      </c>
      <c r="BD160" s="35">
        <f>+Tabla1[[#This Row],[Pasajeros Pagos (PAX)]]*Tabla1[[#This Row],[PAX Recorrido Medio]]</f>
        <v>76369364.189999998</v>
      </c>
      <c r="BE160" s="36">
        <v>22.57</v>
      </c>
      <c r="BF160" s="34">
        <f>+Tabla1[[#This Row],[PAX Recorrido Medio]]/BE148-1</f>
        <v>0</v>
      </c>
      <c r="BG160" s="35">
        <f>+Tabla1[[#This Row],[Pasajeros Pagos (PAX)]]*CN160</f>
        <v>3323354.6531583001</v>
      </c>
      <c r="BH160" s="123">
        <f t="shared" si="5"/>
        <v>0.19999981085604723</v>
      </c>
      <c r="BI160" s="89">
        <f t="shared" si="8"/>
        <v>4229582.75</v>
      </c>
      <c r="BJ160" s="34">
        <f>+(Tabla1[[#This Row],[Variación % TC]]*0.2)-(Tabla1[[#This Row],[Vaciación % PAX Recorrido Medio]]*0.1)-(Tabla1[[#This Row],[Variación % Ocupación PAX]]*0.5)+(Tabla1[[#This Row],[Variación % RA]]*0.1)+(Tabla1[[#This Row],[Variación % Velocidad Comercial TE]]*0.1)</f>
        <v>1.4518881876223778E-2</v>
      </c>
      <c r="BK160" s="84"/>
      <c r="BL160" s="10"/>
      <c r="BN160" s="47"/>
      <c r="BO160" s="80">
        <v>26.49</v>
      </c>
      <c r="BP160" s="74">
        <v>55.44</v>
      </c>
      <c r="BQ160" s="74">
        <f>+Tabla1[[#This Row],[Km. Línea (entre cabeceras) en Servicio]]</f>
        <v>55.44</v>
      </c>
      <c r="BR160" s="35">
        <v>20</v>
      </c>
      <c r="BS160" s="35">
        <v>852</v>
      </c>
      <c r="BT160" s="70">
        <f>+Tabla1[[#This Row],[Recaudación Vta. Boletos $]]/Tabla1[[#This Row],[Km. Línea (entre cabeceras) en Servicio]]</f>
        <v>0</v>
      </c>
      <c r="BU160" s="71">
        <f>+Tabla1[[#This Row],[Recaudación/Km. Línea (PESOS)]]/CP160</f>
        <v>0</v>
      </c>
      <c r="BV160" s="70">
        <f>+Tabla1[[#This Row],[Recaudación Vta. Boletos $]]/Tabla1[[#This Row],[Trenes Corridos (TC)]]</f>
        <v>0</v>
      </c>
      <c r="BW160" s="71">
        <f>+Tabla1[[#This Row],[Recaudación/Trenes Corridos (PESOS)]]/CP160</f>
        <v>0</v>
      </c>
      <c r="BX160" s="70">
        <f>+Tabla1[[#This Row],[Recaudación Vta. Boletos $]]/Tabla1[[#This Row],[Coches Kilómetro (CK) (5+6+7)]]</f>
        <v>0</v>
      </c>
      <c r="BY160" s="71">
        <f>+Tabla1[[#This Row],[Recaudación/Coche Kilómetro (PESOS)]]/CP160</f>
        <v>0</v>
      </c>
      <c r="BZ160" s="72">
        <f>+Tabla1[[#This Row],[Recaudación Vta. Boletos $]]/Tabla1[[#This Row],[PAX Kilómetro]]</f>
        <v>0</v>
      </c>
      <c r="CA160" s="73">
        <f>+Tabla1[[#This Row],[Recaudación/Pasajeros Kilómetro (PESOS)]]/CP160</f>
        <v>0</v>
      </c>
      <c r="CB160" s="70">
        <f>+Tabla1[[#This Row],[Recaudación Vta. Boletos $]]/Tabla1[[#This Row],[Personal]]</f>
        <v>0</v>
      </c>
      <c r="CC160" s="71">
        <f>+Tabla1[[#This Row],[Recaudación/Personal (PESOS)]]/CP160</f>
        <v>0</v>
      </c>
      <c r="CD160" s="35">
        <f>+Tabla1[[#This Row],[Pasajeros Pagos (PAX)]]/Tabla1[[#This Row],[Personal]]</f>
        <v>3971.4401408450703</v>
      </c>
      <c r="CE160" s="74">
        <f>+Tabla1[[#This Row],[Trenes Corridos (TC)]]/Tabla1[[#This Row],[Personal]]</f>
        <v>5.615023474178404</v>
      </c>
      <c r="CF160" s="35">
        <f>+Tabla1[[#This Row],[Pasajeros Pagos (PAX)]]/Tabla1[[#This Row],[Km. Línea (entre cabeceras) en Servicio]]</f>
        <v>61032.954545454551</v>
      </c>
      <c r="CG160" s="35">
        <f>+Tabla1[[#This Row],[Pasajeros Pagos (PAX)]]/Tabla1[[#This Row],[Cantidad de Estaciones en Servicio]]</f>
        <v>169183.35</v>
      </c>
      <c r="CH160" s="35">
        <f>+Tabla1[[#This Row],[PAX Kilómetro]]/Tabla1[[#This Row],[Km. Línea (entre cabeceras) en Servicio]]</f>
        <v>1377513.7840909092</v>
      </c>
      <c r="CI160" s="35">
        <f>+Tabla1[[#This Row],[Coches Kilómetro (CK) (5+6+7)]]/Tabla1[[#This Row],[Km. Línea (entre cabeceras) en Servicio]]</f>
        <v>28703.999999999996</v>
      </c>
      <c r="CJ160" s="35">
        <f>+[1]!SMar_InfraMR[[#This Row],[Total Coches Remolcados]]</f>
        <v>146</v>
      </c>
      <c r="CK160" s="35">
        <f>+Tabla1[[#This Row],[Pasajeros Pagos (PAX)]]/Tabla1[[#This Row],[Coches en Servicio]]</f>
        <v>23175.801369863013</v>
      </c>
      <c r="CM160" s="12">
        <f>+Tabla1[[#This Row],[PAX x Tren]]</f>
        <v>707.28825250836121</v>
      </c>
      <c r="CN160" s="11">
        <v>0.98217544845822591</v>
      </c>
      <c r="CP160" s="10">
        <v>3.0762999999999998</v>
      </c>
      <c r="CQ160" s="33">
        <v>935.25648006549875</v>
      </c>
      <c r="CR160" s="10"/>
      <c r="CX160" s="28"/>
      <c r="DF160" s="46">
        <f>+Tabla1[[#This Row],[Trenes Kilómetro (TK) (1+2+3)]]/Tabla1[[#This Row],[Trenes Corridos (TC)]]</f>
        <v>55.439999999999991</v>
      </c>
      <c r="EA160" s="2">
        <v>2006</v>
      </c>
      <c r="EB160" s="2" t="s">
        <v>10</v>
      </c>
    </row>
    <row r="161" spans="1:132" x14ac:dyDescent="0.2">
      <c r="A161" s="91" t="s">
        <v>213</v>
      </c>
      <c r="B161" s="2" t="s">
        <v>0</v>
      </c>
      <c r="C161" s="94">
        <v>38808</v>
      </c>
      <c r="D161" s="4" t="s">
        <v>254</v>
      </c>
      <c r="E161" s="4" t="s">
        <v>251</v>
      </c>
      <c r="F161" s="4" t="s">
        <v>252</v>
      </c>
      <c r="G161" s="4" t="s">
        <v>112</v>
      </c>
      <c r="H161" s="6">
        <f>Tabla1[[#This Row],[Trenes Corridos (TC)]]*Tabla1[[#This Row],[Km. Línea (entre cabeceras) en Servicio]]</f>
        <v>264282.48</v>
      </c>
      <c r="K161" s="89">
        <f>+Tabla1[[#This Row],[TK Remolcados (1)]]+Tabla1[[#This Row],[TK Coche Motor (2)]]+Tabla1[[#This Row],[TK Eléctricos (3)]]</f>
        <v>264282.48</v>
      </c>
      <c r="L161" s="15">
        <f>Tabla1[[#This Row],[Trenes Kilómetro (TK) (1+2+3)]]/K149-1</f>
        <v>0.21514147336222278</v>
      </c>
      <c r="M161" s="6">
        <f>Tabla1[[#This Row],[TK Remolcados (1)]]</f>
        <v>264282.48</v>
      </c>
      <c r="N161" s="35">
        <f>Tabla1[[#This Row],[TK Remolcados (1)]]*Tabla1[[#This Row],[Form. Media Trenes Remolcados]]</f>
        <v>1585694.88</v>
      </c>
      <c r="O161" s="6"/>
      <c r="P161" s="6"/>
      <c r="Q161" s="89">
        <f>Tabla1[[#This Row],[CK Remolcados (5)]]+Tabla1[[#This Row],[CK Coche Motor (6)]]+Tabla1[[#This Row],[CK Eléctricos (7)]]</f>
        <v>1585694.88</v>
      </c>
      <c r="R161" s="34">
        <f>IFERROR(Tabla1[[#This Row],[Coches Kilómetro (CK) (5+6+7)]]/Q149-1,0)</f>
        <v>0.21514147336222278</v>
      </c>
      <c r="S161" s="36">
        <v>35.299999999999997</v>
      </c>
      <c r="T161" s="34">
        <f>Tabla1[[#This Row],[Velocidad Comercial Trenes Diésel]]/S149-1</f>
        <v>0</v>
      </c>
      <c r="U161" s="36"/>
      <c r="V161" s="34"/>
      <c r="W161" s="36">
        <v>6</v>
      </c>
      <c r="X161" s="6"/>
      <c r="Y161" s="6"/>
      <c r="Z161" s="35">
        <f>Tabla1[[#This Row],[Form. Media Trenes Remolcados]]*Tabla1[[#This Row],[Asientos Prom. x C. Remolcados]]*Tabla1[[#This Row],[Trenes Corridos (TC)]]</f>
        <v>2745792</v>
      </c>
      <c r="AC161" s="6">
        <v>96</v>
      </c>
      <c r="AF161" s="6">
        <f>+'[2]SM TAB'!$H165</f>
        <v>4902</v>
      </c>
      <c r="AG161" s="6">
        <f>+Tabla1[[#This Row],[Trenes Programados]]-Tabla1[[#This Row],[Trenes Corridos (TC)]]</f>
        <v>135</v>
      </c>
      <c r="AH161" s="89">
        <f>+'[2]SM TAB'!$J165</f>
        <v>4767</v>
      </c>
      <c r="AI161" s="15">
        <f>IFERROR(+Tabla1[[#This Row],[Trenes Corridos (TC)]]/AH149-1,0)</f>
        <v>0.21514147336222278</v>
      </c>
      <c r="AJ161" s="6">
        <f>+'[2]SM TAB'!$K165</f>
        <v>4144</v>
      </c>
      <c r="AK161" s="6">
        <f>+Tabla1[[#This Row],[Trenes Corridos (TC)]]-Tabla1[[#This Row],[Trenes Puntuales]]</f>
        <v>623</v>
      </c>
      <c r="AL161" s="92">
        <f>Tabla1[[#This Row],[Trenes Puntuales]]/Tabla1[[#This Row],[Trenes Programados]]</f>
        <v>0.84536923704610367</v>
      </c>
      <c r="AM161" s="92">
        <v>0.95</v>
      </c>
      <c r="AN161" s="92" t="str">
        <f>+IF(Tabla1[[#This Row],[Regularidad Absoluta]]&gt;=Tabla1[[#This Row],[RA 95%]],Tabla1[[#This Row],[Regularidad Absoluta]],"")</f>
        <v/>
      </c>
      <c r="AO161" s="92">
        <f>Tabla1[[#This Row],[Trenes Puntuales]]/Tabla1[[#This Row],[Trenes Corridos (TC)]]</f>
        <v>0.86930983847283405</v>
      </c>
      <c r="AP161" s="92">
        <f>Tabla1[[#This Row],[Trenes Corridos (TC)]]/Tabla1[[#This Row],[Trenes Programados]]</f>
        <v>0.97246022031823742</v>
      </c>
      <c r="AQ161" s="92">
        <f>IFERROR(Tabla1[[#This Row],[Regularidad Relativa]]/AO149-1,0)</f>
        <v>2.043761110979303E-2</v>
      </c>
      <c r="AR161" s="7">
        <f>+'[3]DATOS SM#Bol por Estación'!$AE145</f>
        <v>3379500</v>
      </c>
      <c r="AS161" s="15">
        <f>+Tabla1[[#This Row],[Pasajeros Pagos (PAX)]]/AR149-1</f>
        <v>0.16734219032703535</v>
      </c>
      <c r="AT161" s="6">
        <f>+Tabla1[[#This Row],[Pasajeros Pagos (PAX)]]/Tabla1[[#This Row],[Indice Dia Habil]]</f>
        <v>127480.19615239532</v>
      </c>
      <c r="AU161" s="15">
        <f>+Tabla1[[#This Row],[PAX Día Habil]]/AT149-1</f>
        <v>0.16734219032703557</v>
      </c>
      <c r="AV161" s="6">
        <f>+Tabla1[[#This Row],[Pasajeros Pagos (PAX)]]/Tabla1[[#This Row],[Trenes Corridos (TC)]]</f>
        <v>708.93643801132782</v>
      </c>
      <c r="AW161" s="6">
        <f>+Tabla1[[#This Row],[PAX x Tren]]/Tabla1[[#This Row],[Form. Media Trenes Remolcados]]</f>
        <v>118.15607300188798</v>
      </c>
      <c r="AX161" s="15">
        <f>+Tabla1[[#This Row],[PAX x Coche]]/AW149-1</f>
        <v>-3.9336393401938285E-2</v>
      </c>
      <c r="AY161" s="6">
        <v>188</v>
      </c>
      <c r="AZ161" s="9">
        <f>+Tabla1[[#This Row],[PAX Kilómetro]]/Tabla1[[#This Row],[Coches Kilómetro (CK) (5+6+7)]]</f>
        <v>48.102138666172657</v>
      </c>
      <c r="BA161" s="15">
        <f>+Tabla1[[#This Row],[Ocupación Media (PaxKm/CocheKm)]]/AZ149-1</f>
        <v>-3.9336393401938174E-2</v>
      </c>
      <c r="BB161" s="15">
        <f>+Tabla1[[#This Row],[Ocupación Media (PaxKm/CocheKm)]]/Tabla1[[#This Row],[Capacidad x Coche (4xm2)]]</f>
        <v>0.25586243971368433</v>
      </c>
      <c r="BC161" s="15">
        <f>+Tabla1[[#This Row],[% de Ocupación Media PAX]]/BB149-1</f>
        <v>-3.9336393401938285E-2</v>
      </c>
      <c r="BD161" s="35">
        <f>+Tabla1[[#This Row],[Pasajeros Pagos (PAX)]]*Tabla1[[#This Row],[PAX Recorrido Medio]]</f>
        <v>76275315</v>
      </c>
      <c r="BE161" s="36">
        <v>22.57</v>
      </c>
      <c r="BF161" s="34">
        <f>+Tabla1[[#This Row],[PAX Recorrido Medio]]/BE149-1</f>
        <v>0</v>
      </c>
      <c r="BG161" s="35">
        <f>+Tabla1[[#This Row],[Pasajeros Pagos (PAX)]]*CN161</f>
        <v>3358418.4973890134</v>
      </c>
      <c r="BH161" s="123">
        <f t="shared" si="5"/>
        <v>0.19999981062282823</v>
      </c>
      <c r="BI161" s="89">
        <f t="shared" si="8"/>
        <v>4224373.9999999991</v>
      </c>
      <c r="BJ161" s="34">
        <f>+(Tabla1[[#This Row],[Variación % TC]]*0.2)-(Tabla1[[#This Row],[Vaciación % PAX Recorrido Medio]]*0.1)-(Tabla1[[#This Row],[Variación % Ocupación PAX]]*0.5)+(Tabla1[[#This Row],[Variación % RA]]*0.1)+(Tabla1[[#This Row],[Variación % Velocidad Comercial TE]]*0.1)</f>
        <v>6.474025248439301E-2</v>
      </c>
      <c r="BK161" s="84"/>
      <c r="BL161" s="10"/>
      <c r="BN161" s="47"/>
      <c r="BO161" s="80">
        <v>26.51</v>
      </c>
      <c r="BP161" s="74">
        <v>55.44</v>
      </c>
      <c r="BQ161" s="74">
        <f>+Tabla1[[#This Row],[Km. Línea (entre cabeceras) en Servicio]]</f>
        <v>55.44</v>
      </c>
      <c r="BR161" s="35">
        <v>20</v>
      </c>
      <c r="BS161" s="35">
        <v>852</v>
      </c>
      <c r="BT161" s="70">
        <f>+Tabla1[[#This Row],[Recaudación Vta. Boletos $]]/Tabla1[[#This Row],[Km. Línea (entre cabeceras) en Servicio]]</f>
        <v>0</v>
      </c>
      <c r="BU161" s="71">
        <f>+Tabla1[[#This Row],[Recaudación/Km. Línea (PESOS)]]/CP161</f>
        <v>0</v>
      </c>
      <c r="BV161" s="70">
        <f>+Tabla1[[#This Row],[Recaudación Vta. Boletos $]]/Tabla1[[#This Row],[Trenes Corridos (TC)]]</f>
        <v>0</v>
      </c>
      <c r="BW161" s="71">
        <f>+Tabla1[[#This Row],[Recaudación/Trenes Corridos (PESOS)]]/CP161</f>
        <v>0</v>
      </c>
      <c r="BX161" s="70">
        <f>+Tabla1[[#This Row],[Recaudación Vta. Boletos $]]/Tabla1[[#This Row],[Coches Kilómetro (CK) (5+6+7)]]</f>
        <v>0</v>
      </c>
      <c r="BY161" s="71">
        <f>+Tabla1[[#This Row],[Recaudación/Coche Kilómetro (PESOS)]]/CP161</f>
        <v>0</v>
      </c>
      <c r="BZ161" s="72">
        <f>+Tabla1[[#This Row],[Recaudación Vta. Boletos $]]/Tabla1[[#This Row],[PAX Kilómetro]]</f>
        <v>0</v>
      </c>
      <c r="CA161" s="73">
        <f>+Tabla1[[#This Row],[Recaudación/Pasajeros Kilómetro (PESOS)]]/CP161</f>
        <v>0</v>
      </c>
      <c r="CB161" s="70">
        <f>+Tabla1[[#This Row],[Recaudación Vta. Boletos $]]/Tabla1[[#This Row],[Personal]]</f>
        <v>0</v>
      </c>
      <c r="CC161" s="71">
        <f>+Tabla1[[#This Row],[Recaudación/Personal (PESOS)]]/CP161</f>
        <v>0</v>
      </c>
      <c r="CD161" s="35">
        <f>+Tabla1[[#This Row],[Pasajeros Pagos (PAX)]]/Tabla1[[#This Row],[Personal]]</f>
        <v>3966.5492957746478</v>
      </c>
      <c r="CE161" s="74">
        <f>+Tabla1[[#This Row],[Trenes Corridos (TC)]]/Tabla1[[#This Row],[Personal]]</f>
        <v>5.595070422535211</v>
      </c>
      <c r="CF161" s="35">
        <f>+Tabla1[[#This Row],[Pasajeros Pagos (PAX)]]/Tabla1[[#This Row],[Km. Línea (entre cabeceras) en Servicio]]</f>
        <v>60957.792207792212</v>
      </c>
      <c r="CG161" s="35">
        <f>+Tabla1[[#This Row],[Pasajeros Pagos (PAX)]]/Tabla1[[#This Row],[Cantidad de Estaciones en Servicio]]</f>
        <v>168975</v>
      </c>
      <c r="CH161" s="35">
        <f>+Tabla1[[#This Row],[PAX Kilómetro]]/Tabla1[[#This Row],[Km. Línea (entre cabeceras) en Servicio]]</f>
        <v>1375817.3701298703</v>
      </c>
      <c r="CI161" s="35">
        <f>+Tabla1[[#This Row],[Coches Kilómetro (CK) (5+6+7)]]/Tabla1[[#This Row],[Km. Línea (entre cabeceras) en Servicio]]</f>
        <v>28602</v>
      </c>
      <c r="CJ161" s="35">
        <f>+[1]!SMar_InfraMR[[#This Row],[Total Coches Remolcados]]</f>
        <v>146</v>
      </c>
      <c r="CK161" s="35">
        <f>+Tabla1[[#This Row],[Pasajeros Pagos (PAX)]]/Tabla1[[#This Row],[Coches en Servicio]]</f>
        <v>23147.260273972603</v>
      </c>
      <c r="CM161" s="12">
        <f>+Tabla1[[#This Row],[PAX x Tren]]</f>
        <v>708.93643801132782</v>
      </c>
      <c r="CN161" s="11">
        <v>0.99376194626098935</v>
      </c>
      <c r="CP161" s="10">
        <v>3.0663</v>
      </c>
      <c r="CQ161" s="33">
        <v>942.83824003274935</v>
      </c>
      <c r="CR161" s="10"/>
      <c r="CX161" s="28"/>
      <c r="DF161" s="46">
        <f>+Tabla1[[#This Row],[Trenes Kilómetro (TK) (1+2+3)]]/Tabla1[[#This Row],[Trenes Corridos (TC)]]</f>
        <v>55.44</v>
      </c>
      <c r="EA161" s="2">
        <v>2006</v>
      </c>
      <c r="EB161" s="2" t="s">
        <v>0</v>
      </c>
    </row>
    <row r="162" spans="1:132" x14ac:dyDescent="0.2">
      <c r="A162" s="91" t="s">
        <v>213</v>
      </c>
      <c r="B162" s="2" t="s">
        <v>1</v>
      </c>
      <c r="C162" s="94">
        <v>38838</v>
      </c>
      <c r="D162" s="4" t="s">
        <v>254</v>
      </c>
      <c r="E162" s="4" t="s">
        <v>251</v>
      </c>
      <c r="F162" s="4" t="s">
        <v>252</v>
      </c>
      <c r="G162" s="4" t="s">
        <v>112</v>
      </c>
      <c r="H162" s="6">
        <f>Tabla1[[#This Row],[Trenes Corridos (TC)]]*Tabla1[[#This Row],[Km. Línea (entre cabeceras) en Servicio]]</f>
        <v>266001.12</v>
      </c>
      <c r="K162" s="89">
        <f>+Tabla1[[#This Row],[TK Remolcados (1)]]+Tabla1[[#This Row],[TK Coche Motor (2)]]+Tabla1[[#This Row],[TK Eléctricos (3)]]</f>
        <v>266001.12</v>
      </c>
      <c r="L162" s="15">
        <f>Tabla1[[#This Row],[Trenes Kilómetro (TK) (1+2+3)]]/K150-1</f>
        <v>0.18674251793222862</v>
      </c>
      <c r="M162" s="6">
        <f>Tabla1[[#This Row],[TK Remolcados (1)]]</f>
        <v>266001.12</v>
      </c>
      <c r="N162" s="35">
        <f>Tabla1[[#This Row],[TK Remolcados (1)]]*Tabla1[[#This Row],[Form. Media Trenes Remolcados]]</f>
        <v>1596006.72</v>
      </c>
      <c r="O162" s="6"/>
      <c r="P162" s="6"/>
      <c r="Q162" s="89">
        <f>Tabla1[[#This Row],[CK Remolcados (5)]]+Tabla1[[#This Row],[CK Coche Motor (6)]]+Tabla1[[#This Row],[CK Eléctricos (7)]]</f>
        <v>1596006.72</v>
      </c>
      <c r="R162" s="34">
        <f>IFERROR(Tabla1[[#This Row],[Coches Kilómetro (CK) (5+6+7)]]/Q150-1,0)</f>
        <v>0.1867425179322284</v>
      </c>
      <c r="S162" s="36">
        <v>35.299999999999997</v>
      </c>
      <c r="T162" s="34">
        <f>Tabla1[[#This Row],[Velocidad Comercial Trenes Diésel]]/S150-1</f>
        <v>0</v>
      </c>
      <c r="U162" s="36"/>
      <c r="V162" s="34"/>
      <c r="W162" s="36">
        <v>6</v>
      </c>
      <c r="X162" s="6"/>
      <c r="Y162" s="6"/>
      <c r="Z162" s="35">
        <f>Tabla1[[#This Row],[Form. Media Trenes Remolcados]]*Tabla1[[#This Row],[Asientos Prom. x C. Remolcados]]*Tabla1[[#This Row],[Trenes Corridos (TC)]]</f>
        <v>2763648</v>
      </c>
      <c r="AC162" s="6">
        <v>96</v>
      </c>
      <c r="AF162" s="6">
        <f>+'[2]SM TAB'!$H166</f>
        <v>5096</v>
      </c>
      <c r="AG162" s="6">
        <f>+Tabla1[[#This Row],[Trenes Programados]]-Tabla1[[#This Row],[Trenes Corridos (TC)]]</f>
        <v>298</v>
      </c>
      <c r="AH162" s="89">
        <f>+'[2]SM TAB'!$J166</f>
        <v>4798</v>
      </c>
      <c r="AI162" s="15">
        <f>IFERROR(+Tabla1[[#This Row],[Trenes Corridos (TC)]]/AH150-1,0)</f>
        <v>0.18674251793222862</v>
      </c>
      <c r="AJ162" s="6">
        <f>+'[2]SM TAB'!$K166</f>
        <v>4115</v>
      </c>
      <c r="AK162" s="6">
        <f>+Tabla1[[#This Row],[Trenes Corridos (TC)]]-Tabla1[[#This Row],[Trenes Puntuales]]</f>
        <v>683</v>
      </c>
      <c r="AL162" s="92">
        <f>Tabla1[[#This Row],[Trenes Puntuales]]/Tabla1[[#This Row],[Trenes Programados]]</f>
        <v>0.80749607535321821</v>
      </c>
      <c r="AM162" s="92">
        <v>0.95</v>
      </c>
      <c r="AN162" s="92" t="str">
        <f>+IF(Tabla1[[#This Row],[Regularidad Absoluta]]&gt;=Tabla1[[#This Row],[RA 95%]],Tabla1[[#This Row],[Regularidad Absoluta]],"")</f>
        <v/>
      </c>
      <c r="AO162" s="92">
        <f>Tabla1[[#This Row],[Trenes Puntuales]]/Tabla1[[#This Row],[Trenes Corridos (TC)]]</f>
        <v>0.85764902042517721</v>
      </c>
      <c r="AP162" s="92">
        <f>Tabla1[[#This Row],[Trenes Corridos (TC)]]/Tabla1[[#This Row],[Trenes Programados]]</f>
        <v>0.94152276295133441</v>
      </c>
      <c r="AQ162" s="92">
        <f>IFERROR(Tabla1[[#This Row],[Regularidad Relativa]]/AO150-1,0)</f>
        <v>-1.5481263606192064E-2</v>
      </c>
      <c r="AR162" s="7">
        <f>+'[3]DATOS SM#Bol por Estación'!$AE146</f>
        <v>3509156</v>
      </c>
      <c r="AS162" s="15">
        <f>+Tabla1[[#This Row],[Pasajeros Pagos (PAX)]]/AR150-1</f>
        <v>0.15610171529666417</v>
      </c>
      <c r="AT162" s="6">
        <f>+Tabla1[[#This Row],[Pasajeros Pagos (PAX)]]/Tabla1[[#This Row],[Indice Dia Habil]]</f>
        <v>129632.65607683783</v>
      </c>
      <c r="AU162" s="15">
        <f>+Tabla1[[#This Row],[PAX Día Habil]]/AT150-1</f>
        <v>0.15610171529666417</v>
      </c>
      <c r="AV162" s="6">
        <f>+Tabla1[[#This Row],[Pasajeros Pagos (PAX)]]/Tabla1[[#This Row],[Trenes Corridos (TC)]]</f>
        <v>731.37890787828258</v>
      </c>
      <c r="AW162" s="6">
        <f>+Tabla1[[#This Row],[PAX x Tren]]/Tabla1[[#This Row],[Form. Media Trenes Remolcados]]</f>
        <v>121.89648464638043</v>
      </c>
      <c r="AX162" s="15">
        <f>+Tabla1[[#This Row],[PAX x Coche]]/AW150-1</f>
        <v>-2.5819250741056177E-2</v>
      </c>
      <c r="AY162" s="6">
        <v>188</v>
      </c>
      <c r="AZ162" s="9">
        <f>+Tabla1[[#This Row],[PAX Kilómetro]]/Tabla1[[#This Row],[Coches Kilómetro (CK) (5+6+7)]]</f>
        <v>49.383027510059613</v>
      </c>
      <c r="BA162" s="15">
        <f>+Tabla1[[#This Row],[Ocupación Media (PaxKm/CocheKm)]]/AZ150-1</f>
        <v>-2.5819250741056066E-2</v>
      </c>
      <c r="BB162" s="15">
        <f>+Tabla1[[#This Row],[Ocupación Media (PaxKm/CocheKm)]]/Tabla1[[#This Row],[Capacidad x Coche (4xm2)]]</f>
        <v>0.26267567824499793</v>
      </c>
      <c r="BC162" s="15">
        <f>+Tabla1[[#This Row],[% de Ocupación Media PAX]]/BB150-1</f>
        <v>-2.5819250741056066E-2</v>
      </c>
      <c r="BD162" s="35">
        <f>+Tabla1[[#This Row],[Pasajeros Pagos (PAX)]]*Tabla1[[#This Row],[PAX Recorrido Medio]]</f>
        <v>78815643.760000005</v>
      </c>
      <c r="BE162" s="36">
        <v>22.46</v>
      </c>
      <c r="BF162" s="34">
        <f>+Tabla1[[#This Row],[PAX Recorrido Medio]]/BE150-1</f>
        <v>0</v>
      </c>
      <c r="BG162" s="35">
        <f>+Tabla1[[#This Row],[Pasajeros Pagos (PAX)]]*CN162</f>
        <v>3427479.7035360355</v>
      </c>
      <c r="BH162" s="123">
        <f t="shared" si="5"/>
        <v>0.19999981761992169</v>
      </c>
      <c r="BI162" s="89">
        <f t="shared" si="8"/>
        <v>4386444</v>
      </c>
      <c r="BJ162" s="34">
        <f>+(Tabla1[[#This Row],[Variación % TC]]*0.2)-(Tabla1[[#This Row],[Vaciación % PAX Recorrido Medio]]*0.1)-(Tabla1[[#This Row],[Variación % Ocupación PAX]]*0.5)+(Tabla1[[#This Row],[Variación % RA]]*0.1)+(Tabla1[[#This Row],[Variación % Velocidad Comercial TE]]*0.1)</f>
        <v>4.8710002596354551E-2</v>
      </c>
      <c r="BK162" s="84"/>
      <c r="BL162" s="10"/>
      <c r="BN162" s="47"/>
      <c r="BO162" s="80">
        <v>27.07</v>
      </c>
      <c r="BP162" s="74">
        <v>55.44</v>
      </c>
      <c r="BQ162" s="74">
        <f>+Tabla1[[#This Row],[Km. Línea (entre cabeceras) en Servicio]]</f>
        <v>55.44</v>
      </c>
      <c r="BR162" s="35">
        <v>20</v>
      </c>
      <c r="BS162" s="35">
        <v>852</v>
      </c>
      <c r="BT162" s="70">
        <f>+Tabla1[[#This Row],[Recaudación Vta. Boletos $]]/Tabla1[[#This Row],[Km. Línea (entre cabeceras) en Servicio]]</f>
        <v>0</v>
      </c>
      <c r="BU162" s="71">
        <f>+Tabla1[[#This Row],[Recaudación/Km. Línea (PESOS)]]/CP162</f>
        <v>0</v>
      </c>
      <c r="BV162" s="70">
        <f>+Tabla1[[#This Row],[Recaudación Vta. Boletos $]]/Tabla1[[#This Row],[Trenes Corridos (TC)]]</f>
        <v>0</v>
      </c>
      <c r="BW162" s="71">
        <f>+Tabla1[[#This Row],[Recaudación/Trenes Corridos (PESOS)]]/CP162</f>
        <v>0</v>
      </c>
      <c r="BX162" s="70">
        <f>+Tabla1[[#This Row],[Recaudación Vta. Boletos $]]/Tabla1[[#This Row],[Coches Kilómetro (CK) (5+6+7)]]</f>
        <v>0</v>
      </c>
      <c r="BY162" s="71">
        <f>+Tabla1[[#This Row],[Recaudación/Coche Kilómetro (PESOS)]]/CP162</f>
        <v>0</v>
      </c>
      <c r="BZ162" s="72">
        <f>+Tabla1[[#This Row],[Recaudación Vta. Boletos $]]/Tabla1[[#This Row],[PAX Kilómetro]]</f>
        <v>0</v>
      </c>
      <c r="CA162" s="73">
        <f>+Tabla1[[#This Row],[Recaudación/Pasajeros Kilómetro (PESOS)]]/CP162</f>
        <v>0</v>
      </c>
      <c r="CB162" s="70">
        <f>+Tabla1[[#This Row],[Recaudación Vta. Boletos $]]/Tabla1[[#This Row],[Personal]]</f>
        <v>0</v>
      </c>
      <c r="CC162" s="71">
        <f>+Tabla1[[#This Row],[Recaudación/Personal (PESOS)]]/CP162</f>
        <v>0</v>
      </c>
      <c r="CD162" s="35">
        <f>+Tabla1[[#This Row],[Pasajeros Pagos (PAX)]]/Tabla1[[#This Row],[Personal]]</f>
        <v>4118.7276995305165</v>
      </c>
      <c r="CE162" s="74">
        <f>+Tabla1[[#This Row],[Trenes Corridos (TC)]]/Tabla1[[#This Row],[Personal]]</f>
        <v>5.631455399061033</v>
      </c>
      <c r="CF162" s="35">
        <f>+Tabla1[[#This Row],[Pasajeros Pagos (PAX)]]/Tabla1[[#This Row],[Km. Línea (entre cabeceras) en Servicio]]</f>
        <v>63296.46464646465</v>
      </c>
      <c r="CG162" s="35">
        <f>+Tabla1[[#This Row],[Pasajeros Pagos (PAX)]]/Tabla1[[#This Row],[Cantidad de Estaciones en Servicio]]</f>
        <v>175457.8</v>
      </c>
      <c r="CH162" s="35">
        <f>+Tabla1[[#This Row],[PAX Kilómetro]]/Tabla1[[#This Row],[Km. Línea (entre cabeceras) en Servicio]]</f>
        <v>1421638.5959595961</v>
      </c>
      <c r="CI162" s="35">
        <f>+Tabla1[[#This Row],[Coches Kilómetro (CK) (5+6+7)]]/Tabla1[[#This Row],[Km. Línea (entre cabeceras) en Servicio]]</f>
        <v>28788</v>
      </c>
      <c r="CJ162" s="35">
        <f>+[1]!SMar_InfraMR[[#This Row],[Total Coches Remolcados]]</f>
        <v>146</v>
      </c>
      <c r="CK162" s="35">
        <f>+Tabla1[[#This Row],[Pasajeros Pagos (PAX)]]/Tabla1[[#This Row],[Coches en Servicio]]</f>
        <v>24035.31506849315</v>
      </c>
      <c r="CM162" s="12">
        <f>+Tabla1[[#This Row],[PAX x Tren]]</f>
        <v>731.37890787828258</v>
      </c>
      <c r="CN162" s="11">
        <v>0.97672480321081068</v>
      </c>
      <c r="CP162" s="10">
        <v>3.0535000000000001</v>
      </c>
      <c r="CQ162" s="68">
        <v>950.42</v>
      </c>
      <c r="CR162" s="10"/>
      <c r="CX162" s="32"/>
      <c r="DF162" s="46">
        <f>+Tabla1[[#This Row],[Trenes Kilómetro (TK) (1+2+3)]]/Tabla1[[#This Row],[Trenes Corridos (TC)]]</f>
        <v>55.44</v>
      </c>
      <c r="EA162" s="2">
        <v>2006</v>
      </c>
      <c r="EB162" s="2" t="s">
        <v>1</v>
      </c>
    </row>
    <row r="163" spans="1:132" x14ac:dyDescent="0.2">
      <c r="A163" s="91" t="s">
        <v>213</v>
      </c>
      <c r="B163" s="2" t="s">
        <v>2</v>
      </c>
      <c r="C163" s="94">
        <v>38869</v>
      </c>
      <c r="D163" s="4" t="s">
        <v>254</v>
      </c>
      <c r="E163" s="4" t="s">
        <v>251</v>
      </c>
      <c r="F163" s="4" t="s">
        <v>252</v>
      </c>
      <c r="G163" s="4" t="s">
        <v>112</v>
      </c>
      <c r="H163" s="6">
        <f>Tabla1[[#This Row],[Trenes Corridos (TC)]]*Tabla1[[#This Row],[Km. Línea (entre cabeceras) en Servicio]]</f>
        <v>259902.72</v>
      </c>
      <c r="K163" s="89">
        <f>+Tabla1[[#This Row],[TK Remolcados (1)]]+Tabla1[[#This Row],[TK Coche Motor (2)]]+Tabla1[[#This Row],[TK Eléctricos (3)]]</f>
        <v>259902.72</v>
      </c>
      <c r="L163" s="15">
        <f>Tabla1[[#This Row],[Trenes Kilómetro (TK) (1+2+3)]]/K151-1</f>
        <v>0.23141581297609681</v>
      </c>
      <c r="M163" s="6">
        <f>Tabla1[[#This Row],[TK Remolcados (1)]]</f>
        <v>259902.72</v>
      </c>
      <c r="N163" s="35">
        <f>Tabla1[[#This Row],[TK Remolcados (1)]]*Tabla1[[#This Row],[Form. Media Trenes Remolcados]]</f>
        <v>1559416.32</v>
      </c>
      <c r="O163" s="6"/>
      <c r="P163" s="6"/>
      <c r="Q163" s="89">
        <f>Tabla1[[#This Row],[CK Remolcados (5)]]+Tabla1[[#This Row],[CK Coche Motor (6)]]+Tabla1[[#This Row],[CK Eléctricos (7)]]</f>
        <v>1559416.32</v>
      </c>
      <c r="R163" s="34">
        <f>IFERROR(Tabla1[[#This Row],[Coches Kilómetro (CK) (5+6+7)]]/Q151-1,0)</f>
        <v>0.23141581297609681</v>
      </c>
      <c r="S163" s="36">
        <v>35.299999999999997</v>
      </c>
      <c r="T163" s="34">
        <f>Tabla1[[#This Row],[Velocidad Comercial Trenes Diésel]]/S151-1</f>
        <v>0</v>
      </c>
      <c r="U163" s="36"/>
      <c r="V163" s="34"/>
      <c r="W163" s="36">
        <v>6</v>
      </c>
      <c r="X163" s="6"/>
      <c r="Y163" s="6"/>
      <c r="Z163" s="35">
        <f>Tabla1[[#This Row],[Form. Media Trenes Remolcados]]*Tabla1[[#This Row],[Asientos Prom. x C. Remolcados]]*Tabla1[[#This Row],[Trenes Corridos (TC)]]</f>
        <v>2700288</v>
      </c>
      <c r="AC163" s="6">
        <v>96</v>
      </c>
      <c r="AF163" s="6">
        <f>+'[2]SM TAB'!$H167</f>
        <v>4968</v>
      </c>
      <c r="AG163" s="6">
        <f>+Tabla1[[#This Row],[Trenes Programados]]-Tabla1[[#This Row],[Trenes Corridos (TC)]]</f>
        <v>280</v>
      </c>
      <c r="AH163" s="89">
        <f>+'[2]SM TAB'!$J167</f>
        <v>4688</v>
      </c>
      <c r="AI163" s="15">
        <f>IFERROR(+Tabla1[[#This Row],[Trenes Corridos (TC)]]/AH151-1,0)</f>
        <v>0.23141581297609659</v>
      </c>
      <c r="AJ163" s="6">
        <f>+'[2]SM TAB'!$K167</f>
        <v>3578</v>
      </c>
      <c r="AK163" s="6">
        <f>+Tabla1[[#This Row],[Trenes Corridos (TC)]]-Tabla1[[#This Row],[Trenes Puntuales]]</f>
        <v>1110</v>
      </c>
      <c r="AL163" s="92">
        <f>Tabla1[[#This Row],[Trenes Puntuales]]/Tabla1[[#This Row],[Trenes Programados]]</f>
        <v>0.72020933977455714</v>
      </c>
      <c r="AM163" s="92">
        <v>0.95</v>
      </c>
      <c r="AN163" s="92" t="str">
        <f>+IF(Tabla1[[#This Row],[Regularidad Absoluta]]&gt;=Tabla1[[#This Row],[RA 95%]],Tabla1[[#This Row],[Regularidad Absoluta]],"")</f>
        <v/>
      </c>
      <c r="AO163" s="92">
        <f>Tabla1[[#This Row],[Trenes Puntuales]]/Tabla1[[#This Row],[Trenes Corridos (TC)]]</f>
        <v>0.76322525597269619</v>
      </c>
      <c r="AP163" s="92">
        <f>Tabla1[[#This Row],[Trenes Corridos (TC)]]/Tabla1[[#This Row],[Trenes Programados]]</f>
        <v>0.94363929146537839</v>
      </c>
      <c r="AQ163" s="92">
        <f>IFERROR(Tabla1[[#This Row],[Regularidad Relativa]]/AO151-1,0)</f>
        <v>-8.6577004247703648E-2</v>
      </c>
      <c r="AR163" s="7">
        <f>+'[3]DATOS SM#Bol por Estación'!$AE147</f>
        <v>3297581</v>
      </c>
      <c r="AS163" s="15">
        <f>+Tabla1[[#This Row],[Pasajeros Pagos (PAX)]]/AR151-1</f>
        <v>0.12974343548681078</v>
      </c>
      <c r="AT163" s="6">
        <f>+Tabla1[[#This Row],[Pasajeros Pagos (PAX)]]/Tabla1[[#This Row],[Indice Dia Habil]]</f>
        <v>129367.63436641821</v>
      </c>
      <c r="AU163" s="15">
        <f>+Tabla1[[#This Row],[PAX Día Habil]]/AT151-1</f>
        <v>0.12974343548681078</v>
      </c>
      <c r="AV163" s="6">
        <f>+Tabla1[[#This Row],[Pasajeros Pagos (PAX)]]/Tabla1[[#This Row],[Trenes Corridos (TC)]]</f>
        <v>703.40891638225253</v>
      </c>
      <c r="AW163" s="6">
        <f>+Tabla1[[#This Row],[PAX x Tren]]/Tabla1[[#This Row],[Form. Media Trenes Remolcados]]</f>
        <v>117.23481939704209</v>
      </c>
      <c r="AX163" s="15">
        <f>+Tabla1[[#This Row],[PAX x Coche]]/AW151-1</f>
        <v>-8.2565431122378796E-2</v>
      </c>
      <c r="AY163" s="6">
        <v>188</v>
      </c>
      <c r="AZ163" s="9">
        <f>+Tabla1[[#This Row],[PAX Kilómetro]]/Tabla1[[#This Row],[Coches Kilómetro (CK) (5+6+7)]]</f>
        <v>47.663651320514582</v>
      </c>
      <c r="BA163" s="15">
        <f>+Tabla1[[#This Row],[Ocupación Media (PaxKm/CocheKm)]]/AZ151-1</f>
        <v>-8.2565431122378907E-2</v>
      </c>
      <c r="BB163" s="15">
        <f>+Tabla1[[#This Row],[Ocupación Media (PaxKm/CocheKm)]]/Tabla1[[#This Row],[Capacidad x Coche (4xm2)]]</f>
        <v>0.25353006021550312</v>
      </c>
      <c r="BC163" s="15">
        <f>+Tabla1[[#This Row],[% de Ocupación Media PAX]]/BB151-1</f>
        <v>-8.2565431122378796E-2</v>
      </c>
      <c r="BD163" s="35">
        <f>+Tabla1[[#This Row],[Pasajeros Pagos (PAX)]]*Tabla1[[#This Row],[PAX Recorrido Medio]]</f>
        <v>74327475.739999995</v>
      </c>
      <c r="BE163" s="36">
        <v>22.54</v>
      </c>
      <c r="BF163" s="34">
        <f>+Tabla1[[#This Row],[PAX Recorrido Medio]]/BE151-1</f>
        <v>0</v>
      </c>
      <c r="BG163" s="35">
        <f>+Tabla1[[#This Row],[Pasajeros Pagos (PAX)]]*CN163</f>
        <v>3359293.2622354259</v>
      </c>
      <c r="BH163" s="123">
        <f t="shared" si="5"/>
        <v>0.19999980591829125</v>
      </c>
      <c r="BI163" s="89">
        <f t="shared" si="8"/>
        <v>4121975.25</v>
      </c>
      <c r="BJ163" s="34">
        <f>+(Tabla1[[#This Row],[Variación % TC]]*0.2)-(Tabla1[[#This Row],[Vaciación % PAX Recorrido Medio]]*0.1)-(Tabla1[[#This Row],[Variación % Ocupación PAX]]*0.5)+(Tabla1[[#This Row],[Variación % RA]]*0.1)+(Tabla1[[#This Row],[Variación % Velocidad Comercial TE]]*0.1)</f>
        <v>7.8908177731638357E-2</v>
      </c>
      <c r="BK163" s="84"/>
      <c r="BL163" s="10"/>
      <c r="BN163" s="47"/>
      <c r="BO163" s="80">
        <v>25.49</v>
      </c>
      <c r="BP163" s="74">
        <v>55.44</v>
      </c>
      <c r="BQ163" s="74">
        <f>+Tabla1[[#This Row],[Km. Línea (entre cabeceras) en Servicio]]</f>
        <v>55.44</v>
      </c>
      <c r="BR163" s="35">
        <v>20</v>
      </c>
      <c r="BS163" s="35">
        <v>852</v>
      </c>
      <c r="BT163" s="70">
        <f>+Tabla1[[#This Row],[Recaudación Vta. Boletos $]]/Tabla1[[#This Row],[Km. Línea (entre cabeceras) en Servicio]]</f>
        <v>0</v>
      </c>
      <c r="BU163" s="71">
        <f>+Tabla1[[#This Row],[Recaudación/Km. Línea (PESOS)]]/CP163</f>
        <v>0</v>
      </c>
      <c r="BV163" s="70">
        <f>+Tabla1[[#This Row],[Recaudación Vta. Boletos $]]/Tabla1[[#This Row],[Trenes Corridos (TC)]]</f>
        <v>0</v>
      </c>
      <c r="BW163" s="71">
        <f>+Tabla1[[#This Row],[Recaudación/Trenes Corridos (PESOS)]]/CP163</f>
        <v>0</v>
      </c>
      <c r="BX163" s="70">
        <f>+Tabla1[[#This Row],[Recaudación Vta. Boletos $]]/Tabla1[[#This Row],[Coches Kilómetro (CK) (5+6+7)]]</f>
        <v>0</v>
      </c>
      <c r="BY163" s="71">
        <f>+Tabla1[[#This Row],[Recaudación/Coche Kilómetro (PESOS)]]/CP163</f>
        <v>0</v>
      </c>
      <c r="BZ163" s="72">
        <f>+Tabla1[[#This Row],[Recaudación Vta. Boletos $]]/Tabla1[[#This Row],[PAX Kilómetro]]</f>
        <v>0</v>
      </c>
      <c r="CA163" s="73">
        <f>+Tabla1[[#This Row],[Recaudación/Pasajeros Kilómetro (PESOS)]]/CP163</f>
        <v>0</v>
      </c>
      <c r="CB163" s="70">
        <f>+Tabla1[[#This Row],[Recaudación Vta. Boletos $]]/Tabla1[[#This Row],[Personal]]</f>
        <v>0</v>
      </c>
      <c r="CC163" s="71">
        <f>+Tabla1[[#This Row],[Recaudación/Personal (PESOS)]]/CP163</f>
        <v>0</v>
      </c>
      <c r="CD163" s="35">
        <f>+Tabla1[[#This Row],[Pasajeros Pagos (PAX)]]/Tabla1[[#This Row],[Personal]]</f>
        <v>3870.4002347417841</v>
      </c>
      <c r="CE163" s="74">
        <f>+Tabla1[[#This Row],[Trenes Corridos (TC)]]/Tabla1[[#This Row],[Personal]]</f>
        <v>5.502347417840376</v>
      </c>
      <c r="CF163" s="35">
        <f>+Tabla1[[#This Row],[Pasajeros Pagos (PAX)]]/Tabla1[[#This Row],[Km. Línea (entre cabeceras) en Servicio]]</f>
        <v>59480.17676767677</v>
      </c>
      <c r="CG163" s="35">
        <f>+Tabla1[[#This Row],[Pasajeros Pagos (PAX)]]/Tabla1[[#This Row],[Cantidad de Estaciones en Servicio]]</f>
        <v>164879.04999999999</v>
      </c>
      <c r="CH163" s="35">
        <f>+Tabla1[[#This Row],[PAX Kilómetro]]/Tabla1[[#This Row],[Km. Línea (entre cabeceras) en Servicio]]</f>
        <v>1340683.1843434344</v>
      </c>
      <c r="CI163" s="35">
        <f>+Tabla1[[#This Row],[Coches Kilómetro (CK) (5+6+7)]]/Tabla1[[#This Row],[Km. Línea (entre cabeceras) en Servicio]]</f>
        <v>28128.000000000004</v>
      </c>
      <c r="CJ163" s="35">
        <f>+[1]!SMar_InfraMR[[#This Row],[Total Coches Remolcados]]</f>
        <v>146</v>
      </c>
      <c r="CK163" s="35">
        <f>+Tabla1[[#This Row],[Pasajeros Pagos (PAX)]]/Tabla1[[#This Row],[Coches en Servicio]]</f>
        <v>22586.171232876713</v>
      </c>
      <c r="CM163" s="12">
        <f>+Tabla1[[#This Row],[PAX x Tren]]</f>
        <v>703.40891638225253</v>
      </c>
      <c r="CN163" s="11">
        <v>1.0187144037509392</v>
      </c>
      <c r="CP163" s="10">
        <v>3.0813000000000001</v>
      </c>
      <c r="CQ163" s="33">
        <v>967.09666666666669</v>
      </c>
      <c r="CR163" s="10"/>
      <c r="CX163" s="28"/>
      <c r="DF163" s="46">
        <f>+Tabla1[[#This Row],[Trenes Kilómetro (TK) (1+2+3)]]/Tabla1[[#This Row],[Trenes Corridos (TC)]]</f>
        <v>55.44</v>
      </c>
      <c r="EA163" s="2">
        <v>2006</v>
      </c>
      <c r="EB163" s="2" t="s">
        <v>2</v>
      </c>
    </row>
    <row r="164" spans="1:132" x14ac:dyDescent="0.2">
      <c r="A164" s="91" t="s">
        <v>213</v>
      </c>
      <c r="B164" s="2" t="s">
        <v>3</v>
      </c>
      <c r="C164" s="94">
        <v>38899</v>
      </c>
      <c r="D164" s="4" t="s">
        <v>254</v>
      </c>
      <c r="E164" s="4" t="s">
        <v>251</v>
      </c>
      <c r="F164" s="4" t="s">
        <v>252</v>
      </c>
      <c r="G164" s="4" t="s">
        <v>112</v>
      </c>
      <c r="H164" s="6">
        <f>Tabla1[[#This Row],[Trenes Corridos (TC)]]*Tabla1[[#This Row],[Km. Línea (entre cabeceras) en Servicio]]</f>
        <v>268329.59999999998</v>
      </c>
      <c r="K164" s="89">
        <f>+Tabla1[[#This Row],[TK Remolcados (1)]]+Tabla1[[#This Row],[TK Coche Motor (2)]]+Tabla1[[#This Row],[TK Eléctricos (3)]]</f>
        <v>268329.59999999998</v>
      </c>
      <c r="L164" s="15">
        <f>Tabla1[[#This Row],[Trenes Kilómetro (TK) (1+2+3)]]/K152-1</f>
        <v>0.21822300528567817</v>
      </c>
      <c r="M164" s="6">
        <f>Tabla1[[#This Row],[TK Remolcados (1)]]</f>
        <v>268329.59999999998</v>
      </c>
      <c r="N164" s="35">
        <f>Tabla1[[#This Row],[TK Remolcados (1)]]*Tabla1[[#This Row],[Form. Media Trenes Remolcados]]</f>
        <v>1609977.5999999999</v>
      </c>
      <c r="O164" s="6"/>
      <c r="P164" s="6"/>
      <c r="Q164" s="89">
        <f>Tabla1[[#This Row],[CK Remolcados (5)]]+Tabla1[[#This Row],[CK Coche Motor (6)]]+Tabla1[[#This Row],[CK Eléctricos (7)]]</f>
        <v>1609977.5999999999</v>
      </c>
      <c r="R164" s="34">
        <f>IFERROR(Tabla1[[#This Row],[Coches Kilómetro (CK) (5+6+7)]]/Q152-1,0)</f>
        <v>0.21822300528567817</v>
      </c>
      <c r="S164" s="36">
        <v>35.299999999999997</v>
      </c>
      <c r="T164" s="34">
        <f>Tabla1[[#This Row],[Velocidad Comercial Trenes Diésel]]/S152-1</f>
        <v>0</v>
      </c>
      <c r="U164" s="36"/>
      <c r="V164" s="34"/>
      <c r="W164" s="36">
        <v>6</v>
      </c>
      <c r="X164" s="6"/>
      <c r="Y164" s="6"/>
      <c r="Z164" s="35">
        <f>Tabla1[[#This Row],[Form. Media Trenes Remolcados]]*Tabla1[[#This Row],[Asientos Prom. x C. Remolcados]]*Tabla1[[#This Row],[Trenes Corridos (TC)]]</f>
        <v>2787840</v>
      </c>
      <c r="AC164" s="6">
        <v>96</v>
      </c>
      <c r="AF164" s="6">
        <f>+'[2]SM TAB'!$H168</f>
        <v>5126</v>
      </c>
      <c r="AG164" s="6">
        <f>+Tabla1[[#This Row],[Trenes Programados]]-Tabla1[[#This Row],[Trenes Corridos (TC)]]</f>
        <v>286</v>
      </c>
      <c r="AH164" s="89">
        <f>+'[2]SM TAB'!$J168</f>
        <v>4840</v>
      </c>
      <c r="AI164" s="15">
        <f>IFERROR(+Tabla1[[#This Row],[Trenes Corridos (TC)]]/AH152-1,0)</f>
        <v>0.2182230052856784</v>
      </c>
      <c r="AJ164" s="6">
        <f>+'[2]SM TAB'!$K168</f>
        <v>3527</v>
      </c>
      <c r="AK164" s="6">
        <f>+Tabla1[[#This Row],[Trenes Corridos (TC)]]-Tabla1[[#This Row],[Trenes Puntuales]]</f>
        <v>1313</v>
      </c>
      <c r="AL164" s="92">
        <f>Tabla1[[#This Row],[Trenes Puntuales]]/Tabla1[[#This Row],[Trenes Programados]]</f>
        <v>0.6880608661724541</v>
      </c>
      <c r="AM164" s="92">
        <v>0.95</v>
      </c>
      <c r="AN164" s="92" t="str">
        <f>+IF(Tabla1[[#This Row],[Regularidad Absoluta]]&gt;=Tabla1[[#This Row],[RA 95%]],Tabla1[[#This Row],[Regularidad Absoluta]],"")</f>
        <v/>
      </c>
      <c r="AO164" s="92">
        <f>Tabla1[[#This Row],[Trenes Puntuales]]/Tabla1[[#This Row],[Trenes Corridos (TC)]]</f>
        <v>0.72871900826446279</v>
      </c>
      <c r="AP164" s="92">
        <f>Tabla1[[#This Row],[Trenes Corridos (TC)]]/Tabla1[[#This Row],[Trenes Programados]]</f>
        <v>0.94420600858369097</v>
      </c>
      <c r="AQ164" s="92">
        <f>IFERROR(Tabla1[[#This Row],[Regularidad Relativa]]/AO152-1,0)</f>
        <v>-0.15221065304986503</v>
      </c>
      <c r="AR164" s="7">
        <f>+'[3]DATOS SM#Bol por Estación'!$AE148</f>
        <v>3538108</v>
      </c>
      <c r="AS164" s="15">
        <f>+Tabla1[[#This Row],[Pasajeros Pagos (PAX)]]/AR152-1</f>
        <v>0.1648905207540412</v>
      </c>
      <c r="AT164" s="6">
        <f>+Tabla1[[#This Row],[Pasajeros Pagos (PAX)]]/Tabla1[[#This Row],[Indice Dia Habil]]</f>
        <v>129648.51593990473</v>
      </c>
      <c r="AU164" s="15">
        <f>+Tabla1[[#This Row],[PAX Día Habil]]/AT152-1</f>
        <v>0.16489052075404098</v>
      </c>
      <c r="AV164" s="6">
        <f>+Tabla1[[#This Row],[Pasajeros Pagos (PAX)]]/Tabla1[[#This Row],[Trenes Corridos (TC)]]</f>
        <v>731.01404958677688</v>
      </c>
      <c r="AW164" s="6">
        <f>+Tabla1[[#This Row],[PAX x Tren]]/Tabla1[[#This Row],[Form. Media Trenes Remolcados]]</f>
        <v>121.83567493112947</v>
      </c>
      <c r="AX164" s="15">
        <f>+Tabla1[[#This Row],[PAX x Coche]]/AW152-1</f>
        <v>-4.3778917571114628E-2</v>
      </c>
      <c r="AY164" s="6">
        <v>188</v>
      </c>
      <c r="AZ164" s="9">
        <f>+Tabla1[[#This Row],[PAX Kilómetro]]/Tabla1[[#This Row],[Coches Kilómetro (CK) (5+6+7)]]</f>
        <v>49.775938621754733</v>
      </c>
      <c r="BA164" s="15">
        <f>+Tabla1[[#This Row],[Ocupación Media (PaxKm/CocheKm)]]/AZ152-1</f>
        <v>-4.3778917571114739E-2</v>
      </c>
      <c r="BB164" s="15">
        <f>+Tabla1[[#This Row],[Ocupación Media (PaxKm/CocheKm)]]/Tabla1[[#This Row],[Capacidad x Coche (4xm2)]]</f>
        <v>0.26476563096678052</v>
      </c>
      <c r="BC164" s="15">
        <f>+Tabla1[[#This Row],[% de Ocupación Media PAX]]/BB152-1</f>
        <v>-4.3778917571114517E-2</v>
      </c>
      <c r="BD164" s="35">
        <f>+Tabla1[[#This Row],[Pasajeros Pagos (PAX)]]*Tabla1[[#This Row],[PAX Recorrido Medio]]</f>
        <v>80138146.199999988</v>
      </c>
      <c r="BE164" s="36">
        <v>22.65</v>
      </c>
      <c r="BF164" s="34">
        <f>+Tabla1[[#This Row],[PAX Recorrido Medio]]/BE152-1</f>
        <v>0</v>
      </c>
      <c r="BG164" s="35">
        <f>+Tabla1[[#This Row],[Pasajeros Pagos (PAX)]]*CN164</f>
        <v>3447349.993918837</v>
      </c>
      <c r="BH164" s="123">
        <f t="shared" si="5"/>
        <v>0.1999998191123209</v>
      </c>
      <c r="BI164" s="89">
        <f t="shared" si="8"/>
        <v>4422634</v>
      </c>
      <c r="BJ164" s="34">
        <f>+(Tabla1[[#This Row],[Variación % TC]]*0.2)-(Tabla1[[#This Row],[Vaciación % PAX Recorrido Medio]]*0.1)-(Tabla1[[#This Row],[Variación % Ocupación PAX]]*0.5)+(Tabla1[[#This Row],[Variación % RA]]*0.1)+(Tabla1[[#This Row],[Variación % Velocidad Comercial TE]]*0.1)</f>
        <v>5.0312994537706449E-2</v>
      </c>
      <c r="BK164" s="84">
        <v>2518950</v>
      </c>
      <c r="BL164" s="10">
        <f>+Tabla1[[#This Row],[Recaudación Vta. Boletos $]]/Tabla1[[#This Row],[Pasajeros Pagos (PAX)]]</f>
        <v>0.71194830683517862</v>
      </c>
      <c r="BM164" s="15">
        <f>+(Tabla1[[#This Row],[Tarifa Media $]]*44)/CQ164</f>
        <v>3.1842421866230555E-2</v>
      </c>
      <c r="BN164" s="47">
        <f>+Tabla1[[#This Row],[Tarifa Media $]]/CP164</f>
        <v>0.23100204634496388</v>
      </c>
      <c r="BO164" s="80">
        <v>27.29</v>
      </c>
      <c r="BP164" s="74">
        <v>55.44</v>
      </c>
      <c r="BQ164" s="74">
        <f>+Tabla1[[#This Row],[Km. Línea (entre cabeceras) en Servicio]]</f>
        <v>55.44</v>
      </c>
      <c r="BR164" s="35">
        <v>20</v>
      </c>
      <c r="BS164" s="35">
        <v>852</v>
      </c>
      <c r="BT164" s="70">
        <f>+Tabla1[[#This Row],[Recaudación Vta. Boletos $]]/Tabla1[[#This Row],[Km. Línea (entre cabeceras) en Servicio]]</f>
        <v>45435.606060606064</v>
      </c>
      <c r="BU164" s="71">
        <f>+Tabla1[[#This Row],[Recaudación/Km. Línea (PESOS)]]/CP164</f>
        <v>14742.247261715142</v>
      </c>
      <c r="BV164" s="70">
        <f>+Tabla1[[#This Row],[Recaudación Vta. Boletos $]]/Tabla1[[#This Row],[Trenes Corridos (TC)]]</f>
        <v>520.44421487603302</v>
      </c>
      <c r="BW164" s="71">
        <f>+Tabla1[[#This Row],[Recaudación/Trenes Corridos (PESOS)]]/CP164</f>
        <v>168.86574136146433</v>
      </c>
      <c r="BX164" s="70">
        <f>+Tabla1[[#This Row],[Recaudación Vta. Boletos $]]/Tabla1[[#This Row],[Coches Kilómetro (CK) (5+6+7)]]</f>
        <v>1.5645869855580601</v>
      </c>
      <c r="BY164" s="71">
        <f>+Tabla1[[#This Row],[Recaudación/Coche Kilómetro (PESOS)]]/CP164</f>
        <v>0.50765314262104477</v>
      </c>
      <c r="BZ164" s="72">
        <f>+Tabla1[[#This Row],[Recaudación Vta. Boletos $]]/Tabla1[[#This Row],[PAX Kilómetro]]</f>
        <v>3.1432596328263958E-2</v>
      </c>
      <c r="CA164" s="73">
        <f>+Tabla1[[#This Row],[Recaudación/Pasajeros Kilómetro (PESOS)]]/CP164</f>
        <v>1.0198765843044763E-2</v>
      </c>
      <c r="CB164" s="70">
        <f>+Tabla1[[#This Row],[Recaudación Vta. Boletos $]]/Tabla1[[#This Row],[Personal]]</f>
        <v>2956.5140845070423</v>
      </c>
      <c r="CC164" s="71">
        <f>+Tabla1[[#This Row],[Recaudación/Personal (PESOS)]]/CP164</f>
        <v>959.28425843836544</v>
      </c>
      <c r="CD164" s="35">
        <f>+Tabla1[[#This Row],[Pasajeros Pagos (PAX)]]/Tabla1[[#This Row],[Personal]]</f>
        <v>4152.7089201877934</v>
      </c>
      <c r="CE164" s="74">
        <f>+Tabla1[[#This Row],[Trenes Corridos (TC)]]/Tabla1[[#This Row],[Personal]]</f>
        <v>5.68075117370892</v>
      </c>
      <c r="CF164" s="35">
        <f>+Tabla1[[#This Row],[Pasajeros Pagos (PAX)]]/Tabla1[[#This Row],[Km. Línea (entre cabeceras) en Servicio]]</f>
        <v>63818.686868686869</v>
      </c>
      <c r="CG164" s="35">
        <f>+Tabla1[[#This Row],[Pasajeros Pagos (PAX)]]/Tabla1[[#This Row],[Cantidad de Estaciones en Servicio]]</f>
        <v>176905.4</v>
      </c>
      <c r="CH164" s="35">
        <f>+Tabla1[[#This Row],[PAX Kilómetro]]/Tabla1[[#This Row],[Km. Línea (entre cabeceras) en Servicio]]</f>
        <v>1445493.2575757573</v>
      </c>
      <c r="CI164" s="35">
        <f>+Tabla1[[#This Row],[Coches Kilómetro (CK) (5+6+7)]]/Tabla1[[#This Row],[Km. Línea (entre cabeceras) en Servicio]]</f>
        <v>29040</v>
      </c>
      <c r="CJ164" s="35">
        <f>+[1]!SMar_InfraMR[[#This Row],[Total Coches Remolcados]]</f>
        <v>146</v>
      </c>
      <c r="CK164" s="35">
        <f>+Tabla1[[#This Row],[Pasajeros Pagos (PAX)]]/Tabla1[[#This Row],[Coches en Servicio]]</f>
        <v>24233.616438356163</v>
      </c>
      <c r="CM164" s="12">
        <f>+Tabla1[[#This Row],[PAX x Tren]]</f>
        <v>731.01404958677688</v>
      </c>
      <c r="CN164" s="11">
        <v>0.97434843535551685</v>
      </c>
      <c r="CP164" s="10">
        <v>3.0819999999999999</v>
      </c>
      <c r="CQ164" s="33">
        <v>983.77333333333343</v>
      </c>
      <c r="CR164" s="10"/>
      <c r="CX164" s="28"/>
      <c r="DF164" s="46">
        <f>+Tabla1[[#This Row],[Trenes Kilómetro (TK) (1+2+3)]]/Tabla1[[#This Row],[Trenes Corridos (TC)]]</f>
        <v>55.44</v>
      </c>
      <c r="EA164" s="2">
        <v>2006</v>
      </c>
      <c r="EB164" s="2" t="s">
        <v>3</v>
      </c>
    </row>
    <row r="165" spans="1:132" x14ac:dyDescent="0.2">
      <c r="A165" s="91" t="s">
        <v>213</v>
      </c>
      <c r="B165" s="2" t="s">
        <v>4</v>
      </c>
      <c r="C165" s="94">
        <v>38930</v>
      </c>
      <c r="D165" s="4" t="s">
        <v>254</v>
      </c>
      <c r="E165" s="4" t="s">
        <v>251</v>
      </c>
      <c r="F165" s="4" t="s">
        <v>252</v>
      </c>
      <c r="G165" s="4" t="s">
        <v>112</v>
      </c>
      <c r="H165" s="6">
        <f>Tabla1[[#This Row],[Trenes Corridos (TC)]]*Tabla1[[#This Row],[Km. Línea (entre cabeceras) en Servicio]]</f>
        <v>272487.59999999998</v>
      </c>
      <c r="K165" s="89">
        <f>+Tabla1[[#This Row],[TK Remolcados (1)]]+Tabla1[[#This Row],[TK Coche Motor (2)]]+Tabla1[[#This Row],[TK Eléctricos (3)]]</f>
        <v>272487.59999999998</v>
      </c>
      <c r="L165" s="15">
        <f>Tabla1[[#This Row],[Trenes Kilómetro (TK) (1+2+3)]]/K153-1</f>
        <v>0.25510725229826359</v>
      </c>
      <c r="M165" s="6">
        <f>Tabla1[[#This Row],[TK Remolcados (1)]]</f>
        <v>272487.59999999998</v>
      </c>
      <c r="N165" s="35">
        <f>Tabla1[[#This Row],[TK Remolcados (1)]]*Tabla1[[#This Row],[Form. Media Trenes Remolcados]]</f>
        <v>1634925.5999999999</v>
      </c>
      <c r="O165" s="6"/>
      <c r="P165" s="6"/>
      <c r="Q165" s="89">
        <f>Tabla1[[#This Row],[CK Remolcados (5)]]+Tabla1[[#This Row],[CK Coche Motor (6)]]+Tabla1[[#This Row],[CK Eléctricos (7)]]</f>
        <v>1634925.5999999999</v>
      </c>
      <c r="R165" s="34">
        <f>IFERROR(Tabla1[[#This Row],[Coches Kilómetro (CK) (5+6+7)]]/Q153-1,0)</f>
        <v>0.25510725229826359</v>
      </c>
      <c r="S165" s="36">
        <v>35.299999999999997</v>
      </c>
      <c r="T165" s="34">
        <f>Tabla1[[#This Row],[Velocidad Comercial Trenes Diésel]]/S153-1</f>
        <v>0</v>
      </c>
      <c r="U165" s="36"/>
      <c r="V165" s="34"/>
      <c r="W165" s="36">
        <v>6</v>
      </c>
      <c r="X165" s="6"/>
      <c r="Y165" s="6"/>
      <c r="Z165" s="35">
        <f>Tabla1[[#This Row],[Form. Media Trenes Remolcados]]*Tabla1[[#This Row],[Asientos Prom. x C. Remolcados]]*Tabla1[[#This Row],[Trenes Corridos (TC)]]</f>
        <v>2831040</v>
      </c>
      <c r="AC165" s="6">
        <v>96</v>
      </c>
      <c r="AF165" s="6">
        <f>+'[2]SM TAB'!$H169</f>
        <v>5144</v>
      </c>
      <c r="AG165" s="6">
        <f>+Tabla1[[#This Row],[Trenes Programados]]-Tabla1[[#This Row],[Trenes Corridos (TC)]]</f>
        <v>229</v>
      </c>
      <c r="AH165" s="89">
        <f>+'[2]SM TAB'!$J169</f>
        <v>4915</v>
      </c>
      <c r="AI165" s="15">
        <f>IFERROR(+Tabla1[[#This Row],[Trenes Corridos (TC)]]/AH153-1,0)</f>
        <v>0.25510725229826359</v>
      </c>
      <c r="AJ165" s="6">
        <f>+'[2]SM TAB'!$K169</f>
        <v>3838</v>
      </c>
      <c r="AK165" s="6">
        <f>+Tabla1[[#This Row],[Trenes Corridos (TC)]]-Tabla1[[#This Row],[Trenes Puntuales]]</f>
        <v>1077</v>
      </c>
      <c r="AL165" s="92">
        <f>Tabla1[[#This Row],[Trenes Puntuales]]/Tabla1[[#This Row],[Trenes Programados]]</f>
        <v>0.74611197511664074</v>
      </c>
      <c r="AM165" s="92">
        <v>0.95</v>
      </c>
      <c r="AN165" s="92" t="str">
        <f>+IF(Tabla1[[#This Row],[Regularidad Absoluta]]&gt;=Tabla1[[#This Row],[RA 95%]],Tabla1[[#This Row],[Regularidad Absoluta]],"")</f>
        <v/>
      </c>
      <c r="AO165" s="92">
        <f>Tabla1[[#This Row],[Trenes Puntuales]]/Tabla1[[#This Row],[Trenes Corridos (TC)]]</f>
        <v>0.7808748728382503</v>
      </c>
      <c r="AP165" s="92">
        <f>Tabla1[[#This Row],[Trenes Corridos (TC)]]/Tabla1[[#This Row],[Trenes Programados]]</f>
        <v>0.9554821150855366</v>
      </c>
      <c r="AQ165" s="92">
        <f>IFERROR(Tabla1[[#This Row],[Regularidad Relativa]]/AO153-1,0)</f>
        <v>-0.10482845373694727</v>
      </c>
      <c r="AR165" s="7">
        <f>+'[3]DATOS SM#Bol por Estación'!$AE149</f>
        <v>3589483</v>
      </c>
      <c r="AS165" s="15">
        <f>+Tabla1[[#This Row],[Pasajeros Pagos (PAX)]]/AR153-1</f>
        <v>0.23275415307379488</v>
      </c>
      <c r="AT165" s="6">
        <f>+Tabla1[[#This Row],[Pasajeros Pagos (PAX)]]/Tabla1[[#This Row],[Indice Dia Habil]]</f>
        <v>132943.8148148148</v>
      </c>
      <c r="AU165" s="15">
        <f>+Tabla1[[#This Row],[PAX Día Habil]]/AT153-1</f>
        <v>0.23275415307379488</v>
      </c>
      <c r="AV165" s="6">
        <f>+Tabla1[[#This Row],[Pasajeros Pagos (PAX)]]/Tabla1[[#This Row],[Trenes Corridos (TC)]]</f>
        <v>730.31190233977622</v>
      </c>
      <c r="AW165" s="6">
        <f>+Tabla1[[#This Row],[PAX x Tren]]/Tabla1[[#This Row],[Form. Media Trenes Remolcados]]</f>
        <v>121.7186503899627</v>
      </c>
      <c r="AX165" s="15">
        <f>+Tabla1[[#This Row],[PAX x Coche]]/AW153-1</f>
        <v>-1.7809712423808466E-2</v>
      </c>
      <c r="AY165" s="6">
        <v>188</v>
      </c>
      <c r="AZ165" s="9">
        <f>+Tabla1[[#This Row],[PAX Kilómetro]]/Tabla1[[#This Row],[Coches Kilómetro (CK) (5+6+7)]]</f>
        <v>49.618353153195486</v>
      </c>
      <c r="BA165" s="15">
        <f>+Tabla1[[#This Row],[Ocupación Media (PaxKm/CocheKm)]]/AZ153-1</f>
        <v>-1.7809712423808577E-2</v>
      </c>
      <c r="BB165" s="15">
        <f>+Tabla1[[#This Row],[Ocupación Media (PaxKm/CocheKm)]]/Tabla1[[#This Row],[Capacidad x Coche (4xm2)]]</f>
        <v>0.2639274103893377</v>
      </c>
      <c r="BC165" s="15">
        <f>+Tabla1[[#This Row],[% de Ocupación Media PAX]]/BB153-1</f>
        <v>-1.7809712423808577E-2</v>
      </c>
      <c r="BD165" s="35">
        <f>+Tabla1[[#This Row],[Pasajeros Pagos (PAX)]]*Tabla1[[#This Row],[PAX Recorrido Medio]]</f>
        <v>81122315.800000012</v>
      </c>
      <c r="BE165" s="36">
        <v>22.6</v>
      </c>
      <c r="BF165" s="34">
        <f>+Tabla1[[#This Row],[PAX Recorrido Medio]]/BE153-1</f>
        <v>0</v>
      </c>
      <c r="BG165" s="35">
        <f>+Tabla1[[#This Row],[Pasajeros Pagos (PAX)]]*CN165</f>
        <v>3473316.6582863629</v>
      </c>
      <c r="BH165" s="123">
        <f t="shared" si="5"/>
        <v>0.19999982170130282</v>
      </c>
      <c r="BI165" s="89">
        <f t="shared" si="8"/>
        <v>4486852.75</v>
      </c>
      <c r="BJ165" s="34">
        <f>+(Tabla1[[#This Row],[Variación % TC]]*0.2)-(Tabla1[[#This Row],[Vaciación % PAX Recorrido Medio]]*0.1)-(Tabla1[[#This Row],[Variación % Ocupación PAX]]*0.5)+(Tabla1[[#This Row],[Variación % RA]]*0.1)+(Tabla1[[#This Row],[Variación % Velocidad Comercial TE]]*0.1)</f>
        <v>4.9443461297862284E-2</v>
      </c>
      <c r="BK165" s="84">
        <v>2652748</v>
      </c>
      <c r="BL165" s="10">
        <f>+Tabla1[[#This Row],[Recaudación Vta. Boletos $]]/Tabla1[[#This Row],[Pasajeros Pagos (PAX)]]</f>
        <v>0.73903344854955433</v>
      </c>
      <c r="BM165" s="15">
        <f>+(Tabla1[[#This Row],[Tarifa Media $]]*44)/CQ165</f>
        <v>3.2502845455725314E-2</v>
      </c>
      <c r="BN165" s="47">
        <f>+Tabla1[[#This Row],[Tarifa Media $]]/CP165</f>
        <v>0.24002385467669837</v>
      </c>
      <c r="BO165" s="80">
        <v>27</v>
      </c>
      <c r="BP165" s="74">
        <v>55.44</v>
      </c>
      <c r="BQ165" s="74">
        <f>+Tabla1[[#This Row],[Km. Línea (entre cabeceras) en Servicio]]</f>
        <v>55.44</v>
      </c>
      <c r="BR165" s="35">
        <v>20</v>
      </c>
      <c r="BS165" s="35">
        <v>852</v>
      </c>
      <c r="BT165" s="70">
        <f>+Tabla1[[#This Row],[Recaudación Vta. Boletos $]]/Tabla1[[#This Row],[Km. Línea (entre cabeceras) en Servicio]]</f>
        <v>47848.989898989901</v>
      </c>
      <c r="BU165" s="71">
        <f>+Tabla1[[#This Row],[Recaudación/Km. Línea (PESOS)]]/CP165</f>
        <v>15540.431925621922</v>
      </c>
      <c r="BV165" s="70">
        <f>+Tabla1[[#This Row],[Recaudación Vta. Boletos $]]/Tabla1[[#This Row],[Trenes Corridos (TC)]]</f>
        <v>539.72492370295015</v>
      </c>
      <c r="BW165" s="71">
        <f>+Tabla1[[#This Row],[Recaudación/Trenes Corridos (PESOS)]]/CP165</f>
        <v>175.29227791586558</v>
      </c>
      <c r="BX165" s="70">
        <f>+Tabla1[[#This Row],[Recaudación Vta. Boletos $]]/Tabla1[[#This Row],[Coches Kilómetro (CK) (5+6+7)]]</f>
        <v>1.6225496744316685</v>
      </c>
      <c r="BY165" s="71">
        <f>+Tabla1[[#This Row],[Recaudación/Coche Kilómetro (PESOS)]]/CP165</f>
        <v>0.52697293745750839</v>
      </c>
      <c r="BZ165" s="72">
        <f>+Tabla1[[#This Row],[Recaudación Vta. Boletos $]]/Tabla1[[#This Row],[PAX Kilómetro]]</f>
        <v>3.2700595068564348E-2</v>
      </c>
      <c r="CA165" s="73">
        <f>+Tabla1[[#This Row],[Recaudación/Pasajeros Kilómetro (PESOS)]]/CP165</f>
        <v>1.0620524543216742E-2</v>
      </c>
      <c r="CB165" s="70">
        <f>+Tabla1[[#This Row],[Recaudación Vta. Boletos $]]/Tabla1[[#This Row],[Personal]]</f>
        <v>3113.5539906103286</v>
      </c>
      <c r="CC165" s="71">
        <f>+Tabla1[[#This Row],[Recaudación/Personal (PESOS)]]/CP165</f>
        <v>1011.2224717799053</v>
      </c>
      <c r="CD165" s="35">
        <f>+Tabla1[[#This Row],[Pasajeros Pagos (PAX)]]/Tabla1[[#This Row],[Personal]]</f>
        <v>4213.0082159624417</v>
      </c>
      <c r="CE165" s="74">
        <f>+Tabla1[[#This Row],[Trenes Corridos (TC)]]/Tabla1[[#This Row],[Personal]]</f>
        <v>5.768779342723005</v>
      </c>
      <c r="CF165" s="35">
        <f>+Tabla1[[#This Row],[Pasajeros Pagos (PAX)]]/Tabla1[[#This Row],[Km. Línea (entre cabeceras) en Servicio]]</f>
        <v>64745.36435786436</v>
      </c>
      <c r="CG165" s="35">
        <f>+Tabla1[[#This Row],[Pasajeros Pagos (PAX)]]/Tabla1[[#This Row],[Cantidad de Estaciones en Servicio]]</f>
        <v>179474.15</v>
      </c>
      <c r="CH165" s="35">
        <f>+Tabla1[[#This Row],[PAX Kilómetro]]/Tabla1[[#This Row],[Km. Línea (entre cabeceras) en Servicio]]</f>
        <v>1463245.2344877347</v>
      </c>
      <c r="CI165" s="35">
        <f>+Tabla1[[#This Row],[Coches Kilómetro (CK) (5+6+7)]]/Tabla1[[#This Row],[Km. Línea (entre cabeceras) en Servicio]]</f>
        <v>29490</v>
      </c>
      <c r="CJ165" s="35">
        <f>+[1]!SMar_InfraMR[[#This Row],[Total Coches Remolcados]]</f>
        <v>146</v>
      </c>
      <c r="CK165" s="35">
        <f>+Tabla1[[#This Row],[Pasajeros Pagos (PAX)]]/Tabla1[[#This Row],[Coches en Servicio]]</f>
        <v>24585.5</v>
      </c>
      <c r="CM165" s="12">
        <f>+Tabla1[[#This Row],[PAX x Tren]]</f>
        <v>730.31190233977622</v>
      </c>
      <c r="CN165" s="11">
        <v>0.96763702691623354</v>
      </c>
      <c r="CP165" s="10">
        <v>3.0790000000000002</v>
      </c>
      <c r="CQ165" s="68">
        <v>1000.45</v>
      </c>
      <c r="CR165" s="10"/>
      <c r="CX165" s="32"/>
      <c r="DF165" s="46">
        <f>+Tabla1[[#This Row],[Trenes Kilómetro (TK) (1+2+3)]]/Tabla1[[#This Row],[Trenes Corridos (TC)]]</f>
        <v>55.44</v>
      </c>
      <c r="EA165" s="2">
        <v>2006</v>
      </c>
      <c r="EB165" s="2" t="s">
        <v>4</v>
      </c>
    </row>
    <row r="166" spans="1:132" x14ac:dyDescent="0.2">
      <c r="A166" s="91" t="s">
        <v>213</v>
      </c>
      <c r="B166" s="2" t="s">
        <v>11</v>
      </c>
      <c r="C166" s="94">
        <v>38961</v>
      </c>
      <c r="D166" s="4" t="s">
        <v>254</v>
      </c>
      <c r="E166" s="4" t="s">
        <v>251</v>
      </c>
      <c r="F166" s="4" t="s">
        <v>252</v>
      </c>
      <c r="G166" s="4" t="s">
        <v>112</v>
      </c>
      <c r="H166" s="6">
        <f>Tabla1[[#This Row],[Trenes Corridos (TC)]]*Tabla1[[#This Row],[Km. Línea (entre cabeceras) en Servicio]]</f>
        <v>270824.39999999997</v>
      </c>
      <c r="K166" s="89">
        <f>+Tabla1[[#This Row],[TK Remolcados (1)]]+Tabla1[[#This Row],[TK Coche Motor (2)]]+Tabla1[[#This Row],[TK Eléctricos (3)]]</f>
        <v>270824.39999999997</v>
      </c>
      <c r="L166" s="15">
        <f>Tabla1[[#This Row],[Trenes Kilómetro (TK) (1+2+3)]]/K154-1</f>
        <v>0.2449031600407745</v>
      </c>
      <c r="M166" s="6">
        <f>Tabla1[[#This Row],[TK Remolcados (1)]]</f>
        <v>270824.39999999997</v>
      </c>
      <c r="N166" s="35">
        <f>Tabla1[[#This Row],[TK Remolcados (1)]]*Tabla1[[#This Row],[Form. Media Trenes Remolcados]]</f>
        <v>1624946.4</v>
      </c>
      <c r="O166" s="6"/>
      <c r="P166" s="6"/>
      <c r="Q166" s="89">
        <f>Tabla1[[#This Row],[CK Remolcados (5)]]+Tabla1[[#This Row],[CK Coche Motor (6)]]+Tabla1[[#This Row],[CK Eléctricos (7)]]</f>
        <v>1624946.4</v>
      </c>
      <c r="R166" s="34">
        <f>IFERROR(Tabla1[[#This Row],[Coches Kilómetro (CK) (5+6+7)]]/Q154-1,0)</f>
        <v>0.24490316004077473</v>
      </c>
      <c r="S166" s="36">
        <v>35.299999999999997</v>
      </c>
      <c r="T166" s="34">
        <f>Tabla1[[#This Row],[Velocidad Comercial Trenes Diésel]]/S154-1</f>
        <v>0</v>
      </c>
      <c r="U166" s="36"/>
      <c r="V166" s="34"/>
      <c r="W166" s="36">
        <v>6</v>
      </c>
      <c r="X166" s="6"/>
      <c r="Y166" s="6"/>
      <c r="Z166" s="35">
        <f>Tabla1[[#This Row],[Form. Media Trenes Remolcados]]*Tabla1[[#This Row],[Asientos Prom. x C. Remolcados]]*Tabla1[[#This Row],[Trenes Corridos (TC)]]</f>
        <v>2813760</v>
      </c>
      <c r="AC166" s="6">
        <v>96</v>
      </c>
      <c r="AF166" s="6">
        <f>+'[2]SM TAB'!$H170</f>
        <v>4998</v>
      </c>
      <c r="AG166" s="6">
        <f>+Tabla1[[#This Row],[Trenes Programados]]-Tabla1[[#This Row],[Trenes Corridos (TC)]]</f>
        <v>113</v>
      </c>
      <c r="AH166" s="89">
        <f>+'[2]SM TAB'!$J170</f>
        <v>4885</v>
      </c>
      <c r="AI166" s="15">
        <f>IFERROR(+Tabla1[[#This Row],[Trenes Corridos (TC)]]/AH154-1,0)</f>
        <v>0.24490316004077473</v>
      </c>
      <c r="AJ166" s="6">
        <f>+'[2]SM TAB'!$K170</f>
        <v>4281</v>
      </c>
      <c r="AK166" s="6">
        <f>+Tabla1[[#This Row],[Trenes Corridos (TC)]]-Tabla1[[#This Row],[Trenes Puntuales]]</f>
        <v>604</v>
      </c>
      <c r="AL166" s="92">
        <f>Tabla1[[#This Row],[Trenes Puntuales]]/Tabla1[[#This Row],[Trenes Programados]]</f>
        <v>0.85654261704681878</v>
      </c>
      <c r="AM166" s="92">
        <v>0.95</v>
      </c>
      <c r="AN166" s="92" t="str">
        <f>+IF(Tabla1[[#This Row],[Regularidad Absoluta]]&gt;=Tabla1[[#This Row],[RA 95%]],Tabla1[[#This Row],[Regularidad Absoluta]],"")</f>
        <v/>
      </c>
      <c r="AO166" s="92">
        <f>Tabla1[[#This Row],[Trenes Puntuales]]/Tabla1[[#This Row],[Trenes Corridos (TC)]]</f>
        <v>0.87635619242579321</v>
      </c>
      <c r="AP166" s="92">
        <f>Tabla1[[#This Row],[Trenes Corridos (TC)]]/Tabla1[[#This Row],[Trenes Programados]]</f>
        <v>0.97739095638255302</v>
      </c>
      <c r="AQ166" s="92">
        <f>IFERROR(Tabla1[[#This Row],[Regularidad Relativa]]/AO154-1,0)</f>
        <v>-3.7014365981850372E-2</v>
      </c>
      <c r="AR166" s="7">
        <f>+'[3]DATOS SM#Bol por Estación'!$AE150</f>
        <v>3646165</v>
      </c>
      <c r="AS166" s="15">
        <f>+Tabla1[[#This Row],[Pasajeros Pagos (PAX)]]/AR154-1</f>
        <v>0.2220312954554291</v>
      </c>
      <c r="AT166" s="6">
        <f>+Tabla1[[#This Row],[Pasajeros Pagos (PAX)]]/Tabla1[[#This Row],[Indice Dia Habil]]</f>
        <v>138690.186382655</v>
      </c>
      <c r="AU166" s="15">
        <f>+Tabla1[[#This Row],[PAX Día Habil]]/AT154-1</f>
        <v>0.22203129545542888</v>
      </c>
      <c r="AV166" s="6">
        <f>+Tabla1[[#This Row],[Pasajeros Pagos (PAX)]]/Tabla1[[#This Row],[Trenes Corridos (TC)]]</f>
        <v>746.40020470829063</v>
      </c>
      <c r="AW166" s="6">
        <f>+Tabla1[[#This Row],[PAX x Tren]]/Tabla1[[#This Row],[Form. Media Trenes Remolcados]]</f>
        <v>124.40003411804844</v>
      </c>
      <c r="AX166" s="15">
        <f>+Tabla1[[#This Row],[PAX x Coche]]/AW154-1</f>
        <v>-1.8372404633141493E-2</v>
      </c>
      <c r="AY166" s="6">
        <v>188</v>
      </c>
      <c r="AZ166" s="9">
        <f>+Tabla1[[#This Row],[PAX Kilómetro]]/Tabla1[[#This Row],[Coches Kilómetro (CK) (5+6+7)]]</f>
        <v>50.48702683362356</v>
      </c>
      <c r="BA166" s="15">
        <f>+Tabla1[[#This Row],[Ocupación Media (PaxKm/CocheKm)]]/AZ154-1</f>
        <v>-1.8372404633141715E-2</v>
      </c>
      <c r="BB166" s="15">
        <f>+Tabla1[[#This Row],[Ocupación Media (PaxKm/CocheKm)]]/Tabla1[[#This Row],[Capacidad x Coche (4xm2)]]</f>
        <v>0.26854801507246573</v>
      </c>
      <c r="BC166" s="15">
        <f>+Tabla1[[#This Row],[% de Ocupación Media PAX]]/BB154-1</f>
        <v>-1.8372404633141604E-2</v>
      </c>
      <c r="BD166" s="35">
        <f>+Tabla1[[#This Row],[Pasajeros Pagos (PAX)]]*Tabla1[[#This Row],[PAX Recorrido Medio]]</f>
        <v>82038712.5</v>
      </c>
      <c r="BE166" s="36">
        <v>22.5</v>
      </c>
      <c r="BF166" s="34">
        <f>+Tabla1[[#This Row],[PAX Recorrido Medio]]/BE154-1</f>
        <v>0</v>
      </c>
      <c r="BG166" s="35">
        <f>+Tabla1[[#This Row],[Pasajeros Pagos (PAX)]]*CN166</f>
        <v>3527919.050822922</v>
      </c>
      <c r="BH166" s="123">
        <f t="shared" si="5"/>
        <v>0.19999982447307207</v>
      </c>
      <c r="BI166" s="89">
        <f t="shared" si="8"/>
        <v>4557705.2499999991</v>
      </c>
      <c r="BJ166" s="34">
        <f>+(Tabla1[[#This Row],[Variación % TC]]*0.2)-(Tabla1[[#This Row],[Vaciación % PAX Recorrido Medio]]*0.1)-(Tabla1[[#This Row],[Variación % Ocupación PAX]]*0.5)+(Tabla1[[#This Row],[Variación % RA]]*0.1)+(Tabla1[[#This Row],[Variación % Velocidad Comercial TE]]*0.1)</f>
        <v>5.4465397726540708E-2</v>
      </c>
      <c r="BK166" s="84">
        <v>2544320</v>
      </c>
      <c r="BL166" s="10">
        <f>+Tabla1[[#This Row],[Recaudación Vta. Boletos $]]/Tabla1[[#This Row],[Pasajeros Pagos (PAX)]]</f>
        <v>0.69780714805830235</v>
      </c>
      <c r="BM166" s="15">
        <f>+(Tabla1[[#This Row],[Tarifa Media $]]*44)/CQ166</f>
        <v>3.0216822231162052E-2</v>
      </c>
      <c r="BN166" s="47">
        <f>+Tabla1[[#This Row],[Tarifa Media $]]/CP166</f>
        <v>0.22509181899238812</v>
      </c>
      <c r="BO166" s="80">
        <v>26.29</v>
      </c>
      <c r="BP166" s="74">
        <v>55.44</v>
      </c>
      <c r="BQ166" s="74">
        <f>+Tabla1[[#This Row],[Km. Línea (entre cabeceras) en Servicio]]</f>
        <v>55.44</v>
      </c>
      <c r="BR166" s="35">
        <v>20</v>
      </c>
      <c r="BS166" s="35">
        <v>852</v>
      </c>
      <c r="BT166" s="70">
        <f>+Tabla1[[#This Row],[Recaudación Vta. Boletos $]]/Tabla1[[#This Row],[Km. Línea (entre cabeceras) en Servicio]]</f>
        <v>45893.217893217894</v>
      </c>
      <c r="BU166" s="71">
        <f>+Tabla1[[#This Row],[Recaudación/Km. Línea (PESOS)]]/CP166</f>
        <v>14803.786295028514</v>
      </c>
      <c r="BV166" s="70">
        <f>+Tabla1[[#This Row],[Recaudación Vta. Boletos $]]/Tabla1[[#This Row],[Trenes Corridos (TC)]]</f>
        <v>520.84339815762542</v>
      </c>
      <c r="BW166" s="71">
        <f>+Tabla1[[#This Row],[Recaudación/Trenes Corridos (PESOS)]]/CP166</f>
        <v>168.00857977408</v>
      </c>
      <c r="BX166" s="70">
        <f>+Tabla1[[#This Row],[Recaudación Vta. Boletos $]]/Tabla1[[#This Row],[Coches Kilómetro (CK) (5+6+7)]]</f>
        <v>1.5657870314983928</v>
      </c>
      <c r="BY166" s="71">
        <f>+Tabla1[[#This Row],[Recaudación/Coche Kilómetro (PESOS)]]/CP166</f>
        <v>0.50507629802212606</v>
      </c>
      <c r="BZ166" s="72">
        <f>+Tabla1[[#This Row],[Recaudación Vta. Boletos $]]/Tabla1[[#This Row],[PAX Kilómetro]]</f>
        <v>3.1013651024813439E-2</v>
      </c>
      <c r="CA166" s="73">
        <f>+Tabla1[[#This Row],[Recaudación/Pasajeros Kilómetro (PESOS)]]/CP166</f>
        <v>1.0004080844106139E-2</v>
      </c>
      <c r="CB166" s="70">
        <f>+Tabla1[[#This Row],[Recaudación Vta. Boletos $]]/Tabla1[[#This Row],[Personal]]</f>
        <v>2986.2910798122066</v>
      </c>
      <c r="CC166" s="71">
        <f>+Tabla1[[#This Row],[Recaudación/Personal (PESOS)]]/CP166</f>
        <v>963.28862933847518</v>
      </c>
      <c r="CD166" s="35">
        <f>+Tabla1[[#This Row],[Pasajeros Pagos (PAX)]]/Tabla1[[#This Row],[Personal]]</f>
        <v>4279.5363849765254</v>
      </c>
      <c r="CE166" s="74">
        <f>+Tabla1[[#This Row],[Trenes Corridos (TC)]]/Tabla1[[#This Row],[Personal]]</f>
        <v>5.733568075117371</v>
      </c>
      <c r="CF166" s="35">
        <f>+Tabla1[[#This Row],[Pasajeros Pagos (PAX)]]/Tabla1[[#This Row],[Km. Línea (entre cabeceras) en Servicio]]</f>
        <v>65767.766955266954</v>
      </c>
      <c r="CG166" s="35">
        <f>+Tabla1[[#This Row],[Pasajeros Pagos (PAX)]]/Tabla1[[#This Row],[Cantidad de Estaciones en Servicio]]</f>
        <v>182308.25</v>
      </c>
      <c r="CH166" s="35">
        <f>+Tabla1[[#This Row],[PAX Kilómetro]]/Tabla1[[#This Row],[Km. Línea (entre cabeceras) en Servicio]]</f>
        <v>1479774.7564935065</v>
      </c>
      <c r="CI166" s="35">
        <f>+Tabla1[[#This Row],[Coches Kilómetro (CK) (5+6+7)]]/Tabla1[[#This Row],[Km. Línea (entre cabeceras) en Servicio]]</f>
        <v>29310</v>
      </c>
      <c r="CJ166" s="35">
        <f>+[1]!SMar_InfraMR[[#This Row],[Total Coches Remolcados]]</f>
        <v>146</v>
      </c>
      <c r="CK166" s="35">
        <f>+Tabla1[[#This Row],[Pasajeros Pagos (PAX)]]/Tabla1[[#This Row],[Coches en Servicio]]</f>
        <v>24973.732876712329</v>
      </c>
      <c r="CM166" s="12">
        <f>+Tabla1[[#This Row],[PAX x Tren]]</f>
        <v>746.40020470829063</v>
      </c>
      <c r="CN166" s="11">
        <v>0.96756977559241619</v>
      </c>
      <c r="CP166" s="10">
        <v>3.1000999999999999</v>
      </c>
      <c r="CQ166" s="33">
        <v>1016.1066666666667</v>
      </c>
      <c r="CR166" s="10"/>
      <c r="CX166" s="28"/>
      <c r="DF166" s="46">
        <f>+Tabla1[[#This Row],[Trenes Kilómetro (TK) (1+2+3)]]/Tabla1[[#This Row],[Trenes Corridos (TC)]]</f>
        <v>55.439999999999991</v>
      </c>
      <c r="EA166" s="2">
        <v>2006</v>
      </c>
      <c r="EB166" s="2" t="s">
        <v>11</v>
      </c>
    </row>
    <row r="167" spans="1:132" x14ac:dyDescent="0.2">
      <c r="A167" s="91" t="s">
        <v>213</v>
      </c>
      <c r="B167" s="2" t="s">
        <v>5</v>
      </c>
      <c r="C167" s="94">
        <v>38991</v>
      </c>
      <c r="D167" s="4" t="s">
        <v>254</v>
      </c>
      <c r="E167" s="4" t="s">
        <v>251</v>
      </c>
      <c r="F167" s="4" t="s">
        <v>252</v>
      </c>
      <c r="G167" s="4" t="s">
        <v>112</v>
      </c>
      <c r="H167" s="6">
        <f>Tabla1[[#This Row],[Trenes Corridos (TC)]]*Tabla1[[#This Row],[Km. Línea (entre cabeceras) en Servicio]]</f>
        <v>274649.76</v>
      </c>
      <c r="K167" s="89">
        <f>+Tabla1[[#This Row],[TK Remolcados (1)]]+Tabla1[[#This Row],[TK Coche Motor (2)]]+Tabla1[[#This Row],[TK Eléctricos (3)]]</f>
        <v>274649.76</v>
      </c>
      <c r="L167" s="15">
        <f>Tabla1[[#This Row],[Trenes Kilómetro (TK) (1+2+3)]]/K155-1</f>
        <v>0.24880262162843469</v>
      </c>
      <c r="M167" s="6">
        <f>Tabla1[[#This Row],[TK Remolcados (1)]]</f>
        <v>274649.76</v>
      </c>
      <c r="N167" s="35">
        <f>Tabla1[[#This Row],[TK Remolcados (1)]]*Tabla1[[#This Row],[Form. Media Trenes Remolcados]]</f>
        <v>1647898.56</v>
      </c>
      <c r="O167" s="6"/>
      <c r="P167" s="6"/>
      <c r="Q167" s="89">
        <f>Tabla1[[#This Row],[CK Remolcados (5)]]+Tabla1[[#This Row],[CK Coche Motor (6)]]+Tabla1[[#This Row],[CK Eléctricos (7)]]</f>
        <v>1647898.56</v>
      </c>
      <c r="R167" s="34">
        <f>IFERROR(Tabla1[[#This Row],[Coches Kilómetro (CK) (5+6+7)]]/Q155-1,0)</f>
        <v>0.24880262162843469</v>
      </c>
      <c r="S167" s="36">
        <v>35.299999999999997</v>
      </c>
      <c r="T167" s="34">
        <f>Tabla1[[#This Row],[Velocidad Comercial Trenes Diésel]]/S155-1</f>
        <v>0</v>
      </c>
      <c r="U167" s="36"/>
      <c r="V167" s="34"/>
      <c r="W167" s="36">
        <v>6</v>
      </c>
      <c r="X167" s="6"/>
      <c r="Y167" s="6"/>
      <c r="Z167" s="35">
        <f>Tabla1[[#This Row],[Form. Media Trenes Remolcados]]*Tabla1[[#This Row],[Asientos Prom. x C. Remolcados]]*Tabla1[[#This Row],[Trenes Corridos (TC)]]</f>
        <v>2853504</v>
      </c>
      <c r="AC167" s="6">
        <v>96</v>
      </c>
      <c r="AF167" s="6">
        <f>+'[2]SM TAB'!$H171</f>
        <v>5096</v>
      </c>
      <c r="AG167" s="6">
        <f>+Tabla1[[#This Row],[Trenes Programados]]-Tabla1[[#This Row],[Trenes Corridos (TC)]]</f>
        <v>142</v>
      </c>
      <c r="AH167" s="89">
        <f>+'[2]SM TAB'!$J171</f>
        <v>4954</v>
      </c>
      <c r="AI167" s="15">
        <f>IFERROR(+Tabla1[[#This Row],[Trenes Corridos (TC)]]/AH155-1,0)</f>
        <v>0.24880262162843469</v>
      </c>
      <c r="AJ167" s="6">
        <f>+'[2]SM TAB'!$K171</f>
        <v>4408</v>
      </c>
      <c r="AK167" s="6">
        <f>+Tabla1[[#This Row],[Trenes Corridos (TC)]]-Tabla1[[#This Row],[Trenes Puntuales]]</f>
        <v>546</v>
      </c>
      <c r="AL167" s="92">
        <f>Tabla1[[#This Row],[Trenes Puntuales]]/Tabla1[[#This Row],[Trenes Programados]]</f>
        <v>0.86499215070643642</v>
      </c>
      <c r="AM167" s="92">
        <v>0.95</v>
      </c>
      <c r="AN167" s="92" t="str">
        <f>+IF(Tabla1[[#This Row],[Regularidad Absoluta]]&gt;=Tabla1[[#This Row],[RA 95%]],Tabla1[[#This Row],[Regularidad Absoluta]],"")</f>
        <v/>
      </c>
      <c r="AO167" s="92">
        <f>Tabla1[[#This Row],[Trenes Puntuales]]/Tabla1[[#This Row],[Trenes Corridos (TC)]]</f>
        <v>0.88978603148970525</v>
      </c>
      <c r="AP167" s="92">
        <f>Tabla1[[#This Row],[Trenes Corridos (TC)]]/Tabla1[[#This Row],[Trenes Programados]]</f>
        <v>0.97213500784929352</v>
      </c>
      <c r="AQ167" s="92">
        <f>IFERROR(Tabla1[[#This Row],[Regularidad Relativa]]/AO155-1,0)</f>
        <v>4.4005083383513943E-2</v>
      </c>
      <c r="AR167" s="7">
        <f>+'[3]DATOS SM#Bol por Estación'!$AE151</f>
        <v>3676694</v>
      </c>
      <c r="AS167" s="15">
        <f>+Tabla1[[#This Row],[Pasajeros Pagos (PAX)]]/AR155-1</f>
        <v>0.17171872330986937</v>
      </c>
      <c r="AT167" s="6">
        <f>+Tabla1[[#This Row],[Pasajeros Pagos (PAX)]]/Tabla1[[#This Row],[Indice Dia Habil]]</f>
        <v>134726.78636863321</v>
      </c>
      <c r="AU167" s="15">
        <f>+Tabla1[[#This Row],[PAX Día Habil]]/AT155-1</f>
        <v>0.17171872330986937</v>
      </c>
      <c r="AV167" s="6">
        <f>+Tabla1[[#This Row],[Pasajeros Pagos (PAX)]]/Tabla1[[#This Row],[Trenes Corridos (TC)]]</f>
        <v>742.16673395236171</v>
      </c>
      <c r="AW167" s="6">
        <f>+Tabla1[[#This Row],[PAX x Tren]]/Tabla1[[#This Row],[Form. Media Trenes Remolcados]]</f>
        <v>123.69445565872695</v>
      </c>
      <c r="AX167" s="15">
        <f>+Tabla1[[#This Row],[PAX x Coche]]/AW155-1</f>
        <v>-6.172624639276314E-2</v>
      </c>
      <c r="AY167" s="6">
        <v>188</v>
      </c>
      <c r="AZ167" s="9">
        <f>+Tabla1[[#This Row],[PAX Kilómetro]]/Tabla1[[#This Row],[Coches Kilómetro (CK) (5+6+7)]]</f>
        <v>50.222983349169269</v>
      </c>
      <c r="BA167" s="15">
        <f>+Tabla1[[#This Row],[Ocupación Media (PaxKm/CocheKm)]]/AZ155-1</f>
        <v>-6.1726246392762918E-2</v>
      </c>
      <c r="BB167" s="15">
        <f>+Tabla1[[#This Row],[Ocupación Media (PaxKm/CocheKm)]]/Tabla1[[#This Row],[Capacidad x Coche (4xm2)]]</f>
        <v>0.26714352845302802</v>
      </c>
      <c r="BC167" s="15">
        <f>+Tabla1[[#This Row],[% de Ocupación Media PAX]]/BB155-1</f>
        <v>-6.1726246392762807E-2</v>
      </c>
      <c r="BD167" s="35">
        <f>+Tabla1[[#This Row],[Pasajeros Pagos (PAX)]]*Tabla1[[#This Row],[PAX Recorrido Medio]]</f>
        <v>82762381.940000013</v>
      </c>
      <c r="BE167" s="36">
        <v>22.51</v>
      </c>
      <c r="BF167" s="34">
        <f>+Tabla1[[#This Row],[PAX Recorrido Medio]]/BE155-1</f>
        <v>0</v>
      </c>
      <c r="BG167" s="35">
        <f>+Tabla1[[#This Row],[Pasajeros Pagos (PAX)]]*CN167</f>
        <v>3440092.6905697137</v>
      </c>
      <c r="BH167" s="123">
        <f t="shared" si="5"/>
        <v>0.19999982593054</v>
      </c>
      <c r="BI167" s="89">
        <f t="shared" si="8"/>
        <v>4595866.5</v>
      </c>
      <c r="BJ167" s="34">
        <f>+(Tabla1[[#This Row],[Variación % TC]]*0.2)-(Tabla1[[#This Row],[Vaciación % PAX Recorrido Medio]]*0.1)-(Tabla1[[#This Row],[Variación % Ocupación PAX]]*0.5)+(Tabla1[[#This Row],[Variación % RA]]*0.1)+(Tabla1[[#This Row],[Variación % Velocidad Comercial TE]]*0.1)</f>
        <v>8.5024155860419753E-2</v>
      </c>
      <c r="BK167" s="84">
        <v>2726542</v>
      </c>
      <c r="BL167" s="10">
        <f>+Tabla1[[#This Row],[Recaudación Vta. Boletos $]]/Tabla1[[#This Row],[Pasajeros Pagos (PAX)]]</f>
        <v>0.741574360009291</v>
      </c>
      <c r="BM167" s="15">
        <f>+(Tabla1[[#This Row],[Tarifa Media $]]*44)/CQ167</f>
        <v>3.1624763922355068E-2</v>
      </c>
      <c r="BN167" s="47">
        <f>+Tabla1[[#This Row],[Tarifa Media $]]/CP167</f>
        <v>0.23933334194264677</v>
      </c>
      <c r="BO167" s="80">
        <v>27.29</v>
      </c>
      <c r="BP167" s="74">
        <v>55.44</v>
      </c>
      <c r="BQ167" s="74">
        <f>+Tabla1[[#This Row],[Km. Línea (entre cabeceras) en Servicio]]</f>
        <v>55.44</v>
      </c>
      <c r="BR167" s="35">
        <v>20</v>
      </c>
      <c r="BS167" s="35">
        <v>852</v>
      </c>
      <c r="BT167" s="70">
        <f>+Tabla1[[#This Row],[Recaudación Vta. Boletos $]]/Tabla1[[#This Row],[Km. Línea (entre cabeceras) en Servicio]]</f>
        <v>49180.050505050509</v>
      </c>
      <c r="BU167" s="71">
        <f>+Tabla1[[#This Row],[Recaudación/Km. Línea (PESOS)]]/CP167</f>
        <v>15872.21252381814</v>
      </c>
      <c r="BV167" s="70">
        <f>+Tabla1[[#This Row],[Recaudación Vta. Boletos $]]/Tabla1[[#This Row],[Trenes Corridos (TC)]]</f>
        <v>550.37182075090834</v>
      </c>
      <c r="BW167" s="71">
        <f>+Tabla1[[#This Row],[Recaudación/Trenes Corridos (PESOS)]]/CP167</f>
        <v>177.62524471547792</v>
      </c>
      <c r="BX167" s="70">
        <f>+Tabla1[[#This Row],[Recaudación Vta. Boletos $]]/Tabla1[[#This Row],[Coches Kilómetro (CK) (5+6+7)]]</f>
        <v>1.654556940689359</v>
      </c>
      <c r="BY167" s="71">
        <f>+Tabla1[[#This Row],[Recaudación/Coche Kilómetro (PESOS)]]/CP167</f>
        <v>0.53398642591233147</v>
      </c>
      <c r="BZ167" s="72">
        <f>+Tabla1[[#This Row],[Recaudación Vta. Boletos $]]/Tabla1[[#This Row],[PAX Kilómetro]]</f>
        <v>3.29442185699374E-2</v>
      </c>
      <c r="CA167" s="73">
        <f>+Tabla1[[#This Row],[Recaudación/Pasajeros Kilómetro (PESOS)]]/CP167</f>
        <v>1.0632311947696434E-2</v>
      </c>
      <c r="CB167" s="70">
        <f>+Tabla1[[#This Row],[Recaudación Vta. Boletos $]]/Tabla1[[#This Row],[Personal]]</f>
        <v>3200.1666666666665</v>
      </c>
      <c r="CC167" s="71">
        <f>+Tabla1[[#This Row],[Recaudación/Personal (PESOS)]]/CP167</f>
        <v>1032.8115754935184</v>
      </c>
      <c r="CD167" s="35">
        <f>+Tabla1[[#This Row],[Pasajeros Pagos (PAX)]]/Tabla1[[#This Row],[Personal]]</f>
        <v>4315.3685446009385</v>
      </c>
      <c r="CE167" s="74">
        <f>+Tabla1[[#This Row],[Trenes Corridos (TC)]]/Tabla1[[#This Row],[Personal]]</f>
        <v>5.814553990610329</v>
      </c>
      <c r="CF167" s="35">
        <f>+Tabla1[[#This Row],[Pasajeros Pagos (PAX)]]/Tabla1[[#This Row],[Km. Línea (entre cabeceras) en Servicio]]</f>
        <v>66318.434343434346</v>
      </c>
      <c r="CG167" s="35">
        <f>+Tabla1[[#This Row],[Pasajeros Pagos (PAX)]]/Tabla1[[#This Row],[Cantidad de Estaciones en Servicio]]</f>
        <v>183834.7</v>
      </c>
      <c r="CH167" s="35">
        <f>+Tabla1[[#This Row],[PAX Kilómetro]]/Tabla1[[#This Row],[Km. Línea (entre cabeceras) en Servicio]]</f>
        <v>1492827.9570707073</v>
      </c>
      <c r="CI167" s="35">
        <f>+Tabla1[[#This Row],[Coches Kilómetro (CK) (5+6+7)]]/Tabla1[[#This Row],[Km. Línea (entre cabeceras) en Servicio]]</f>
        <v>29724.000000000004</v>
      </c>
      <c r="CJ167" s="35">
        <f>+[1]!SMar_InfraMR[[#This Row],[Total Coches Remolcados]]</f>
        <v>146</v>
      </c>
      <c r="CK167" s="35">
        <f>+Tabla1[[#This Row],[Pasajeros Pagos (PAX)]]/Tabla1[[#This Row],[Coches en Servicio]]</f>
        <v>25182.835616438355</v>
      </c>
      <c r="CM167" s="12">
        <f>+Tabla1[[#This Row],[PAX x Tren]]</f>
        <v>742.16673395236171</v>
      </c>
      <c r="CN167" s="11">
        <v>0.93564835435576466</v>
      </c>
      <c r="CP167" s="10">
        <v>3.0985</v>
      </c>
      <c r="CQ167" s="33">
        <v>1031.7633333333333</v>
      </c>
      <c r="CR167" s="10"/>
      <c r="CX167" s="28"/>
      <c r="DF167" s="46">
        <f>+Tabla1[[#This Row],[Trenes Kilómetro (TK) (1+2+3)]]/Tabla1[[#This Row],[Trenes Corridos (TC)]]</f>
        <v>55.440000000000005</v>
      </c>
      <c r="EA167" s="2">
        <v>2006</v>
      </c>
      <c r="EB167" s="2" t="s">
        <v>5</v>
      </c>
    </row>
    <row r="168" spans="1:132" x14ac:dyDescent="0.2">
      <c r="A168" s="91" t="s">
        <v>213</v>
      </c>
      <c r="B168" s="2" t="s">
        <v>6</v>
      </c>
      <c r="C168" s="94">
        <v>39022</v>
      </c>
      <c r="D168" s="4" t="s">
        <v>254</v>
      </c>
      <c r="E168" s="4" t="s">
        <v>251</v>
      </c>
      <c r="F168" s="4" t="s">
        <v>252</v>
      </c>
      <c r="G168" s="4" t="s">
        <v>112</v>
      </c>
      <c r="H168" s="6">
        <f>Tabla1[[#This Row],[Trenes Corridos (TC)]]*Tabla1[[#This Row],[Km. Línea (entre cabeceras) en Servicio]]</f>
        <v>269604.71999999997</v>
      </c>
      <c r="K168" s="89">
        <f>+Tabla1[[#This Row],[TK Remolcados (1)]]+Tabla1[[#This Row],[TK Coche Motor (2)]]+Tabla1[[#This Row],[TK Eléctricos (3)]]</f>
        <v>269604.71999999997</v>
      </c>
      <c r="L168" s="15">
        <f>Tabla1[[#This Row],[Trenes Kilómetro (TK) (1+2+3)]]/K156-1</f>
        <v>0.23520447040894066</v>
      </c>
      <c r="M168" s="6">
        <f>Tabla1[[#This Row],[TK Remolcados (1)]]</f>
        <v>269604.71999999997</v>
      </c>
      <c r="N168" s="35">
        <f>Tabla1[[#This Row],[TK Remolcados (1)]]*Tabla1[[#This Row],[Form. Media Trenes Remolcados]]</f>
        <v>1617628.3199999998</v>
      </c>
      <c r="O168" s="6"/>
      <c r="P168" s="6"/>
      <c r="Q168" s="89">
        <f>Tabla1[[#This Row],[CK Remolcados (5)]]+Tabla1[[#This Row],[CK Coche Motor (6)]]+Tabla1[[#This Row],[CK Eléctricos (7)]]</f>
        <v>1617628.3199999998</v>
      </c>
      <c r="R168" s="34">
        <f>IFERROR(Tabla1[[#This Row],[Coches Kilómetro (CK) (5+6+7)]]/Q156-1,0)</f>
        <v>0.23520447040894066</v>
      </c>
      <c r="S168" s="36">
        <v>35.299999999999997</v>
      </c>
      <c r="T168" s="34">
        <f>Tabla1[[#This Row],[Velocidad Comercial Trenes Diésel]]/S156-1</f>
        <v>0</v>
      </c>
      <c r="U168" s="36"/>
      <c r="V168" s="34"/>
      <c r="W168" s="36">
        <v>6</v>
      </c>
      <c r="X168" s="6"/>
      <c r="Y168" s="6"/>
      <c r="Z168" s="35">
        <f>Tabla1[[#This Row],[Form. Media Trenes Remolcados]]*Tabla1[[#This Row],[Asientos Prom. x C. Remolcados]]*Tabla1[[#This Row],[Trenes Corridos (TC)]]</f>
        <v>2801088</v>
      </c>
      <c r="AC168" s="6">
        <v>96</v>
      </c>
      <c r="AF168" s="6">
        <f>+'[2]SM TAB'!$H172</f>
        <v>5016</v>
      </c>
      <c r="AG168" s="6">
        <f>+Tabla1[[#This Row],[Trenes Programados]]-Tabla1[[#This Row],[Trenes Corridos (TC)]]</f>
        <v>153</v>
      </c>
      <c r="AH168" s="89">
        <f>+'[2]SM TAB'!$J172</f>
        <v>4863</v>
      </c>
      <c r="AI168" s="15">
        <f>IFERROR(+Tabla1[[#This Row],[Trenes Corridos (TC)]]/AH156-1,0)</f>
        <v>0.23520447040894088</v>
      </c>
      <c r="AJ168" s="6">
        <f>+'[2]SM TAB'!$K172</f>
        <v>4104</v>
      </c>
      <c r="AK168" s="6">
        <f>+Tabla1[[#This Row],[Trenes Corridos (TC)]]-Tabla1[[#This Row],[Trenes Puntuales]]</f>
        <v>759</v>
      </c>
      <c r="AL168" s="92">
        <f>Tabla1[[#This Row],[Trenes Puntuales]]/Tabla1[[#This Row],[Trenes Programados]]</f>
        <v>0.81818181818181823</v>
      </c>
      <c r="AM168" s="92">
        <v>0.95</v>
      </c>
      <c r="AN168" s="92" t="str">
        <f>+IF(Tabla1[[#This Row],[Regularidad Absoluta]]&gt;=Tabla1[[#This Row],[RA 95%]],Tabla1[[#This Row],[Regularidad Absoluta]],"")</f>
        <v/>
      </c>
      <c r="AO168" s="92">
        <f>Tabla1[[#This Row],[Trenes Puntuales]]/Tabla1[[#This Row],[Trenes Corridos (TC)]]</f>
        <v>0.84392350400987048</v>
      </c>
      <c r="AP168" s="92">
        <f>Tabla1[[#This Row],[Trenes Corridos (TC)]]/Tabla1[[#This Row],[Trenes Programados]]</f>
        <v>0.96949760765550241</v>
      </c>
      <c r="AQ168" s="92">
        <f>IFERROR(Tabla1[[#This Row],[Regularidad Relativa]]/AO156-1,0)</f>
        <v>-7.6084721365412555E-3</v>
      </c>
      <c r="AR168" s="7">
        <f>+'[3]DATOS SM#Bol por Estación'!$AE152</f>
        <v>3771668</v>
      </c>
      <c r="AS168" s="15">
        <f>+Tabla1[[#This Row],[Pasajeros Pagos (PAX)]]/AR156-1</f>
        <v>0.15995966232730163</v>
      </c>
      <c r="AT168" s="6">
        <f>+Tabla1[[#This Row],[Pasajeros Pagos (PAX)]]/Tabla1[[#This Row],[Indice Dia Habil]]</f>
        <v>142273.40626178798</v>
      </c>
      <c r="AU168" s="15">
        <f>+Tabla1[[#This Row],[PAX Día Habil]]/AT156-1</f>
        <v>0.15995966232730163</v>
      </c>
      <c r="AV168" s="6">
        <f>+Tabla1[[#This Row],[Pasajeros Pagos (PAX)]]/Tabla1[[#This Row],[Trenes Corridos (TC)]]</f>
        <v>775.58461854822121</v>
      </c>
      <c r="AW168" s="6">
        <f>+Tabla1[[#This Row],[PAX x Tren]]/Tabla1[[#This Row],[Form. Media Trenes Remolcados]]</f>
        <v>129.2641030913702</v>
      </c>
      <c r="AX168" s="15">
        <f>+Tabla1[[#This Row],[PAX x Coche]]/AW156-1</f>
        <v>-6.0916884519311765E-2</v>
      </c>
      <c r="AY168" s="6">
        <v>188</v>
      </c>
      <c r="AZ168" s="9">
        <f>+Tabla1[[#This Row],[PAX Kilómetro]]/Tabla1[[#This Row],[Coches Kilómetro (CK) (5+6+7)]]</f>
        <v>52.391132692335653</v>
      </c>
      <c r="BA168" s="15">
        <f>+Tabla1[[#This Row],[Ocupación Media (PaxKm/CocheKm)]]/AZ156-1</f>
        <v>-6.0916884519311876E-2</v>
      </c>
      <c r="BB168" s="15">
        <f>+Tabla1[[#This Row],[Ocupación Media (PaxKm/CocheKm)]]/Tabla1[[#This Row],[Capacidad x Coche (4xm2)]]</f>
        <v>0.27867623772518962</v>
      </c>
      <c r="BC168" s="15">
        <f>+Tabla1[[#This Row],[% de Ocupación Media PAX]]/BB156-1</f>
        <v>-6.0916884519311987E-2</v>
      </c>
      <c r="BD168" s="35">
        <f>+Tabla1[[#This Row],[Pasajeros Pagos (PAX)]]*Tabla1[[#This Row],[PAX Recorrido Medio]]</f>
        <v>84749379.959999993</v>
      </c>
      <c r="BE168" s="36">
        <v>22.47</v>
      </c>
      <c r="BF168" s="34">
        <f>+Tabla1[[#This Row],[PAX Recorrido Medio]]/BE156-1</f>
        <v>0</v>
      </c>
      <c r="BG168" s="35">
        <f>+Tabla1[[#This Row],[Pasajeros Pagos (PAX)]]*CN168</f>
        <v>3607625.1476835767</v>
      </c>
      <c r="BH168" s="123">
        <f t="shared" si="5"/>
        <v>0.19999983031376678</v>
      </c>
      <c r="BI168" s="89">
        <f t="shared" si="8"/>
        <v>4714584</v>
      </c>
      <c r="BJ168" s="34">
        <f>+(Tabla1[[#This Row],[Variación % TC]]*0.2)-(Tabla1[[#This Row],[Vaciación % PAX Recorrido Medio]]*0.1)-(Tabla1[[#This Row],[Variación % Ocupación PAX]]*0.5)+(Tabla1[[#This Row],[Variación % RA]]*0.1)+(Tabla1[[#This Row],[Variación % Velocidad Comercial TE]]*0.1)</f>
        <v>7.6738489127790049E-2</v>
      </c>
      <c r="BK168" s="84">
        <v>2726373</v>
      </c>
      <c r="BL168" s="10">
        <f>+Tabla1[[#This Row],[Recaudación Vta. Boletos $]]/Tabla1[[#This Row],[Pasajeros Pagos (PAX)]]</f>
        <v>0.72285604141191639</v>
      </c>
      <c r="BM168" s="15">
        <f>+(Tabla1[[#This Row],[Tarifa Media $]]*44)/CQ168</f>
        <v>3.0365723226713562E-2</v>
      </c>
      <c r="BN168" s="47">
        <f>+Tabla1[[#This Row],[Tarifa Media $]]/CP168</f>
        <v>0.23502163455860989</v>
      </c>
      <c r="BO168" s="80">
        <v>26.51</v>
      </c>
      <c r="BP168" s="74">
        <v>55.44</v>
      </c>
      <c r="BQ168" s="74">
        <f>+Tabla1[[#This Row],[Km. Línea (entre cabeceras) en Servicio]]</f>
        <v>55.44</v>
      </c>
      <c r="BR168" s="35">
        <v>20</v>
      </c>
      <c r="BS168" s="35">
        <v>852</v>
      </c>
      <c r="BT168" s="70">
        <f>+Tabla1[[#This Row],[Recaudación Vta. Boletos $]]/Tabla1[[#This Row],[Km. Línea (entre cabeceras) en Servicio]]</f>
        <v>49177.00216450217</v>
      </c>
      <c r="BU168" s="71">
        <f>+Tabla1[[#This Row],[Recaudación/Km. Línea (PESOS)]]/CP168</f>
        <v>15988.881283773506</v>
      </c>
      <c r="BV168" s="70">
        <f>+Tabla1[[#This Row],[Recaudación Vta. Boletos $]]/Tabla1[[#This Row],[Trenes Corridos (TC)]]</f>
        <v>560.63602714373849</v>
      </c>
      <c r="BW168" s="71">
        <f>+Tabla1[[#This Row],[Recaudación/Trenes Corridos (PESOS)]]/CP168</f>
        <v>182.27916478971892</v>
      </c>
      <c r="BX168" s="70">
        <f>+Tabla1[[#This Row],[Recaudación Vta. Boletos $]]/Tabla1[[#This Row],[Coches Kilómetro (CK) (5+6+7)]]</f>
        <v>1.6854137420146058</v>
      </c>
      <c r="BY168" s="71">
        <f>+Tabla1[[#This Row],[Recaudación/Coche Kilómetro (PESOS)]]/CP168</f>
        <v>0.54797728712637961</v>
      </c>
      <c r="BZ168" s="72">
        <f>+Tabla1[[#This Row],[Recaudación Vta. Boletos $]]/Tabla1[[#This Row],[PAX Kilómetro]]</f>
        <v>3.2169828278233933E-2</v>
      </c>
      <c r="CA168" s="73">
        <f>+Tabla1[[#This Row],[Recaudación/Pasajeros Kilómetro (PESOS)]]/CP168</f>
        <v>1.0459351782759675E-2</v>
      </c>
      <c r="CB168" s="70">
        <f>+Tabla1[[#This Row],[Recaudación Vta. Boletos $]]/Tabla1[[#This Row],[Personal]]</f>
        <v>3199.9683098591549</v>
      </c>
      <c r="CC168" s="71">
        <f>+Tabla1[[#This Row],[Recaudación/Personal (PESOS)]]/CP168</f>
        <v>1040.4032610004731</v>
      </c>
      <c r="CD168" s="35">
        <f>+Tabla1[[#This Row],[Pasajeros Pagos (PAX)]]/Tabla1[[#This Row],[Personal]]</f>
        <v>4426.8403755868549</v>
      </c>
      <c r="CE168" s="74">
        <f>+Tabla1[[#This Row],[Trenes Corridos (TC)]]/Tabla1[[#This Row],[Personal]]</f>
        <v>5.707746478873239</v>
      </c>
      <c r="CF168" s="35">
        <f>+Tabla1[[#This Row],[Pasajeros Pagos (PAX)]]/Tabla1[[#This Row],[Km. Línea (entre cabeceras) en Servicio]]</f>
        <v>68031.529581529583</v>
      </c>
      <c r="CG168" s="35">
        <f>+Tabla1[[#This Row],[Pasajeros Pagos (PAX)]]/Tabla1[[#This Row],[Cantidad de Estaciones en Servicio]]</f>
        <v>188583.4</v>
      </c>
      <c r="CH168" s="35">
        <f>+Tabla1[[#This Row],[PAX Kilómetro]]/Tabla1[[#This Row],[Km. Línea (entre cabeceras) en Servicio]]</f>
        <v>1528668.4696969697</v>
      </c>
      <c r="CI168" s="35">
        <f>+Tabla1[[#This Row],[Coches Kilómetro (CK) (5+6+7)]]/Tabla1[[#This Row],[Km. Línea (entre cabeceras) en Servicio]]</f>
        <v>29177.999999999996</v>
      </c>
      <c r="CJ168" s="35">
        <f>+[1]!SMar_InfraMR[[#This Row],[Total Coches Remolcados]]</f>
        <v>146</v>
      </c>
      <c r="CK168" s="35">
        <f>+Tabla1[[#This Row],[Pasajeros Pagos (PAX)]]/Tabla1[[#This Row],[Coches en Servicio]]</f>
        <v>25833.342465753423</v>
      </c>
      <c r="CM168" s="12">
        <f>+Tabla1[[#This Row],[PAX x Tren]]</f>
        <v>775.58461854822121</v>
      </c>
      <c r="CN168" s="11">
        <v>0.95650655033358634</v>
      </c>
      <c r="CP168" s="10">
        <v>3.0756999999999999</v>
      </c>
      <c r="CQ168" s="68">
        <v>1047.42</v>
      </c>
      <c r="CR168" s="10"/>
      <c r="CX168" s="32"/>
      <c r="DF168" s="46">
        <f>+Tabla1[[#This Row],[Trenes Kilómetro (TK) (1+2+3)]]/Tabla1[[#This Row],[Trenes Corridos (TC)]]</f>
        <v>55.44</v>
      </c>
      <c r="EA168" s="2">
        <v>2006</v>
      </c>
      <c r="EB168" s="2" t="s">
        <v>6</v>
      </c>
    </row>
    <row r="169" spans="1:132" x14ac:dyDescent="0.2">
      <c r="A169" s="91" t="s">
        <v>213</v>
      </c>
      <c r="B169" s="2" t="s">
        <v>7</v>
      </c>
      <c r="C169" s="94">
        <v>39052</v>
      </c>
      <c r="D169" s="4" t="s">
        <v>254</v>
      </c>
      <c r="E169" s="4" t="s">
        <v>251</v>
      </c>
      <c r="F169" s="4" t="s">
        <v>252</v>
      </c>
      <c r="G169" s="4" t="s">
        <v>112</v>
      </c>
      <c r="H169" s="6">
        <f>Tabla1[[#This Row],[Trenes Corridos (TC)]]*Tabla1[[#This Row],[Km. Línea (entre cabeceras) en Servicio]]</f>
        <v>268994.88</v>
      </c>
      <c r="K169" s="89">
        <f>+Tabla1[[#This Row],[TK Remolcados (1)]]+Tabla1[[#This Row],[TK Coche Motor (2)]]+Tabla1[[#This Row],[TK Eléctricos (3)]]</f>
        <v>268994.88</v>
      </c>
      <c r="L169" s="15">
        <f>Tabla1[[#This Row],[Trenes Kilómetro (TK) (1+2+3)]]/K157-1</f>
        <v>8.3519428316212618E-2</v>
      </c>
      <c r="M169" s="6">
        <f>Tabla1[[#This Row],[TK Remolcados (1)]]</f>
        <v>268994.88</v>
      </c>
      <c r="N169" s="35">
        <f>Tabla1[[#This Row],[TK Remolcados (1)]]*Tabla1[[#This Row],[Form. Media Trenes Remolcados]]</f>
        <v>1613969.28</v>
      </c>
      <c r="O169" s="6"/>
      <c r="P169" s="6"/>
      <c r="Q169" s="89">
        <f>Tabla1[[#This Row],[CK Remolcados (5)]]+Tabla1[[#This Row],[CK Coche Motor (6)]]+Tabla1[[#This Row],[CK Eléctricos (7)]]</f>
        <v>1613969.28</v>
      </c>
      <c r="R169" s="34">
        <f>IFERROR(Tabla1[[#This Row],[Coches Kilómetro (CK) (5+6+7)]]/Q157-1,0)</f>
        <v>8.3519428316212618E-2</v>
      </c>
      <c r="S169" s="36">
        <v>35.299999999999997</v>
      </c>
      <c r="T169" s="34">
        <f>Tabla1[[#This Row],[Velocidad Comercial Trenes Diésel]]/S157-1</f>
        <v>0</v>
      </c>
      <c r="U169" s="36"/>
      <c r="V169" s="34"/>
      <c r="W169" s="36">
        <v>6</v>
      </c>
      <c r="X169" s="6"/>
      <c r="Y169" s="6"/>
      <c r="Z169" s="35">
        <f>Tabla1[[#This Row],[Form. Media Trenes Remolcados]]*Tabla1[[#This Row],[Asientos Prom. x C. Remolcados]]*Tabla1[[#This Row],[Trenes Corridos (TC)]]</f>
        <v>2794752</v>
      </c>
      <c r="AC169" s="6">
        <v>96</v>
      </c>
      <c r="AF169" s="6">
        <f>+'[2]SM TAB'!$H173</f>
        <v>5030</v>
      </c>
      <c r="AG169" s="6">
        <f>+Tabla1[[#This Row],[Trenes Programados]]-Tabla1[[#This Row],[Trenes Corridos (TC)]]</f>
        <v>178</v>
      </c>
      <c r="AH169" s="89">
        <f>+'[2]SM TAB'!$J173</f>
        <v>4852</v>
      </c>
      <c r="AI169" s="15">
        <f>IFERROR(+Tabla1[[#This Row],[Trenes Corridos (TC)]]/AH157-1,0)</f>
        <v>8.3519428316212618E-2</v>
      </c>
      <c r="AJ169" s="6">
        <f>+'[2]SM TAB'!$K173</f>
        <v>4193</v>
      </c>
      <c r="AK169" s="6">
        <f>+Tabla1[[#This Row],[Trenes Corridos (TC)]]-Tabla1[[#This Row],[Trenes Puntuales]]</f>
        <v>659</v>
      </c>
      <c r="AL169" s="92">
        <f>Tabla1[[#This Row],[Trenes Puntuales]]/Tabla1[[#This Row],[Trenes Programados]]</f>
        <v>0.83359840954274356</v>
      </c>
      <c r="AM169" s="92">
        <v>0.95</v>
      </c>
      <c r="AN169" s="92" t="str">
        <f>+IF(Tabla1[[#This Row],[Regularidad Absoluta]]&gt;=Tabla1[[#This Row],[RA 95%]],Tabla1[[#This Row],[Regularidad Absoluta]],"")</f>
        <v/>
      </c>
      <c r="AO169" s="92">
        <f>Tabla1[[#This Row],[Trenes Puntuales]]/Tabla1[[#This Row],[Trenes Corridos (TC)]]</f>
        <v>0.86417971970321517</v>
      </c>
      <c r="AP169" s="92">
        <f>Tabla1[[#This Row],[Trenes Corridos (TC)]]/Tabla1[[#This Row],[Trenes Programados]]</f>
        <v>0.96461232604373759</v>
      </c>
      <c r="AQ169" s="92">
        <f>IFERROR(Tabla1[[#This Row],[Regularidad Relativa]]/AO157-1,0)</f>
        <v>-2.5485574205238559E-2</v>
      </c>
      <c r="AR169" s="7">
        <f>+'[3]DATOS SM#Bol por Estación'!$AE153</f>
        <v>3582863</v>
      </c>
      <c r="AS169" s="15">
        <f>+Tabla1[[#This Row],[Pasajeros Pagos (PAX)]]/AR157-1</f>
        <v>6.6382862456054292E-2</v>
      </c>
      <c r="AT169" s="6">
        <f>+Tabla1[[#This Row],[Pasajeros Pagos (PAX)]]/Tabla1[[#This Row],[Indice Dia Habil]]</f>
        <v>136750.49618320612</v>
      </c>
      <c r="AU169" s="15">
        <f>+Tabla1[[#This Row],[PAX Día Habil]]/AT157-1</f>
        <v>6.6382862456054514E-2</v>
      </c>
      <c r="AV169" s="6">
        <f>+Tabla1[[#This Row],[Pasajeros Pagos (PAX)]]/Tabla1[[#This Row],[Trenes Corridos (TC)]]</f>
        <v>738.43013190436932</v>
      </c>
      <c r="AW169" s="6">
        <f>+Tabla1[[#This Row],[PAX x Tren]]/Tabla1[[#This Row],[Form. Media Trenes Remolcados]]</f>
        <v>123.07168865072822</v>
      </c>
      <c r="AX169" s="15">
        <f>+Tabla1[[#This Row],[PAX x Coche]]/AW157-1</f>
        <v>-1.5815651673905418E-2</v>
      </c>
      <c r="AY169" s="6">
        <v>188</v>
      </c>
      <c r="AZ169" s="9">
        <f>+Tabla1[[#This Row],[PAX Kilómetro]]/Tabla1[[#This Row],[Coches Kilómetro (CK) (5+6+7)]]</f>
        <v>50.369708071519177</v>
      </c>
      <c r="BA169" s="15">
        <f>+Tabla1[[#This Row],[Ocupación Media (PaxKm/CocheKm)]]/AZ157-1</f>
        <v>-1.5815651673905529E-2</v>
      </c>
      <c r="BB169" s="15">
        <f>+Tabla1[[#This Row],[Ocupación Media (PaxKm/CocheKm)]]/Tabla1[[#This Row],[Capacidad x Coche (4xm2)]]</f>
        <v>0.26792397910382543</v>
      </c>
      <c r="BC169" s="15">
        <f>+Tabla1[[#This Row],[% de Ocupación Media PAX]]/BB157-1</f>
        <v>-1.5815651673905529E-2</v>
      </c>
      <c r="BD169" s="35">
        <f>+Tabla1[[#This Row],[Pasajeros Pagos (PAX)]]*Tabla1[[#This Row],[PAX Recorrido Medio]]</f>
        <v>81295161.469999999</v>
      </c>
      <c r="BE169" s="36">
        <v>22.69</v>
      </c>
      <c r="BF169" s="34">
        <f>+Tabla1[[#This Row],[PAX Recorrido Medio]]/BE157-1</f>
        <v>0</v>
      </c>
      <c r="BG169" s="35">
        <f>+Tabla1[[#This Row],[Pasajeros Pagos (PAX)]]*CN169</f>
        <v>3504209.3615523647</v>
      </c>
      <c r="BH169" s="123">
        <f t="shared" si="5"/>
        <v>0.19999982137186301</v>
      </c>
      <c r="BI169" s="89">
        <f t="shared" si="8"/>
        <v>4478577.75</v>
      </c>
      <c r="BJ169" s="34">
        <f>+(Tabla1[[#This Row],[Variación % TC]]*0.2)-(Tabla1[[#This Row],[Vaciación % PAX Recorrido Medio]]*0.1)-(Tabla1[[#This Row],[Variación % Ocupación PAX]]*0.5)+(Tabla1[[#This Row],[Variación % RA]]*0.1)+(Tabla1[[#This Row],[Variación % Velocidad Comercial TE]]*0.1)</f>
        <v>2.2063154079671434E-2</v>
      </c>
      <c r="BK169" s="84">
        <v>2516177</v>
      </c>
      <c r="BL169" s="10">
        <f>+Tabla1[[#This Row],[Recaudación Vta. Boletos $]]/Tabla1[[#This Row],[Pasajeros Pagos (PAX)]]</f>
        <v>0.70228110871110616</v>
      </c>
      <c r="BM169" s="15">
        <f>+(Tabla1[[#This Row],[Tarifa Media $]]*44)/CQ169</f>
        <v>2.890261970900242E-2</v>
      </c>
      <c r="BN169" s="47">
        <f>+Tabla1[[#This Row],[Tarifa Media $]]/CP169</f>
        <v>0.22948113214753657</v>
      </c>
      <c r="BO169" s="80">
        <v>26.2</v>
      </c>
      <c r="BP169" s="74">
        <v>55.44</v>
      </c>
      <c r="BQ169" s="74">
        <f>+Tabla1[[#This Row],[Km. Línea (entre cabeceras) en Servicio]]</f>
        <v>55.44</v>
      </c>
      <c r="BR169" s="35">
        <v>20</v>
      </c>
      <c r="BS169" s="35">
        <v>852</v>
      </c>
      <c r="BT169" s="70">
        <f>+Tabla1[[#This Row],[Recaudación Vta. Boletos $]]/Tabla1[[#This Row],[Km. Línea (entre cabeceras) en Servicio]]</f>
        <v>45385.588023088028</v>
      </c>
      <c r="BU169" s="71">
        <f>+Tabla1[[#This Row],[Recaudación/Km. Línea (PESOS)]]/CP169</f>
        <v>14830.437546347754</v>
      </c>
      <c r="BV169" s="70">
        <f>+Tabla1[[#This Row],[Recaudación Vta. Boletos $]]/Tabla1[[#This Row],[Trenes Corridos (TC)]]</f>
        <v>518.58553173948883</v>
      </c>
      <c r="BW169" s="71">
        <f>+Tabla1[[#This Row],[Recaudación/Trenes Corridos (PESOS)]]/CP169</f>
        <v>169.45578268126943</v>
      </c>
      <c r="BX169" s="70">
        <f>+Tabla1[[#This Row],[Recaudación Vta. Boletos $]]/Tabla1[[#This Row],[Coches Kilómetro (CK) (5+6+7)]]</f>
        <v>1.5589993137911522</v>
      </c>
      <c r="BY169" s="71">
        <f>+Tabla1[[#This Row],[Recaudación/Coche Kilómetro (PESOS)]]/CP169</f>
        <v>0.50942695611252242</v>
      </c>
      <c r="BZ169" s="72">
        <f>+Tabla1[[#This Row],[Recaudación Vta. Boletos $]]/Tabla1[[#This Row],[PAX Kilómetro]]</f>
        <v>3.0951128634248839E-2</v>
      </c>
      <c r="CA169" s="73">
        <f>+Tabla1[[#This Row],[Recaudación/Pasajeros Kilómetro (PESOS)]]/CP169</f>
        <v>1.0113756374946522E-2</v>
      </c>
      <c r="CB169" s="70">
        <f>+Tabla1[[#This Row],[Recaudación Vta. Boletos $]]/Tabla1[[#This Row],[Personal]]</f>
        <v>2953.2593896713615</v>
      </c>
      <c r="CC169" s="71">
        <f>+Tabla1[[#This Row],[Recaudación/Personal (PESOS)]]/CP169</f>
        <v>965.02283752291009</v>
      </c>
      <c r="CD169" s="35">
        <f>+Tabla1[[#This Row],[Pasajeros Pagos (PAX)]]/Tabla1[[#This Row],[Personal]]</f>
        <v>4205.2382629107979</v>
      </c>
      <c r="CE169" s="74">
        <f>+Tabla1[[#This Row],[Trenes Corridos (TC)]]/Tabla1[[#This Row],[Personal]]</f>
        <v>5.694835680751174</v>
      </c>
      <c r="CF169" s="35">
        <f>+Tabla1[[#This Row],[Pasajeros Pagos (PAX)]]/Tabla1[[#This Row],[Km. Línea (entre cabeceras) en Servicio]]</f>
        <v>64625.955988455993</v>
      </c>
      <c r="CG169" s="35">
        <f>+Tabla1[[#This Row],[Pasajeros Pagos (PAX)]]/Tabla1[[#This Row],[Cantidad de Estaciones en Servicio]]</f>
        <v>179143.15</v>
      </c>
      <c r="CH169" s="35">
        <f>+Tabla1[[#This Row],[PAX Kilómetro]]/Tabla1[[#This Row],[Km. Línea (entre cabeceras) en Servicio]]</f>
        <v>1466362.9413780663</v>
      </c>
      <c r="CI169" s="35">
        <f>+Tabla1[[#This Row],[Coches Kilómetro (CK) (5+6+7)]]/Tabla1[[#This Row],[Km. Línea (entre cabeceras) en Servicio]]</f>
        <v>29112</v>
      </c>
      <c r="CJ169" s="35">
        <f>+[1]!SMar_InfraMR[[#This Row],[Total Coches Remolcados]]</f>
        <v>146</v>
      </c>
      <c r="CK169" s="35">
        <f>+Tabla1[[#This Row],[Pasajeros Pagos (PAX)]]/Tabla1[[#This Row],[Coches en Servicio]]</f>
        <v>24540.157534246577</v>
      </c>
      <c r="CM169" s="12">
        <f>+Tabla1[[#This Row],[PAX x Tren]]</f>
        <v>738.43013190436932</v>
      </c>
      <c r="CN169" s="11">
        <v>0.97804726598599068</v>
      </c>
      <c r="CP169" s="10">
        <v>3.0602999999999998</v>
      </c>
      <c r="CQ169" s="33">
        <v>1069.1200000000001</v>
      </c>
      <c r="CR169" s="10"/>
      <c r="CX169" s="28"/>
      <c r="DF169" s="46">
        <f>+Tabla1[[#This Row],[Trenes Kilómetro (TK) (1+2+3)]]/Tabla1[[#This Row],[Trenes Corridos (TC)]]</f>
        <v>55.44</v>
      </c>
      <c r="EA169" s="2">
        <v>2006</v>
      </c>
      <c r="EB169" s="2" t="s">
        <v>7</v>
      </c>
    </row>
    <row r="170" spans="1:132" x14ac:dyDescent="0.2">
      <c r="A170" s="91" t="s">
        <v>214</v>
      </c>
      <c r="B170" s="2" t="s">
        <v>8</v>
      </c>
      <c r="C170" s="94">
        <v>39083</v>
      </c>
      <c r="D170" s="4" t="s">
        <v>254</v>
      </c>
      <c r="E170" s="4" t="s">
        <v>251</v>
      </c>
      <c r="F170" s="4" t="s">
        <v>252</v>
      </c>
      <c r="G170" s="4" t="s">
        <v>112</v>
      </c>
      <c r="H170" s="6">
        <f>Tabla1[[#This Row],[Trenes Corridos (TC)]]*Tabla1[[#This Row],[Km. Línea (entre cabeceras) en Servicio]]</f>
        <v>270824.39999999997</v>
      </c>
      <c r="K170" s="89">
        <f>+Tabla1[[#This Row],[TK Remolcados (1)]]+Tabla1[[#This Row],[TK Coche Motor (2)]]+Tabla1[[#This Row],[TK Eléctricos (3)]]</f>
        <v>270824.39999999997</v>
      </c>
      <c r="L170" s="15">
        <f>Tabla1[[#This Row],[Trenes Kilómetro (TK) (1+2+3)]]/K158-1</f>
        <v>7.8128448466122213E-2</v>
      </c>
      <c r="M170" s="6">
        <f>Tabla1[[#This Row],[TK Remolcados (1)]]</f>
        <v>270824.39999999997</v>
      </c>
      <c r="N170" s="35">
        <f>Tabla1[[#This Row],[TK Remolcados (1)]]*Tabla1[[#This Row],[Form. Media Trenes Remolcados]]</f>
        <v>1624946.4</v>
      </c>
      <c r="O170" s="6"/>
      <c r="P170" s="6"/>
      <c r="Q170" s="89">
        <f>Tabla1[[#This Row],[CK Remolcados (5)]]+Tabla1[[#This Row],[CK Coche Motor (6)]]+Tabla1[[#This Row],[CK Eléctricos (7)]]</f>
        <v>1624946.4</v>
      </c>
      <c r="R170" s="34">
        <f>IFERROR(Tabla1[[#This Row],[Coches Kilómetro (CK) (5+6+7)]]/Q158-1,0)</f>
        <v>7.8128448466122213E-2</v>
      </c>
      <c r="S170" s="36">
        <v>35.299999999999997</v>
      </c>
      <c r="T170" s="34">
        <f>Tabla1[[#This Row],[Velocidad Comercial Trenes Diésel]]/S158-1</f>
        <v>0</v>
      </c>
      <c r="U170" s="36"/>
      <c r="V170" s="34"/>
      <c r="W170" s="36">
        <v>6</v>
      </c>
      <c r="X170" s="6"/>
      <c r="Y170" s="6"/>
      <c r="Z170" s="35">
        <f>Tabla1[[#This Row],[Form. Media Trenes Remolcados]]*Tabla1[[#This Row],[Asientos Prom. x C. Remolcados]]*Tabla1[[#This Row],[Trenes Corridos (TC)]]</f>
        <v>2813760</v>
      </c>
      <c r="AC170" s="6">
        <v>96</v>
      </c>
      <c r="AF170" s="6">
        <f>+'[2]SM TAB'!$H174</f>
        <v>5144</v>
      </c>
      <c r="AG170" s="6">
        <f>+Tabla1[[#This Row],[Trenes Programados]]-Tabla1[[#This Row],[Trenes Corridos (TC)]]</f>
        <v>259</v>
      </c>
      <c r="AH170" s="89">
        <f>+'[2]SM TAB'!$J174</f>
        <v>4885</v>
      </c>
      <c r="AI170" s="15">
        <f>IFERROR(+Tabla1[[#This Row],[Trenes Corridos (TC)]]/AH158-1,0)</f>
        <v>7.8128448466122213E-2</v>
      </c>
      <c r="AJ170" s="6">
        <f>+'[2]SM TAB'!$K174</f>
        <v>4281</v>
      </c>
      <c r="AK170" s="6">
        <f>+Tabla1[[#This Row],[Trenes Corridos (TC)]]-Tabla1[[#This Row],[Trenes Puntuales]]</f>
        <v>604</v>
      </c>
      <c r="AL170" s="92">
        <f>Tabla1[[#This Row],[Trenes Puntuales]]/Tabla1[[#This Row],[Trenes Programados]]</f>
        <v>0.8322317262830482</v>
      </c>
      <c r="AM170" s="92">
        <v>0.95</v>
      </c>
      <c r="AN170" s="92" t="str">
        <f>+IF(Tabla1[[#This Row],[Regularidad Absoluta]]&gt;=Tabla1[[#This Row],[RA 95%]],Tabla1[[#This Row],[Regularidad Absoluta]],"")</f>
        <v/>
      </c>
      <c r="AO170" s="92">
        <f>Tabla1[[#This Row],[Trenes Puntuales]]/Tabla1[[#This Row],[Trenes Corridos (TC)]]</f>
        <v>0.87635619242579321</v>
      </c>
      <c r="AP170" s="92">
        <f>Tabla1[[#This Row],[Trenes Corridos (TC)]]/Tabla1[[#This Row],[Trenes Programados]]</f>
        <v>0.9496500777604977</v>
      </c>
      <c r="AQ170" s="92">
        <f>IFERROR(Tabla1[[#This Row],[Regularidad Relativa]]/AO158-1,0)</f>
        <v>-1.5918238443303867E-2</v>
      </c>
      <c r="AR170" s="7">
        <f>+'[3]DATOS SM#Bol por Estación'!$AE154</f>
        <v>3343019</v>
      </c>
      <c r="AS170" s="15">
        <f>+Tabla1[[#This Row],[Pasajeros Pagos (PAX)]]/AR158-1</f>
        <v>0.13424760250326995</v>
      </c>
      <c r="AT170" s="6">
        <f>+Tabla1[[#This Row],[Pasajeros Pagos (PAX)]]/Tabla1[[#This Row],[Indice Dia Habil]]</f>
        <v>128577.65384615384</v>
      </c>
      <c r="AU170" s="15">
        <f>+Tabla1[[#This Row],[PAX Día Habil]]/AT158-1</f>
        <v>0.13424760250326995</v>
      </c>
      <c r="AV170" s="6">
        <f>+Tabla1[[#This Row],[Pasajeros Pagos (PAX)]]/Tabla1[[#This Row],[Trenes Corridos (TC)]]</f>
        <v>684.34370522006145</v>
      </c>
      <c r="AW170" s="6">
        <f>+Tabla1[[#This Row],[PAX x Tren]]/Tabla1[[#This Row],[Form. Media Trenes Remolcados]]</f>
        <v>114.05728420334357</v>
      </c>
      <c r="AX170" s="15">
        <f>+Tabla1[[#This Row],[PAX x Coche]]/AW158-1</f>
        <v>5.2052382178570333E-2</v>
      </c>
      <c r="AY170" s="6">
        <v>188</v>
      </c>
      <c r="AZ170" s="9">
        <f>+Tabla1[[#This Row],[PAX Kilómetro]]/Tabla1[[#This Row],[Coches Kilómetro (CK) (5+6+7)]]</f>
        <v>47.606160830904948</v>
      </c>
      <c r="BA170" s="15">
        <f>+Tabla1[[#This Row],[Ocupación Media (PaxKm/CocheKm)]]/AZ158-1</f>
        <v>6.4938413106391701E-2</v>
      </c>
      <c r="BB170" s="15">
        <f>+Tabla1[[#This Row],[Ocupación Media (PaxKm/CocheKm)]]/Tabla1[[#This Row],[Capacidad x Coche (4xm2)]]</f>
        <v>0.25322425973885609</v>
      </c>
      <c r="BC170" s="15">
        <f>+Tabla1[[#This Row],[% de Ocupación Media PAX]]/BB158-1</f>
        <v>6.4938413106391701E-2</v>
      </c>
      <c r="BD170" s="35">
        <f>+Tabla1[[#This Row],[Pasajeros Pagos (PAX)]]*Tabla1[[#This Row],[PAX Recorrido Medio]]</f>
        <v>77357459.659999996</v>
      </c>
      <c r="BE170" s="36">
        <v>23.14</v>
      </c>
      <c r="BF170" s="34">
        <f>+Tabla1[[#This Row],[PAX Recorrido Medio]]/BE158-1</f>
        <v>1.2248468941382429E-2</v>
      </c>
      <c r="BG170" s="35">
        <f>+Tabla1[[#This Row],[Pasajeros Pagos (PAX)]]*CN170</f>
        <v>3673259.5397486896</v>
      </c>
      <c r="BH170" s="123">
        <f t="shared" si="5"/>
        <v>0.19999980855623223</v>
      </c>
      <c r="BI170" s="89">
        <f t="shared" si="8"/>
        <v>4178772.75</v>
      </c>
      <c r="BJ170" s="34">
        <f>+(Tabla1[[#This Row],[Variación % TC]]*0.2)-(Tabla1[[#This Row],[Vaciación % PAX Recorrido Medio]]*0.1)-(Tabla1[[#This Row],[Variación % Ocupación PAX]]*0.5)+(Tabla1[[#This Row],[Variación % RA]]*0.1)+(Tabla1[[#This Row],[Variación % Velocidad Comercial TE]]*0.1)</f>
        <v>-1.9660187598440033E-2</v>
      </c>
      <c r="BK170" s="84">
        <v>2574985</v>
      </c>
      <c r="BL170" s="10">
        <f>+Tabla1[[#This Row],[Recaudación Vta. Boletos $]]/Tabla1[[#This Row],[Pasajeros Pagos (PAX)]]</f>
        <v>0.77025736317980842</v>
      </c>
      <c r="BM170" s="15">
        <f>+(Tabla1[[#This Row],[Tarifa Media $]]*44)/CQ170</f>
        <v>3.1069584330972629E-2</v>
      </c>
      <c r="BN170" s="47">
        <f>+Tabla1[[#This Row],[Tarifa Media $]]/CP170</f>
        <v>0.24967823765958133</v>
      </c>
      <c r="BO170" s="80">
        <v>26</v>
      </c>
      <c r="BP170" s="74">
        <v>55.44</v>
      </c>
      <c r="BQ170" s="74">
        <f>+Tabla1[[#This Row],[Km. Línea (entre cabeceras) en Servicio]]</f>
        <v>55.44</v>
      </c>
      <c r="BR170" s="35">
        <v>20</v>
      </c>
      <c r="BS170" s="35">
        <v>1108</v>
      </c>
      <c r="BT170" s="70">
        <f>+Tabla1[[#This Row],[Recaudación Vta. Boletos $]]/Tabla1[[#This Row],[Km. Línea (entre cabeceras) en Servicio]]</f>
        <v>46446.338383838389</v>
      </c>
      <c r="BU170" s="71">
        <f>+Tabla1[[#This Row],[Recaudación/Km. Línea (PESOS)]]/CP170</f>
        <v>15055.539184388457</v>
      </c>
      <c r="BV170" s="70">
        <f>+Tabla1[[#This Row],[Recaudación Vta. Boletos $]]/Tabla1[[#This Row],[Trenes Corridos (TC)]]</f>
        <v>527.12077789150464</v>
      </c>
      <c r="BW170" s="71">
        <f>+Tabla1[[#This Row],[Recaudación/Trenes Corridos (PESOS)]]/CP170</f>
        <v>170.86573027277299</v>
      </c>
      <c r="BX170" s="70">
        <f>+Tabla1[[#This Row],[Recaudación Vta. Boletos $]]/Tabla1[[#This Row],[Coches Kilómetro (CK) (5+6+7)]]</f>
        <v>1.5846584231947589</v>
      </c>
      <c r="BY170" s="71">
        <f>+Tabla1[[#This Row],[Recaudación/Coche Kilómetro (PESOS)]]/CP170</f>
        <v>0.51366561529813903</v>
      </c>
      <c r="BZ170" s="72">
        <f>+Tabla1[[#This Row],[Recaudación Vta. Boletos $]]/Tabla1[[#This Row],[PAX Kilómetro]]</f>
        <v>3.3286835055307197E-2</v>
      </c>
      <c r="CA170" s="73">
        <f>+Tabla1[[#This Row],[Recaudación/Pasajeros Kilómetro (PESOS)]]/CP170</f>
        <v>1.0789897910958572E-2</v>
      </c>
      <c r="CB170" s="70">
        <f>+Tabla1[[#This Row],[Recaudación Vta. Boletos $]]/Tabla1[[#This Row],[Personal]]</f>
        <v>2323.9936823104695</v>
      </c>
      <c r="CC170" s="71">
        <f>+Tabla1[[#This Row],[Recaudación/Personal (PESOS)]]/CP170</f>
        <v>753.32048048961735</v>
      </c>
      <c r="CD170" s="35">
        <f>+Tabla1[[#This Row],[Pasajeros Pagos (PAX)]]/Tabla1[[#This Row],[Personal]]</f>
        <v>3017.1651624548736</v>
      </c>
      <c r="CE170" s="74">
        <f>+Tabla1[[#This Row],[Trenes Corridos (TC)]]/Tabla1[[#This Row],[Personal]]</f>
        <v>4.4088447653429599</v>
      </c>
      <c r="CF170" s="35">
        <f>+Tabla1[[#This Row],[Pasajeros Pagos (PAX)]]/Tabla1[[#This Row],[Km. Línea (entre cabeceras) en Servicio]]</f>
        <v>60299.765512265512</v>
      </c>
      <c r="CG170" s="35">
        <f>+Tabla1[[#This Row],[Pasajeros Pagos (PAX)]]/Tabla1[[#This Row],[Cantidad de Estaciones en Servicio]]</f>
        <v>167150.95000000001</v>
      </c>
      <c r="CH170" s="35">
        <f>+Tabla1[[#This Row],[PAX Kilómetro]]/Tabla1[[#This Row],[Km. Línea (entre cabeceras) en Servicio]]</f>
        <v>1395336.5739538239</v>
      </c>
      <c r="CI170" s="35">
        <f>+Tabla1[[#This Row],[Coches Kilómetro (CK) (5+6+7)]]/Tabla1[[#This Row],[Km. Línea (entre cabeceras) en Servicio]]</f>
        <v>29310</v>
      </c>
      <c r="CJ170" s="35">
        <f>+[1]!SMar_InfraMR[[#This Row],[Total Coches Remolcados]]</f>
        <v>146</v>
      </c>
      <c r="CK170" s="35">
        <f>+Tabla1[[#This Row],[Pasajeros Pagos (PAX)]]/Tabla1[[#This Row],[Coches en Servicio]]</f>
        <v>22897.390410958906</v>
      </c>
      <c r="CM170" s="12">
        <f>+Tabla1[[#This Row],[PAX x Tren]]</f>
        <v>684.34370522006145</v>
      </c>
      <c r="CN170" s="11">
        <v>1.0987851219956242</v>
      </c>
      <c r="CP170" s="10">
        <v>3.085</v>
      </c>
      <c r="CQ170" s="33">
        <v>1090.8200000000002</v>
      </c>
      <c r="CR170" s="10"/>
      <c r="CX170" s="28"/>
      <c r="DF170" s="46">
        <f>+Tabla1[[#This Row],[Trenes Kilómetro (TK) (1+2+3)]]/Tabla1[[#This Row],[Trenes Corridos (TC)]]</f>
        <v>55.439999999999991</v>
      </c>
      <c r="EA170" s="2">
        <v>2007</v>
      </c>
      <c r="EB170" s="2" t="s">
        <v>8</v>
      </c>
    </row>
    <row r="171" spans="1:132" x14ac:dyDescent="0.2">
      <c r="A171" s="91" t="s">
        <v>214</v>
      </c>
      <c r="B171" s="2" t="s">
        <v>9</v>
      </c>
      <c r="C171" s="94">
        <v>39114</v>
      </c>
      <c r="D171" s="4" t="s">
        <v>254</v>
      </c>
      <c r="E171" s="4" t="s">
        <v>251</v>
      </c>
      <c r="F171" s="4" t="s">
        <v>252</v>
      </c>
      <c r="G171" s="4" t="s">
        <v>112</v>
      </c>
      <c r="H171" s="6">
        <f>Tabla1[[#This Row],[Trenes Corridos (TC)]]*Tabla1[[#This Row],[Km. Línea (entre cabeceras) en Servicio]]</f>
        <v>250976.87999999998</v>
      </c>
      <c r="K171" s="89">
        <f>+Tabla1[[#This Row],[TK Remolcados (1)]]+Tabla1[[#This Row],[TK Coche Motor (2)]]+Tabla1[[#This Row],[TK Eléctricos (3)]]</f>
        <v>250976.87999999998</v>
      </c>
      <c r="L171" s="15">
        <f>Tabla1[[#This Row],[Trenes Kilómetro (TK) (1+2+3)]]/K159-1</f>
        <v>0.10684596577017125</v>
      </c>
      <c r="M171" s="6">
        <f>Tabla1[[#This Row],[TK Remolcados (1)]]</f>
        <v>250976.87999999998</v>
      </c>
      <c r="N171" s="35">
        <f>Tabla1[[#This Row],[TK Remolcados (1)]]*Tabla1[[#This Row],[Form. Media Trenes Remolcados]]</f>
        <v>1505861.2799999998</v>
      </c>
      <c r="O171" s="6"/>
      <c r="P171" s="6"/>
      <c r="Q171" s="89">
        <f>Tabla1[[#This Row],[CK Remolcados (5)]]+Tabla1[[#This Row],[CK Coche Motor (6)]]+Tabla1[[#This Row],[CK Eléctricos (7)]]</f>
        <v>1505861.2799999998</v>
      </c>
      <c r="R171" s="34">
        <f>IFERROR(Tabla1[[#This Row],[Coches Kilómetro (CK) (5+6+7)]]/Q159-1,0)</f>
        <v>0.10684596577017103</v>
      </c>
      <c r="S171" s="36">
        <v>35.299999999999997</v>
      </c>
      <c r="T171" s="34">
        <f>Tabla1[[#This Row],[Velocidad Comercial Trenes Diésel]]/S159-1</f>
        <v>0</v>
      </c>
      <c r="U171" s="36"/>
      <c r="V171" s="34"/>
      <c r="W171" s="36">
        <v>6</v>
      </c>
      <c r="X171" s="6"/>
      <c r="Y171" s="6"/>
      <c r="Z171" s="35">
        <f>Tabla1[[#This Row],[Form. Media Trenes Remolcados]]*Tabla1[[#This Row],[Asientos Prom. x C. Remolcados]]*Tabla1[[#This Row],[Trenes Corridos (TC)]]</f>
        <v>2607552</v>
      </c>
      <c r="AC171" s="6">
        <v>96</v>
      </c>
      <c r="AF171" s="6">
        <f>+'[2]SM TAB'!$H175</f>
        <v>4682</v>
      </c>
      <c r="AG171" s="6">
        <f>+Tabla1[[#This Row],[Trenes Programados]]-Tabla1[[#This Row],[Trenes Corridos (TC)]]</f>
        <v>155</v>
      </c>
      <c r="AH171" s="89">
        <f>+'[2]SM TAB'!$J175</f>
        <v>4527</v>
      </c>
      <c r="AI171" s="15">
        <f>IFERROR(+Tabla1[[#This Row],[Trenes Corridos (TC)]]/AH159-1,0)</f>
        <v>0.10684596577017125</v>
      </c>
      <c r="AJ171" s="6">
        <f>+'[2]SM TAB'!$K175</f>
        <v>4050</v>
      </c>
      <c r="AK171" s="6">
        <f>+Tabla1[[#This Row],[Trenes Corridos (TC)]]-Tabla1[[#This Row],[Trenes Puntuales]]</f>
        <v>477</v>
      </c>
      <c r="AL171" s="92">
        <f>Tabla1[[#This Row],[Trenes Puntuales]]/Tabla1[[#This Row],[Trenes Programados]]</f>
        <v>0.86501495087569413</v>
      </c>
      <c r="AM171" s="92">
        <v>0.95</v>
      </c>
      <c r="AN171" s="92" t="str">
        <f>+IF(Tabla1[[#This Row],[Regularidad Absoluta]]&gt;=Tabla1[[#This Row],[RA 95%]],Tabla1[[#This Row],[Regularidad Absoluta]],"")</f>
        <v/>
      </c>
      <c r="AO171" s="92">
        <f>Tabla1[[#This Row],[Trenes Puntuales]]/Tabla1[[#This Row],[Trenes Corridos (TC)]]</f>
        <v>0.89463220675944333</v>
      </c>
      <c r="AP171" s="92">
        <f>Tabla1[[#This Row],[Trenes Corridos (TC)]]/Tabla1[[#This Row],[Trenes Programados]]</f>
        <v>0.96689448953438706</v>
      </c>
      <c r="AQ171" s="92">
        <f>IFERROR(Tabla1[[#This Row],[Regularidad Relativa]]/AO159-1,0)</f>
        <v>5.8445393591589179E-2</v>
      </c>
      <c r="AR171" s="7">
        <f>+'[3]DATOS SM#Bol por Estación'!$AE155</f>
        <v>3208022</v>
      </c>
      <c r="AS171" s="15">
        <f>+Tabla1[[#This Row],[Pasajeros Pagos (PAX)]]/AR159-1</f>
        <v>0.11293160062265462</v>
      </c>
      <c r="AT171" s="6">
        <f>+Tabla1[[#This Row],[Pasajeros Pagos (PAX)]]/Tabla1[[#This Row],[Indice Dia Habil]]</f>
        <v>129355.72580645161</v>
      </c>
      <c r="AU171" s="15">
        <f>+Tabla1[[#This Row],[PAX Día Habil]]/AT159-1</f>
        <v>0.11293160062265462</v>
      </c>
      <c r="AV171" s="6">
        <f>+Tabla1[[#This Row],[Pasajeros Pagos (PAX)]]/Tabla1[[#This Row],[Trenes Corridos (TC)]]</f>
        <v>708.64192622045505</v>
      </c>
      <c r="AW171" s="6">
        <f>+Tabla1[[#This Row],[PAX x Tren]]/Tabla1[[#This Row],[Form. Media Trenes Remolcados]]</f>
        <v>118.10698770340917</v>
      </c>
      <c r="AX171" s="15">
        <f>+Tabla1[[#This Row],[PAX x Coche]]/AW159-1</f>
        <v>5.4981768382278418E-3</v>
      </c>
      <c r="AY171" s="6">
        <v>188</v>
      </c>
      <c r="AZ171" s="9">
        <f>+Tabla1[[#This Row],[PAX Kilómetro]]/Tabla1[[#This Row],[Coches Kilómetro (CK) (5+6+7)]]</f>
        <v>48.998209184314781</v>
      </c>
      <c r="BA171" s="15">
        <f>+Tabla1[[#This Row],[Ocupación Media (PaxKm/CocheKm)]]/AZ159-1</f>
        <v>1.0330190794200167E-2</v>
      </c>
      <c r="BB171" s="15">
        <f>+Tabla1[[#This Row],[Ocupación Media (PaxKm/CocheKm)]]/Tabla1[[#This Row],[Capacidad x Coche (4xm2)]]</f>
        <v>0.26062877225699349</v>
      </c>
      <c r="BC171" s="15">
        <f>+Tabla1[[#This Row],[% de Ocupación Media PAX]]/BB159-1</f>
        <v>1.0330190794199945E-2</v>
      </c>
      <c r="BD171" s="35">
        <f>+Tabla1[[#This Row],[Pasajeros Pagos (PAX)]]*Tabla1[[#This Row],[PAX Recorrido Medio]]</f>
        <v>73784506</v>
      </c>
      <c r="BE171" s="36">
        <v>23</v>
      </c>
      <c r="BF171" s="34">
        <f>+Tabla1[[#This Row],[PAX Recorrido Medio]]/BE159-1</f>
        <v>4.8055919615552778E-3</v>
      </c>
      <c r="BG171" s="35">
        <f>+Tabla1[[#This Row],[Pasajeros Pagos (PAX)]]*CN171</f>
        <v>3578915.4122258616</v>
      </c>
      <c r="BH171" s="123">
        <f t="shared" si="5"/>
        <v>0.19999980050007149</v>
      </c>
      <c r="BI171" s="89">
        <f t="shared" si="8"/>
        <v>4010026.5</v>
      </c>
      <c r="BJ171" s="34">
        <f>+(Tabla1[[#This Row],[Variación % TC]]*0.2)-(Tabla1[[#This Row],[Vaciación % PAX Recorrido Medio]]*0.1)-(Tabla1[[#This Row],[Variación % Ocupación PAX]]*0.5)+(Tabla1[[#This Row],[Variación % RA]]*0.1)+(Tabla1[[#This Row],[Variación % Velocidad Comercial TE]]*0.1)</f>
        <v>2.1568077919937669E-2</v>
      </c>
      <c r="BK171" s="84">
        <v>2352900</v>
      </c>
      <c r="BL171" s="10">
        <f>+Tabla1[[#This Row],[Recaudación Vta. Boletos $]]/Tabla1[[#This Row],[Pasajeros Pagos (PAX)]]</f>
        <v>0.73344260107941905</v>
      </c>
      <c r="BM171" s="15">
        <f>+(Tabla1[[#This Row],[Tarifa Media $]]*44)/CQ171</f>
        <v>2.9007545435133248E-2</v>
      </c>
      <c r="BN171" s="47">
        <f>+Tabla1[[#This Row],[Tarifa Media $]]/CP171</f>
        <v>0.23639611973165059</v>
      </c>
      <c r="BO171" s="80">
        <v>24.8</v>
      </c>
      <c r="BP171" s="74">
        <v>55.44</v>
      </c>
      <c r="BQ171" s="74">
        <f>+Tabla1[[#This Row],[Km. Línea (entre cabeceras) en Servicio]]</f>
        <v>55.44</v>
      </c>
      <c r="BR171" s="35">
        <v>20</v>
      </c>
      <c r="BS171" s="35">
        <v>1108</v>
      </c>
      <c r="BT171" s="70">
        <f>+Tabla1[[#This Row],[Recaudación Vta. Boletos $]]/Tabla1[[#This Row],[Km. Línea (entre cabeceras) en Servicio]]</f>
        <v>42440.476190476191</v>
      </c>
      <c r="BU171" s="71">
        <f>+Tabla1[[#This Row],[Recaudación/Km. Línea (PESOS)]]/CP171</f>
        <v>13679.003477881839</v>
      </c>
      <c r="BV171" s="70">
        <f>+Tabla1[[#This Row],[Recaudación Vta. Boletos $]]/Tabla1[[#This Row],[Trenes Corridos (TC)]]</f>
        <v>519.74817760106032</v>
      </c>
      <c r="BW171" s="71">
        <f>+Tabla1[[#This Row],[Recaudación/Trenes Corridos (PESOS)]]/CP171</f>
        <v>167.52020163767818</v>
      </c>
      <c r="BX171" s="70">
        <f>+Tabla1[[#This Row],[Recaudación Vta. Boletos $]]/Tabla1[[#This Row],[Coches Kilómetro (CK) (5+6+7)]]</f>
        <v>1.5624945214077091</v>
      </c>
      <c r="BY171" s="71">
        <f>+Tabla1[[#This Row],[Recaudación/Coche Kilómetro (PESOS)]]/CP171</f>
        <v>0.50360810978137982</v>
      </c>
      <c r="BZ171" s="72">
        <f>+Tabla1[[#This Row],[Recaudación Vta. Boletos $]]/Tabla1[[#This Row],[PAX Kilómetro]]</f>
        <v>3.1888808742583437E-2</v>
      </c>
      <c r="CA171" s="73">
        <f>+Tabla1[[#This Row],[Recaudación/Pasajeros Kilómetro (PESOS)]]/CP171</f>
        <v>1.0278092162245678E-2</v>
      </c>
      <c r="CB171" s="70">
        <f>+Tabla1[[#This Row],[Recaudación Vta. Boletos $]]/Tabla1[[#This Row],[Personal]]</f>
        <v>2123.5559566787006</v>
      </c>
      <c r="CC171" s="71">
        <f>+Tabla1[[#This Row],[Recaudación/Personal (PESOS)]]/CP171</f>
        <v>684.44400073444876</v>
      </c>
      <c r="CD171" s="35">
        <f>+Tabla1[[#This Row],[Pasajeros Pagos (PAX)]]/Tabla1[[#This Row],[Personal]]</f>
        <v>2895.3267148014443</v>
      </c>
      <c r="CE171" s="74">
        <f>+Tabla1[[#This Row],[Trenes Corridos (TC)]]/Tabla1[[#This Row],[Personal]]</f>
        <v>4.0857400722021664</v>
      </c>
      <c r="CF171" s="35">
        <f>+Tabla1[[#This Row],[Pasajeros Pagos (PAX)]]/Tabla1[[#This Row],[Km. Línea (entre cabeceras) en Servicio]]</f>
        <v>57864.754689754693</v>
      </c>
      <c r="CG171" s="35">
        <f>+Tabla1[[#This Row],[Pasajeros Pagos (PAX)]]/Tabla1[[#This Row],[Cantidad de Estaciones en Servicio]]</f>
        <v>160401.1</v>
      </c>
      <c r="CH171" s="35">
        <f>+Tabla1[[#This Row],[PAX Kilómetro]]/Tabla1[[#This Row],[Km. Línea (entre cabeceras) en Servicio]]</f>
        <v>1330889.357864358</v>
      </c>
      <c r="CI171" s="35">
        <f>+Tabla1[[#This Row],[Coches Kilómetro (CK) (5+6+7)]]/Tabla1[[#This Row],[Km. Línea (entre cabeceras) en Servicio]]</f>
        <v>27161.999999999996</v>
      </c>
      <c r="CJ171" s="35">
        <f>+[1]!SMar_InfraMR[[#This Row],[Total Coches Remolcados]]</f>
        <v>146</v>
      </c>
      <c r="CK171" s="35">
        <f>+Tabla1[[#This Row],[Pasajeros Pagos (PAX)]]/Tabla1[[#This Row],[Coches en Servicio]]</f>
        <v>21972.753424657534</v>
      </c>
      <c r="CM171" s="12">
        <f>+Tabla1[[#This Row],[PAX x Tren]]</f>
        <v>708.64192622045505</v>
      </c>
      <c r="CN171" s="11">
        <v>1.1156143605704267</v>
      </c>
      <c r="CP171" s="10">
        <v>3.1025999999999998</v>
      </c>
      <c r="CQ171" s="68">
        <v>1112.52</v>
      </c>
      <c r="CR171" s="10"/>
      <c r="CX171" s="32"/>
      <c r="DF171" s="46">
        <f>+Tabla1[[#This Row],[Trenes Kilómetro (TK) (1+2+3)]]/Tabla1[[#This Row],[Trenes Corridos (TC)]]</f>
        <v>55.44</v>
      </c>
      <c r="EA171" s="2">
        <v>2007</v>
      </c>
      <c r="EB171" s="2" t="s">
        <v>9</v>
      </c>
    </row>
    <row r="172" spans="1:132" x14ac:dyDescent="0.2">
      <c r="A172" s="91" t="s">
        <v>214</v>
      </c>
      <c r="B172" s="2" t="s">
        <v>10</v>
      </c>
      <c r="C172" s="94">
        <v>39142</v>
      </c>
      <c r="D172" s="4" t="s">
        <v>254</v>
      </c>
      <c r="E172" s="4" t="s">
        <v>251</v>
      </c>
      <c r="F172" s="4" t="s">
        <v>252</v>
      </c>
      <c r="G172" s="4" t="s">
        <v>112</v>
      </c>
      <c r="H172" s="6">
        <f>Tabla1[[#This Row],[Trenes Corridos (TC)]]*Tabla1[[#This Row],[Km. Línea (entre cabeceras) en Servicio]]</f>
        <v>282466.8</v>
      </c>
      <c r="K172" s="89">
        <f>+Tabla1[[#This Row],[TK Remolcados (1)]]+Tabla1[[#This Row],[TK Coche Motor (2)]]+Tabla1[[#This Row],[TK Eléctricos (3)]]</f>
        <v>282466.8</v>
      </c>
      <c r="L172" s="15">
        <f>Tabla1[[#This Row],[Trenes Kilómetro (TK) (1+2+3)]]/K160-1</f>
        <v>6.5008361204013543E-2</v>
      </c>
      <c r="M172" s="6">
        <f>Tabla1[[#This Row],[TK Remolcados (1)]]</f>
        <v>282466.8</v>
      </c>
      <c r="N172" s="35">
        <f>Tabla1[[#This Row],[TK Remolcados (1)]]*Tabla1[[#This Row],[Form. Media Trenes Remolcados]]</f>
        <v>1694800.7999999998</v>
      </c>
      <c r="O172" s="6"/>
      <c r="P172" s="6"/>
      <c r="Q172" s="89">
        <f>Tabla1[[#This Row],[CK Remolcados (5)]]+Tabla1[[#This Row],[CK Coche Motor (6)]]+Tabla1[[#This Row],[CK Eléctricos (7)]]</f>
        <v>1694800.7999999998</v>
      </c>
      <c r="R172" s="34">
        <f>IFERROR(Tabla1[[#This Row],[Coches Kilómetro (CK) (5+6+7)]]/Q160-1,0)</f>
        <v>6.5008361204013321E-2</v>
      </c>
      <c r="S172" s="36">
        <v>35.299999999999997</v>
      </c>
      <c r="T172" s="34">
        <f>Tabla1[[#This Row],[Velocidad Comercial Trenes Diésel]]/S160-1</f>
        <v>0</v>
      </c>
      <c r="U172" s="36"/>
      <c r="V172" s="34"/>
      <c r="W172" s="36">
        <v>6</v>
      </c>
      <c r="X172" s="6"/>
      <c r="Y172" s="6"/>
      <c r="Z172" s="35">
        <f>Tabla1[[#This Row],[Form. Media Trenes Remolcados]]*Tabla1[[#This Row],[Asientos Prom. x C. Remolcados]]*Tabla1[[#This Row],[Trenes Corridos (TC)]]</f>
        <v>2934720</v>
      </c>
      <c r="AC172" s="6">
        <v>96</v>
      </c>
      <c r="AF172" s="6">
        <f>+'[2]SM TAB'!$H176</f>
        <v>5271</v>
      </c>
      <c r="AG172" s="6">
        <f>+Tabla1[[#This Row],[Trenes Programados]]-Tabla1[[#This Row],[Trenes Corridos (TC)]]</f>
        <v>176</v>
      </c>
      <c r="AH172" s="89">
        <f>+'[2]SM TAB'!$J176</f>
        <v>5095</v>
      </c>
      <c r="AI172" s="15">
        <f>IFERROR(+Tabla1[[#This Row],[Trenes Corridos (TC)]]/AH160-1,0)</f>
        <v>6.5008361204013321E-2</v>
      </c>
      <c r="AJ172" s="6">
        <f>+'[2]SM TAB'!$K176</f>
        <v>4270</v>
      </c>
      <c r="AK172" s="6">
        <f>+Tabla1[[#This Row],[Trenes Corridos (TC)]]-Tabla1[[#This Row],[Trenes Puntuales]]</f>
        <v>825</v>
      </c>
      <c r="AL172" s="92">
        <f>Tabla1[[#This Row],[Trenes Puntuales]]/Tabla1[[#This Row],[Trenes Programados]]</f>
        <v>0.81009296148738374</v>
      </c>
      <c r="AM172" s="92">
        <v>0.95</v>
      </c>
      <c r="AN172" s="92" t="str">
        <f>+IF(Tabla1[[#This Row],[Regularidad Absoluta]]&gt;=Tabla1[[#This Row],[RA 95%]],Tabla1[[#This Row],[Regularidad Absoluta]],"")</f>
        <v/>
      </c>
      <c r="AO172" s="92">
        <f>Tabla1[[#This Row],[Trenes Puntuales]]/Tabla1[[#This Row],[Trenes Corridos (TC)]]</f>
        <v>0.83807654563297351</v>
      </c>
      <c r="AP172" s="92">
        <f>Tabla1[[#This Row],[Trenes Corridos (TC)]]/Tabla1[[#This Row],[Trenes Programados]]</f>
        <v>0.96660975147030925</v>
      </c>
      <c r="AQ172" s="92">
        <f>IFERROR(Tabla1[[#This Row],[Regularidad Relativa]]/AO160-1,0)</f>
        <v>2.4625145491475875E-2</v>
      </c>
      <c r="AR172" s="7">
        <f>+'[3]DATOS SM#Bol por Estación'!$AE156</f>
        <v>3779196</v>
      </c>
      <c r="AS172" s="15">
        <f>+Tabla1[[#This Row],[Pasajeros Pagos (PAX)]]/AR160-1</f>
        <v>0.1168935950257517</v>
      </c>
      <c r="AT172" s="6">
        <f>+Tabla1[[#This Row],[Pasajeros Pagos (PAX)]]/Tabla1[[#This Row],[Indice Dia Habil]]</f>
        <v>142665.00566251416</v>
      </c>
      <c r="AU172" s="15">
        <f>+Tabla1[[#This Row],[PAX Día Habil]]/AT160-1</f>
        <v>0.1168935950257517</v>
      </c>
      <c r="AV172" s="6">
        <f>+Tabla1[[#This Row],[Pasajeros Pagos (PAX)]]/Tabla1[[#This Row],[Trenes Corridos (TC)]]</f>
        <v>741.74602551521104</v>
      </c>
      <c r="AW172" s="6">
        <f>+Tabla1[[#This Row],[PAX x Tren]]/Tabla1[[#This Row],[Form. Media Trenes Remolcados]]</f>
        <v>123.6243375858685</v>
      </c>
      <c r="AX172" s="15">
        <f>+Tabla1[[#This Row],[PAX x Coche]]/AW160-1</f>
        <v>4.8718146928988348E-2</v>
      </c>
      <c r="AY172" s="6">
        <v>188</v>
      </c>
      <c r="AZ172" s="9">
        <f>+Tabla1[[#This Row],[PAX Kilómetro]]/Tabla1[[#This Row],[Coches Kilómetro (CK) (5+6+7)]]</f>
        <v>51.242555514488785</v>
      </c>
      <c r="BA172" s="15">
        <f>+Tabla1[[#This Row],[Ocupación Media (PaxKm/CocheKm)]]/AZ160-1</f>
        <v>6.7768853186892075E-2</v>
      </c>
      <c r="BB172" s="15">
        <f>+Tabla1[[#This Row],[Ocupación Media (PaxKm/CocheKm)]]/Tabla1[[#This Row],[Capacidad x Coche (4xm2)]]</f>
        <v>0.27256678465153611</v>
      </c>
      <c r="BC172" s="15">
        <f>+Tabla1[[#This Row],[% de Ocupación Media PAX]]/BB160-1</f>
        <v>6.7768853186892075E-2</v>
      </c>
      <c r="BD172" s="35">
        <f>+Tabla1[[#This Row],[Pasajeros Pagos (PAX)]]*Tabla1[[#This Row],[PAX Recorrido Medio]]</f>
        <v>86845924.079999998</v>
      </c>
      <c r="BE172" s="36">
        <v>22.98</v>
      </c>
      <c r="BF172" s="34">
        <f>+Tabla1[[#This Row],[PAX Recorrido Medio]]/BE160-1</f>
        <v>1.8165706690296934E-2</v>
      </c>
      <c r="BG172" s="35">
        <f>+Tabla1[[#This Row],[Pasajeros Pagos (PAX)]]*CN172</f>
        <v>3711833.5261115334</v>
      </c>
      <c r="BH172" s="123">
        <f t="shared" si="5"/>
        <v>0.19999983065177496</v>
      </c>
      <c r="BI172" s="89">
        <f t="shared" si="8"/>
        <v>4723994.0000000009</v>
      </c>
      <c r="BJ172" s="34">
        <f>+(Tabla1[[#This Row],[Variación % TC]]*0.2)-(Tabla1[[#This Row],[Vaciación % PAX Recorrido Medio]]*0.1)-(Tabla1[[#This Row],[Variación % Ocupación PAX]]*0.5)+(Tabla1[[#This Row],[Variación % RA]]*0.1)+(Tabla1[[#This Row],[Variación % Velocidad Comercial TE]]*0.1)</f>
        <v>-2.0236810472525478E-2</v>
      </c>
      <c r="BK172" s="84">
        <v>2661041</v>
      </c>
      <c r="BL172" s="10">
        <f>+Tabla1[[#This Row],[Recaudación Vta. Boletos $]]/Tabla1[[#This Row],[Pasajeros Pagos (PAX)]]</f>
        <v>0.70412886762157878</v>
      </c>
      <c r="BM172" s="15">
        <f>+(Tabla1[[#This Row],[Tarifa Media $]]*44)/CQ172</f>
        <v>2.7421370795793022E-2</v>
      </c>
      <c r="BN172" s="47">
        <f>+Tabla1[[#This Row],[Tarifa Media $]]/CP172</f>
        <v>0.227065097588384</v>
      </c>
      <c r="BO172" s="80">
        <v>26.49</v>
      </c>
      <c r="BP172" s="74">
        <v>55.44</v>
      </c>
      <c r="BQ172" s="74">
        <f>+Tabla1[[#This Row],[Km. Línea (entre cabeceras) en Servicio]]</f>
        <v>55.44</v>
      </c>
      <c r="BR172" s="35">
        <v>20</v>
      </c>
      <c r="BS172" s="35">
        <v>1108</v>
      </c>
      <c r="BT172" s="70">
        <f>+Tabla1[[#This Row],[Recaudación Vta. Boletos $]]/Tabla1[[#This Row],[Km. Línea (entre cabeceras) en Servicio]]</f>
        <v>47998.575036075039</v>
      </c>
      <c r="BU172" s="71">
        <f>+Tabla1[[#This Row],[Recaudación/Km. Línea (PESOS)]]/CP172</f>
        <v>15478.418263810074</v>
      </c>
      <c r="BV172" s="70">
        <f>+Tabla1[[#This Row],[Recaudación Vta. Boletos $]]/Tabla1[[#This Row],[Trenes Corridos (TC)]]</f>
        <v>522.28478900883215</v>
      </c>
      <c r="BW172" s="71">
        <f>+Tabla1[[#This Row],[Recaudación/Trenes Corridos (PESOS)]]/CP172</f>
        <v>168.42463366940734</v>
      </c>
      <c r="BX172" s="70">
        <f>+Tabla1[[#This Row],[Recaudación Vta. Boletos $]]/Tabla1[[#This Row],[Coches Kilómetro (CK) (5+6+7)]]</f>
        <v>1.5701202170780191</v>
      </c>
      <c r="BY172" s="71">
        <f>+Tabla1[[#This Row],[Recaudación/Coche Kilómetro (PESOS)]]/CP172</f>
        <v>0.50632706129571725</v>
      </c>
      <c r="BZ172" s="72">
        <f>+Tabla1[[#This Row],[Recaudación Vta. Boletos $]]/Tabla1[[#This Row],[PAX Kilómetro]]</f>
        <v>3.0640942890408127E-2</v>
      </c>
      <c r="CA172" s="73">
        <f>+Tabla1[[#This Row],[Recaudación/Pasajeros Kilómetro (PESOS)]]/CP172</f>
        <v>9.8809877105476059E-3</v>
      </c>
      <c r="CB172" s="70">
        <f>+Tabla1[[#This Row],[Recaudación Vta. Boletos $]]/Tabla1[[#This Row],[Personal]]</f>
        <v>2401.6615523465703</v>
      </c>
      <c r="CC172" s="71">
        <f>+Tabla1[[#This Row],[Recaudación/Personal (PESOS)]]/CP172</f>
        <v>774.47970085345708</v>
      </c>
      <c r="CD172" s="35">
        <f>+Tabla1[[#This Row],[Pasajeros Pagos (PAX)]]/Tabla1[[#This Row],[Personal]]</f>
        <v>3410.8267148014443</v>
      </c>
      <c r="CE172" s="74">
        <f>+Tabla1[[#This Row],[Trenes Corridos (TC)]]/Tabla1[[#This Row],[Personal]]</f>
        <v>4.5983754512635375</v>
      </c>
      <c r="CF172" s="35">
        <f>+Tabla1[[#This Row],[Pasajeros Pagos (PAX)]]/Tabla1[[#This Row],[Km. Línea (entre cabeceras) en Servicio]]</f>
        <v>68167.316017316014</v>
      </c>
      <c r="CG172" s="35">
        <f>+Tabla1[[#This Row],[Pasajeros Pagos (PAX)]]/Tabla1[[#This Row],[Cantidad de Estaciones en Servicio]]</f>
        <v>188959.8</v>
      </c>
      <c r="CH172" s="35">
        <f>+Tabla1[[#This Row],[PAX Kilómetro]]/Tabla1[[#This Row],[Km. Línea (entre cabeceras) en Servicio]]</f>
        <v>1566484.9220779222</v>
      </c>
      <c r="CI172" s="35">
        <f>+Tabla1[[#This Row],[Coches Kilómetro (CK) (5+6+7)]]/Tabla1[[#This Row],[Km. Línea (entre cabeceras) en Servicio]]</f>
        <v>30569.999999999996</v>
      </c>
      <c r="CJ172" s="35">
        <f>+[1]!SMar_InfraMR[[#This Row],[Total Coches Remolcados]]</f>
        <v>146</v>
      </c>
      <c r="CK172" s="35">
        <f>+Tabla1[[#This Row],[Pasajeros Pagos (PAX)]]/Tabla1[[#This Row],[Coches en Servicio]]</f>
        <v>25884.904109589042</v>
      </c>
      <c r="CM172" s="12">
        <f>+Tabla1[[#This Row],[PAX x Tren]]</f>
        <v>741.74602551521104</v>
      </c>
      <c r="CN172" s="11">
        <v>0.98217544845822591</v>
      </c>
      <c r="CP172" s="10">
        <v>3.101</v>
      </c>
      <c r="CQ172" s="33">
        <v>1129.8366666666666</v>
      </c>
      <c r="CR172" s="10"/>
      <c r="CX172" s="28"/>
      <c r="DF172" s="46">
        <f>+Tabla1[[#This Row],[Trenes Kilómetro (TK) (1+2+3)]]/Tabla1[[#This Row],[Trenes Corridos (TC)]]</f>
        <v>55.44</v>
      </c>
      <c r="EA172" s="2">
        <v>2007</v>
      </c>
      <c r="EB172" s="2" t="s">
        <v>10</v>
      </c>
    </row>
    <row r="173" spans="1:132" x14ac:dyDescent="0.2">
      <c r="A173" s="91" t="s">
        <v>214</v>
      </c>
      <c r="B173" s="2" t="s">
        <v>0</v>
      </c>
      <c r="C173" s="94">
        <v>39173</v>
      </c>
      <c r="D173" s="4" t="s">
        <v>254</v>
      </c>
      <c r="E173" s="4" t="s">
        <v>251</v>
      </c>
      <c r="F173" s="4" t="s">
        <v>252</v>
      </c>
      <c r="G173" s="4" t="s">
        <v>112</v>
      </c>
      <c r="H173" s="6">
        <f>Tabla1[[#This Row],[Trenes Corridos (TC)]]*Tabla1[[#This Row],[Km. Línea (entre cabeceras) en Servicio]]</f>
        <v>265280.39999999997</v>
      </c>
      <c r="K173" s="89">
        <f>+Tabla1[[#This Row],[TK Remolcados (1)]]+Tabla1[[#This Row],[TK Coche Motor (2)]]+Tabla1[[#This Row],[TK Eléctricos (3)]]</f>
        <v>265280.39999999997</v>
      </c>
      <c r="L173" s="15">
        <f>Tabla1[[#This Row],[Trenes Kilómetro (TK) (1+2+3)]]/K161-1</f>
        <v>3.7759597230961894E-3</v>
      </c>
      <c r="M173" s="6">
        <f>Tabla1[[#This Row],[TK Remolcados (1)]]</f>
        <v>265280.39999999997</v>
      </c>
      <c r="N173" s="35">
        <f>Tabla1[[#This Row],[TK Remolcados (1)]]*Tabla1[[#This Row],[Form. Media Trenes Remolcados]]</f>
        <v>1591682.4</v>
      </c>
      <c r="O173" s="6"/>
      <c r="P173" s="6"/>
      <c r="Q173" s="89">
        <f>Tabla1[[#This Row],[CK Remolcados (5)]]+Tabla1[[#This Row],[CK Coche Motor (6)]]+Tabla1[[#This Row],[CK Eléctricos (7)]]</f>
        <v>1591682.4</v>
      </c>
      <c r="R173" s="34">
        <f>IFERROR(Tabla1[[#This Row],[Coches Kilómetro (CK) (5+6+7)]]/Q161-1,0)</f>
        <v>3.7759597230961894E-3</v>
      </c>
      <c r="S173" s="36">
        <v>35.299999999999997</v>
      </c>
      <c r="T173" s="34">
        <f>Tabla1[[#This Row],[Velocidad Comercial Trenes Diésel]]/S161-1</f>
        <v>0</v>
      </c>
      <c r="U173" s="36"/>
      <c r="V173" s="34"/>
      <c r="W173" s="36">
        <v>6</v>
      </c>
      <c r="X173" s="6"/>
      <c r="Y173" s="6"/>
      <c r="Z173" s="35">
        <f>Tabla1[[#This Row],[Form. Media Trenes Remolcados]]*Tabla1[[#This Row],[Asientos Prom. x C. Remolcados]]*Tabla1[[#This Row],[Trenes Corridos (TC)]]</f>
        <v>2756160</v>
      </c>
      <c r="AC173" s="6">
        <v>96</v>
      </c>
      <c r="AF173" s="6">
        <f>+'[2]SM TAB'!$H177</f>
        <v>4979</v>
      </c>
      <c r="AG173" s="6">
        <f>+Tabla1[[#This Row],[Trenes Programados]]-Tabla1[[#This Row],[Trenes Corridos (TC)]]</f>
        <v>194</v>
      </c>
      <c r="AH173" s="89">
        <f>+'[2]SM TAB'!$J177</f>
        <v>4785</v>
      </c>
      <c r="AI173" s="15">
        <f>IFERROR(+Tabla1[[#This Row],[Trenes Corridos (TC)]]/AH161-1,0)</f>
        <v>3.7759597230961894E-3</v>
      </c>
      <c r="AJ173" s="6">
        <f>+'[2]SM TAB'!$K177</f>
        <v>4070</v>
      </c>
      <c r="AK173" s="6">
        <f>+Tabla1[[#This Row],[Trenes Corridos (TC)]]-Tabla1[[#This Row],[Trenes Puntuales]]</f>
        <v>715</v>
      </c>
      <c r="AL173" s="92">
        <f>Tabla1[[#This Row],[Trenes Puntuales]]/Tabla1[[#This Row],[Trenes Programados]]</f>
        <v>0.81743321952199233</v>
      </c>
      <c r="AM173" s="92">
        <v>0.95</v>
      </c>
      <c r="AN173" s="92" t="str">
        <f>+IF(Tabla1[[#This Row],[Regularidad Absoluta]]&gt;=Tabla1[[#This Row],[RA 95%]],Tabla1[[#This Row],[Regularidad Absoluta]],"")</f>
        <v/>
      </c>
      <c r="AO173" s="92">
        <f>Tabla1[[#This Row],[Trenes Puntuales]]/Tabla1[[#This Row],[Trenes Corridos (TC)]]</f>
        <v>0.85057471264367812</v>
      </c>
      <c r="AP173" s="92">
        <f>Tabla1[[#This Row],[Trenes Corridos (TC)]]/Tabla1[[#This Row],[Trenes Programados]]</f>
        <v>0.96103635268126131</v>
      </c>
      <c r="AQ173" s="92">
        <f>IFERROR(Tabla1[[#This Row],[Regularidad Relativa]]/AO161-1,0)</f>
        <v>-2.155172413793105E-2</v>
      </c>
      <c r="AR173" s="7">
        <f>+'[3]DATOS SM#Bol por Estación'!$AE157</f>
        <v>3663724</v>
      </c>
      <c r="AS173" s="15">
        <f>+Tabla1[[#This Row],[Pasajeros Pagos (PAX)]]/AR161-1</f>
        <v>8.410238200917286E-2</v>
      </c>
      <c r="AT173" s="6">
        <f>+Tabla1[[#This Row],[Pasajeros Pagos (PAX)]]/Tabla1[[#This Row],[Indice Dia Habil]]</f>
        <v>138201.58430780837</v>
      </c>
      <c r="AU173" s="15">
        <f>+Tabla1[[#This Row],[PAX Día Habil]]/AT161-1</f>
        <v>8.410238200917286E-2</v>
      </c>
      <c r="AV173" s="6">
        <f>+Tabla1[[#This Row],[Pasajeros Pagos (PAX)]]/Tabla1[[#This Row],[Trenes Corridos (TC)]]</f>
        <v>765.66854754440965</v>
      </c>
      <c r="AW173" s="6">
        <f>+Tabla1[[#This Row],[PAX x Tren]]/Tabla1[[#This Row],[Form. Media Trenes Remolcados]]</f>
        <v>127.61142459073494</v>
      </c>
      <c r="AX173" s="15">
        <f>+Tabla1[[#This Row],[PAX x Coche]]/AW161-1</f>
        <v>8.0024253926380018E-2</v>
      </c>
      <c r="AY173" s="6">
        <v>188</v>
      </c>
      <c r="AZ173" s="9">
        <f>+Tabla1[[#This Row],[PAX Kilómetro]]/Tabla1[[#This Row],[Coches Kilómetro (CK) (5+6+7)]]</f>
        <v>52.895211708064373</v>
      </c>
      <c r="BA173" s="15">
        <f>+Tabla1[[#This Row],[Ocupación Media (PaxKm/CocheKm)]]/AZ161-1</f>
        <v>9.9643657741612879E-2</v>
      </c>
      <c r="BB173" s="15">
        <f>+Tabla1[[#This Row],[Ocupación Media (PaxKm/CocheKm)]]/Tabla1[[#This Row],[Capacidad x Coche (4xm2)]]</f>
        <v>0.28135750908544882</v>
      </c>
      <c r="BC173" s="15">
        <f>+Tabla1[[#This Row],[% de Ocupación Media PAX]]/BB161-1</f>
        <v>9.9643657741613101E-2</v>
      </c>
      <c r="BD173" s="35">
        <f>+Tabla1[[#This Row],[Pasajeros Pagos (PAX)]]*Tabla1[[#This Row],[PAX Recorrido Medio]]</f>
        <v>84192377.519999996</v>
      </c>
      <c r="BE173" s="36">
        <v>22.98</v>
      </c>
      <c r="BF173" s="34">
        <f>+Tabla1[[#This Row],[PAX Recorrido Medio]]/BE161-1</f>
        <v>1.8165706690296934E-2</v>
      </c>
      <c r="BG173" s="35">
        <f>+Tabla1[[#This Row],[Pasajeros Pagos (PAX)]]*CN173</f>
        <v>3640869.4928030968</v>
      </c>
      <c r="BH173" s="123">
        <f t="shared" si="5"/>
        <v>0.19999982531431415</v>
      </c>
      <c r="BI173" s="89">
        <f t="shared" si="8"/>
        <v>4579654</v>
      </c>
      <c r="BJ173" s="34">
        <f>+(Tabla1[[#This Row],[Variación % TC]]*0.2)-(Tabla1[[#This Row],[Vaciación % PAX Recorrido Medio]]*0.1)-(Tabla1[[#This Row],[Variación % Ocupación PAX]]*0.5)+(Tabla1[[#This Row],[Variación % RA]]*0.1)+(Tabla1[[#This Row],[Variación % Velocidad Comercial TE]]*0.1)</f>
        <v>-5.3038380009010115E-2</v>
      </c>
      <c r="BK173" s="84">
        <v>2669957</v>
      </c>
      <c r="BL173" s="10">
        <f>+Tabla1[[#This Row],[Recaudación Vta. Boletos $]]/Tabla1[[#This Row],[Pasajeros Pagos (PAX)]]</f>
        <v>0.72875494988159584</v>
      </c>
      <c r="BM173" s="15">
        <f>+(Tabla1[[#This Row],[Tarifa Media $]]*44)/CQ173</f>
        <v>2.795198938368328E-2</v>
      </c>
      <c r="BN173" s="47">
        <f>+Tabla1[[#This Row],[Tarifa Media $]]/CP173</f>
        <v>0.23591173800835058</v>
      </c>
      <c r="BO173" s="80">
        <v>26.51</v>
      </c>
      <c r="BP173" s="74">
        <v>55.44</v>
      </c>
      <c r="BQ173" s="74">
        <f>+Tabla1[[#This Row],[Km. Línea (entre cabeceras) en Servicio]]</f>
        <v>55.44</v>
      </c>
      <c r="BR173" s="35">
        <v>20</v>
      </c>
      <c r="BS173" s="35">
        <v>1108</v>
      </c>
      <c r="BT173" s="70">
        <f>+Tabla1[[#This Row],[Recaudación Vta. Boletos $]]/Tabla1[[#This Row],[Km. Línea (entre cabeceras) en Servicio]]</f>
        <v>48159.397546897548</v>
      </c>
      <c r="BU173" s="71">
        <f>+Tabla1[[#This Row],[Recaudación/Km. Línea (PESOS)]]/CP173</f>
        <v>15590.106356834529</v>
      </c>
      <c r="BV173" s="70">
        <f>+Tabla1[[#This Row],[Recaudación Vta. Boletos $]]/Tabla1[[#This Row],[Trenes Corridos (TC)]]</f>
        <v>557.98474399164058</v>
      </c>
      <c r="BW173" s="71">
        <f>+Tabla1[[#This Row],[Recaudación/Trenes Corridos (PESOS)]]/CP173</f>
        <v>180.63019778953111</v>
      </c>
      <c r="BX173" s="70">
        <f>+Tabla1[[#This Row],[Recaudación Vta. Boletos $]]/Tabla1[[#This Row],[Coches Kilómetro (CK) (5+6+7)]]</f>
        <v>1.6774433140681835</v>
      </c>
      <c r="BY173" s="71">
        <f>+Tabla1[[#This Row],[Recaudación/Coche Kilómetro (PESOS)]]/CP173</f>
        <v>0.54302007512485295</v>
      </c>
      <c r="BZ173" s="72">
        <f>+Tabla1[[#This Row],[Recaudación Vta. Boletos $]]/Tabla1[[#This Row],[PAX Kilómetro]]</f>
        <v>3.1712573972219146E-2</v>
      </c>
      <c r="CA173" s="73">
        <f>+Tabla1[[#This Row],[Recaudación/Pasajeros Kilómetro (PESOS)]]/CP173</f>
        <v>1.0265959008196286E-2</v>
      </c>
      <c r="CB173" s="70">
        <f>+Tabla1[[#This Row],[Recaudación Vta. Boletos $]]/Tabla1[[#This Row],[Personal]]</f>
        <v>2409.7084837545126</v>
      </c>
      <c r="CC173" s="71">
        <f>+Tabla1[[#This Row],[Recaudación/Personal (PESOS)]]/CP173</f>
        <v>780.06813756579993</v>
      </c>
      <c r="CD173" s="35">
        <f>+Tabla1[[#This Row],[Pasajeros Pagos (PAX)]]/Tabla1[[#This Row],[Personal]]</f>
        <v>3306.610108303249</v>
      </c>
      <c r="CE173" s="74">
        <f>+Tabla1[[#This Row],[Trenes Corridos (TC)]]/Tabla1[[#This Row],[Personal]]</f>
        <v>4.3185920577617329</v>
      </c>
      <c r="CF173" s="35">
        <f>+Tabla1[[#This Row],[Pasajeros Pagos (PAX)]]/Tabla1[[#This Row],[Km. Línea (entre cabeceras) en Servicio]]</f>
        <v>66084.487734487731</v>
      </c>
      <c r="CG173" s="35">
        <f>+Tabla1[[#This Row],[Pasajeros Pagos (PAX)]]/Tabla1[[#This Row],[Cantidad de Estaciones en Servicio]]</f>
        <v>183186.2</v>
      </c>
      <c r="CH173" s="35">
        <f>+Tabla1[[#This Row],[PAX Kilómetro]]/Tabla1[[#This Row],[Km. Línea (entre cabeceras) en Servicio]]</f>
        <v>1518621.5281385281</v>
      </c>
      <c r="CI173" s="35">
        <f>+Tabla1[[#This Row],[Coches Kilómetro (CK) (5+6+7)]]/Tabla1[[#This Row],[Km. Línea (entre cabeceras) en Servicio]]</f>
        <v>28710</v>
      </c>
      <c r="CJ173" s="35">
        <f>+[1]!SMar_InfraMR[[#This Row],[Total Coches Remolcados]]</f>
        <v>146</v>
      </c>
      <c r="CK173" s="35">
        <f>+Tabla1[[#This Row],[Pasajeros Pagos (PAX)]]/Tabla1[[#This Row],[Coches en Servicio]]</f>
        <v>25094</v>
      </c>
      <c r="CM173" s="12">
        <f>+Tabla1[[#This Row],[PAX x Tren]]</f>
        <v>765.66854754440965</v>
      </c>
      <c r="CN173" s="11">
        <v>0.99376194626098935</v>
      </c>
      <c r="CP173" s="10">
        <v>3.0891000000000002</v>
      </c>
      <c r="CQ173" s="33">
        <v>1147.1533333333332</v>
      </c>
      <c r="CR173" s="10"/>
      <c r="CX173" s="28"/>
      <c r="DF173" s="46">
        <f>+Tabla1[[#This Row],[Trenes Kilómetro (TK) (1+2+3)]]/Tabla1[[#This Row],[Trenes Corridos (TC)]]</f>
        <v>55.439999999999991</v>
      </c>
      <c r="EA173" s="2">
        <v>2007</v>
      </c>
      <c r="EB173" s="2" t="s">
        <v>0</v>
      </c>
    </row>
    <row r="174" spans="1:132" x14ac:dyDescent="0.2">
      <c r="A174" s="91" t="s">
        <v>214</v>
      </c>
      <c r="B174" s="2" t="s">
        <v>1</v>
      </c>
      <c r="C174" s="94">
        <v>39203</v>
      </c>
      <c r="D174" s="4" t="s">
        <v>254</v>
      </c>
      <c r="E174" s="4" t="s">
        <v>251</v>
      </c>
      <c r="F174" s="4" t="s">
        <v>252</v>
      </c>
      <c r="G174" s="4" t="s">
        <v>112</v>
      </c>
      <c r="H174" s="6">
        <f>Tabla1[[#This Row],[Trenes Corridos (TC)]]*Tabla1[[#This Row],[Km. Línea (entre cabeceras) en Servicio]]</f>
        <v>279084.95999999996</v>
      </c>
      <c r="K174" s="89">
        <f>+Tabla1[[#This Row],[TK Remolcados (1)]]+Tabla1[[#This Row],[TK Coche Motor (2)]]+Tabla1[[#This Row],[TK Eléctricos (3)]]</f>
        <v>279084.95999999996</v>
      </c>
      <c r="L174" s="15">
        <f>Tabla1[[#This Row],[Trenes Kilómetro (TK) (1+2+3)]]/K162-1</f>
        <v>4.9187161317215455E-2</v>
      </c>
      <c r="M174" s="6">
        <f>Tabla1[[#This Row],[TK Remolcados (1)]]</f>
        <v>279084.95999999996</v>
      </c>
      <c r="N174" s="35">
        <f>Tabla1[[#This Row],[TK Remolcados (1)]]*Tabla1[[#This Row],[Form. Media Trenes Remolcados]]</f>
        <v>1674509.7599999998</v>
      </c>
      <c r="O174" s="6"/>
      <c r="P174" s="6"/>
      <c r="Q174" s="89">
        <f>Tabla1[[#This Row],[CK Remolcados (5)]]+Tabla1[[#This Row],[CK Coche Motor (6)]]+Tabla1[[#This Row],[CK Eléctricos (7)]]</f>
        <v>1674509.7599999998</v>
      </c>
      <c r="R174" s="34">
        <f>IFERROR(Tabla1[[#This Row],[Coches Kilómetro (CK) (5+6+7)]]/Q162-1,0)</f>
        <v>4.9187161317215455E-2</v>
      </c>
      <c r="S174" s="36">
        <v>35.299999999999997</v>
      </c>
      <c r="T174" s="34">
        <f>Tabla1[[#This Row],[Velocidad Comercial Trenes Diésel]]/S162-1</f>
        <v>0</v>
      </c>
      <c r="U174" s="36"/>
      <c r="V174" s="34"/>
      <c r="W174" s="36">
        <v>6</v>
      </c>
      <c r="X174" s="6"/>
      <c r="Y174" s="6"/>
      <c r="Z174" s="35">
        <f>Tabla1[[#This Row],[Form. Media Trenes Remolcados]]*Tabla1[[#This Row],[Asientos Prom. x C. Remolcados]]*Tabla1[[#This Row],[Trenes Corridos (TC)]]</f>
        <v>2899584</v>
      </c>
      <c r="AC174" s="6">
        <v>96</v>
      </c>
      <c r="AF174" s="6">
        <f>+'[2]SM TAB'!$H178</f>
        <v>5216</v>
      </c>
      <c r="AG174" s="6">
        <f>+Tabla1[[#This Row],[Trenes Programados]]-Tabla1[[#This Row],[Trenes Corridos (TC)]]</f>
        <v>182</v>
      </c>
      <c r="AH174" s="89">
        <f>+'[2]SM TAB'!$J178</f>
        <v>5034</v>
      </c>
      <c r="AI174" s="15">
        <f>IFERROR(+Tabla1[[#This Row],[Trenes Corridos (TC)]]/AH162-1,0)</f>
        <v>4.9187161317215455E-2</v>
      </c>
      <c r="AJ174" s="6">
        <f>+'[2]SM TAB'!$K178</f>
        <v>4306</v>
      </c>
      <c r="AK174" s="6">
        <f>+Tabla1[[#This Row],[Trenes Corridos (TC)]]-Tabla1[[#This Row],[Trenes Puntuales]]</f>
        <v>728</v>
      </c>
      <c r="AL174" s="92">
        <f>Tabla1[[#This Row],[Trenes Puntuales]]/Tabla1[[#This Row],[Trenes Programados]]</f>
        <v>0.8255368098159509</v>
      </c>
      <c r="AM174" s="92">
        <v>0.95</v>
      </c>
      <c r="AN174" s="92" t="str">
        <f>+IF(Tabla1[[#This Row],[Regularidad Absoluta]]&gt;=Tabla1[[#This Row],[RA 95%]],Tabla1[[#This Row],[Regularidad Absoluta]],"")</f>
        <v/>
      </c>
      <c r="AO174" s="92">
        <f>Tabla1[[#This Row],[Trenes Puntuales]]/Tabla1[[#This Row],[Trenes Corridos (TC)]]</f>
        <v>0.85538339292808896</v>
      </c>
      <c r="AP174" s="92">
        <f>Tabla1[[#This Row],[Trenes Corridos (TC)]]/Tabla1[[#This Row],[Trenes Programados]]</f>
        <v>0.96510736196319014</v>
      </c>
      <c r="AQ174" s="92">
        <f>IFERROR(Tabla1[[#This Row],[Regularidad Relativa]]/AO162-1,0)</f>
        <v>-2.6416721096061968E-3</v>
      </c>
      <c r="AR174" s="7">
        <f>+'[3]DATOS SM#Bol por Estación'!$AE158</f>
        <v>3955280</v>
      </c>
      <c r="AS174" s="15">
        <f>+Tabla1[[#This Row],[Pasajeros Pagos (PAX)]]/AR162-1</f>
        <v>0.12713142419430778</v>
      </c>
      <c r="AT174" s="6">
        <f>+Tabla1[[#This Row],[Pasajeros Pagos (PAX)]]/Tabla1[[#This Row],[Indice Dia Habil]]</f>
        <v>146113.04026597709</v>
      </c>
      <c r="AU174" s="15">
        <f>+Tabla1[[#This Row],[PAX Día Habil]]/AT162-1</f>
        <v>0.12713142419430756</v>
      </c>
      <c r="AV174" s="6">
        <f>+Tabla1[[#This Row],[Pasajeros Pagos (PAX)]]/Tabla1[[#This Row],[Trenes Corridos (TC)]]</f>
        <v>785.71315057608263</v>
      </c>
      <c r="AW174" s="6">
        <f>+Tabla1[[#This Row],[PAX x Tren]]/Tabla1[[#This Row],[Form. Media Trenes Remolcados]]</f>
        <v>130.95219176268043</v>
      </c>
      <c r="AX174" s="15">
        <f>+Tabla1[[#This Row],[PAX x Coche]]/AW162-1</f>
        <v>7.4290141693342804E-2</v>
      </c>
      <c r="AY174" s="6">
        <v>188</v>
      </c>
      <c r="AZ174" s="9">
        <f>+Tabla1[[#This Row],[PAX Kilómetro]]/Tabla1[[#This Row],[Coches Kilómetro (CK) (5+6+7)]]</f>
        <v>54.279966931933572</v>
      </c>
      <c r="BA174" s="15">
        <f>+Tabla1[[#This Row],[Ocupación Media (PaxKm/CocheKm)]]/AZ162-1</f>
        <v>9.9162397867899488E-2</v>
      </c>
      <c r="BB174" s="15">
        <f>+Tabla1[[#This Row],[Ocupación Media (PaxKm/CocheKm)]]/Tabla1[[#This Row],[Capacidad x Coche (4xm2)]]</f>
        <v>0.28872322836134878</v>
      </c>
      <c r="BC174" s="15">
        <f>+Tabla1[[#This Row],[% de Ocupación Media PAX]]/BB162-1</f>
        <v>9.9162397867899488E-2</v>
      </c>
      <c r="BD174" s="35">
        <f>+Tabla1[[#This Row],[Pasajeros Pagos (PAX)]]*Tabla1[[#This Row],[PAX Recorrido Medio]]</f>
        <v>90892334.400000006</v>
      </c>
      <c r="BE174" s="36">
        <v>22.98</v>
      </c>
      <c r="BF174" s="34">
        <f>+Tabla1[[#This Row],[PAX Recorrido Medio]]/BE162-1</f>
        <v>2.315227070347281E-2</v>
      </c>
      <c r="BG174" s="35">
        <f>+Tabla1[[#This Row],[Pasajeros Pagos (PAX)]]*CN174</f>
        <v>3863220.0796436551</v>
      </c>
      <c r="BH174" s="123">
        <f t="shared" si="5"/>
        <v>0.19999983819094236</v>
      </c>
      <c r="BI174" s="89">
        <f t="shared" si="8"/>
        <v>4944099</v>
      </c>
      <c r="BJ174" s="34">
        <f>+(Tabla1[[#This Row],[Variación % TC]]*0.2)-(Tabla1[[#This Row],[Vaciación % PAX Recorrido Medio]]*0.1)-(Tabla1[[#This Row],[Variación % Ocupación PAX]]*0.5)+(Tabla1[[#This Row],[Variación % RA]]*0.1)+(Tabla1[[#This Row],[Variación % Velocidad Comercial TE]]*0.1)</f>
        <v>-4.2323160951814556E-2</v>
      </c>
      <c r="BK174" s="84">
        <v>2921149</v>
      </c>
      <c r="BL174" s="10">
        <f>+Tabla1[[#This Row],[Recaudación Vta. Boletos $]]/Tabla1[[#This Row],[Pasajeros Pagos (PAX)]]</f>
        <v>0.73854417386379723</v>
      </c>
      <c r="BM174" s="15">
        <f>+(Tabla1[[#This Row],[Tarifa Media $]]*44)/CQ174</f>
        <v>2.7906209391403022E-2</v>
      </c>
      <c r="BN174" s="47">
        <f>+Tabla1[[#This Row],[Tarifa Media $]]/CP174</f>
        <v>0.2397870694362978</v>
      </c>
      <c r="BO174" s="80">
        <v>27.07</v>
      </c>
      <c r="BP174" s="74">
        <v>55.44</v>
      </c>
      <c r="BQ174" s="74">
        <f>+Tabla1[[#This Row],[Km. Línea (entre cabeceras) en Servicio]]</f>
        <v>55.44</v>
      </c>
      <c r="BR174" s="35">
        <v>20</v>
      </c>
      <c r="BS174" s="35">
        <v>1108</v>
      </c>
      <c r="BT174" s="70">
        <f>+Tabla1[[#This Row],[Recaudación Vta. Boletos $]]/Tabla1[[#This Row],[Km. Línea (entre cabeceras) en Servicio]]</f>
        <v>52690.277777777781</v>
      </c>
      <c r="BU174" s="71">
        <f>+Tabla1[[#This Row],[Recaudación/Km. Línea (PESOS)]]/CP174</f>
        <v>17107.233044733046</v>
      </c>
      <c r="BV174" s="70">
        <f>+Tabla1[[#This Row],[Recaudación Vta. Boletos $]]/Tabla1[[#This Row],[Trenes Corridos (TC)]]</f>
        <v>580.28386968613427</v>
      </c>
      <c r="BW174" s="71">
        <f>+Tabla1[[#This Row],[Recaudación/Trenes Corridos (PESOS)]]/CP174</f>
        <v>188.40385379419942</v>
      </c>
      <c r="BX174" s="70">
        <f>+Tabla1[[#This Row],[Recaudación Vta. Boletos $]]/Tabla1[[#This Row],[Coches Kilómetro (CK) (5+6+7)]]</f>
        <v>1.7444801277240691</v>
      </c>
      <c r="BY174" s="71">
        <f>+Tabla1[[#This Row],[Recaudación/Coche Kilómetro (PESOS)]]/CP174</f>
        <v>0.56638965185846402</v>
      </c>
      <c r="BZ174" s="72">
        <f>+Tabla1[[#This Row],[Recaudación Vta. Boletos $]]/Tabla1[[#This Row],[PAX Kilómetro]]</f>
        <v>3.213856283132277E-2</v>
      </c>
      <c r="CA174" s="73">
        <f>+Tabla1[[#This Row],[Recaudación/Pasajeros Kilómetro (PESOS)]]/CP174</f>
        <v>1.0434598321858042E-2</v>
      </c>
      <c r="CB174" s="70">
        <f>+Tabla1[[#This Row],[Recaudación Vta. Boletos $]]/Tabla1[[#This Row],[Personal]]</f>
        <v>2636.4160649819496</v>
      </c>
      <c r="CC174" s="71">
        <f>+Tabla1[[#This Row],[Recaudación/Personal (PESOS)]]/CP174</f>
        <v>855.9792418772563</v>
      </c>
      <c r="CD174" s="35">
        <f>+Tabla1[[#This Row],[Pasajeros Pagos (PAX)]]/Tabla1[[#This Row],[Personal]]</f>
        <v>3569.7472924187728</v>
      </c>
      <c r="CE174" s="74">
        <f>+Tabla1[[#This Row],[Trenes Corridos (TC)]]/Tabla1[[#This Row],[Personal]]</f>
        <v>4.5433212996389889</v>
      </c>
      <c r="CF174" s="35">
        <f>+Tabla1[[#This Row],[Pasajeros Pagos (PAX)]]/Tabla1[[#This Row],[Km. Línea (entre cabeceras) en Servicio]]</f>
        <v>71343.434343434346</v>
      </c>
      <c r="CG174" s="35">
        <f>+Tabla1[[#This Row],[Pasajeros Pagos (PAX)]]/Tabla1[[#This Row],[Cantidad de Estaciones en Servicio]]</f>
        <v>197764</v>
      </c>
      <c r="CH174" s="35">
        <f>+Tabla1[[#This Row],[PAX Kilómetro]]/Tabla1[[#This Row],[Km. Línea (entre cabeceras) en Servicio]]</f>
        <v>1639472.1212121213</v>
      </c>
      <c r="CI174" s="35">
        <f>+Tabla1[[#This Row],[Coches Kilómetro (CK) (5+6+7)]]/Tabla1[[#This Row],[Km. Línea (entre cabeceras) en Servicio]]</f>
        <v>30203.999999999996</v>
      </c>
      <c r="CJ174" s="35">
        <f>+[1]!SMar_InfraMR[[#This Row],[Total Coches Remolcados]]</f>
        <v>146</v>
      </c>
      <c r="CK174" s="35">
        <f>+Tabla1[[#This Row],[Pasajeros Pagos (PAX)]]/Tabla1[[#This Row],[Coches en Servicio]]</f>
        <v>27090.95890410959</v>
      </c>
      <c r="CM174" s="12">
        <f>+Tabla1[[#This Row],[PAX x Tren]]</f>
        <v>785.71315057608263</v>
      </c>
      <c r="CN174" s="11">
        <v>0.97672480321081068</v>
      </c>
      <c r="CP174" s="10">
        <v>3.08</v>
      </c>
      <c r="CQ174" s="68">
        <v>1164.47</v>
      </c>
      <c r="CR174" s="10"/>
      <c r="CX174" s="32"/>
      <c r="DF174" s="46">
        <f>+Tabla1[[#This Row],[Trenes Kilómetro (TK) (1+2+3)]]/Tabla1[[#This Row],[Trenes Corridos (TC)]]</f>
        <v>55.439999999999991</v>
      </c>
      <c r="EA174" s="2">
        <v>2007</v>
      </c>
      <c r="EB174" s="2" t="s">
        <v>1</v>
      </c>
    </row>
    <row r="175" spans="1:132" x14ac:dyDescent="0.2">
      <c r="A175" s="91" t="s">
        <v>214</v>
      </c>
      <c r="B175" s="2" t="s">
        <v>2</v>
      </c>
      <c r="C175" s="94">
        <v>39234</v>
      </c>
      <c r="D175" s="4" t="s">
        <v>254</v>
      </c>
      <c r="E175" s="4" t="s">
        <v>251</v>
      </c>
      <c r="F175" s="4" t="s">
        <v>252</v>
      </c>
      <c r="G175" s="4" t="s">
        <v>112</v>
      </c>
      <c r="H175" s="6">
        <f>Tabla1[[#This Row],[Trenes Corridos (TC)]]*Tabla1[[#This Row],[Km. Línea (entre cabeceras) en Servicio]]</f>
        <v>273596.39999999997</v>
      </c>
      <c r="K175" s="89">
        <f>+Tabla1[[#This Row],[TK Remolcados (1)]]+Tabla1[[#This Row],[TK Coche Motor (2)]]+Tabla1[[#This Row],[TK Eléctricos (3)]]</f>
        <v>273596.39999999997</v>
      </c>
      <c r="L175" s="15">
        <f>Tabla1[[#This Row],[Trenes Kilómetro (TK) (1+2+3)]]/K163-1</f>
        <v>5.2687713310580087E-2</v>
      </c>
      <c r="M175" s="6">
        <f>Tabla1[[#This Row],[TK Remolcados (1)]]</f>
        <v>273596.39999999997</v>
      </c>
      <c r="N175" s="35">
        <f>Tabla1[[#This Row],[TK Remolcados (1)]]*Tabla1[[#This Row],[Form. Media Trenes Remolcados]]</f>
        <v>1641578.4</v>
      </c>
      <c r="O175" s="6"/>
      <c r="P175" s="6"/>
      <c r="Q175" s="89">
        <f>Tabla1[[#This Row],[CK Remolcados (5)]]+Tabla1[[#This Row],[CK Coche Motor (6)]]+Tabla1[[#This Row],[CK Eléctricos (7)]]</f>
        <v>1641578.4</v>
      </c>
      <c r="R175" s="34">
        <f>IFERROR(Tabla1[[#This Row],[Coches Kilómetro (CK) (5+6+7)]]/Q163-1,0)</f>
        <v>5.2687713310580087E-2</v>
      </c>
      <c r="S175" s="36">
        <v>35.299999999999997</v>
      </c>
      <c r="T175" s="34">
        <f>Tabla1[[#This Row],[Velocidad Comercial Trenes Diésel]]/S163-1</f>
        <v>0</v>
      </c>
      <c r="U175" s="36"/>
      <c r="V175" s="34"/>
      <c r="W175" s="36">
        <v>6</v>
      </c>
      <c r="X175" s="6"/>
      <c r="Y175" s="6"/>
      <c r="Z175" s="35">
        <f>Tabla1[[#This Row],[Form. Media Trenes Remolcados]]*Tabla1[[#This Row],[Asientos Prom. x C. Remolcados]]*Tabla1[[#This Row],[Trenes Corridos (TC)]]</f>
        <v>2842560</v>
      </c>
      <c r="AC175" s="6">
        <v>96</v>
      </c>
      <c r="AF175" s="6">
        <f>+'[2]SM TAB'!$H179</f>
        <v>5065</v>
      </c>
      <c r="AG175" s="6">
        <f>+Tabla1[[#This Row],[Trenes Programados]]-Tabla1[[#This Row],[Trenes Corridos (TC)]]</f>
        <v>130</v>
      </c>
      <c r="AH175" s="89">
        <f>+'[2]SM TAB'!$J179</f>
        <v>4935</v>
      </c>
      <c r="AI175" s="15">
        <f>IFERROR(+Tabla1[[#This Row],[Trenes Corridos (TC)]]/AH163-1,0)</f>
        <v>5.2687713310580309E-2</v>
      </c>
      <c r="AJ175" s="6">
        <f>+'[2]SM TAB'!$K179</f>
        <v>4283</v>
      </c>
      <c r="AK175" s="6">
        <f>+Tabla1[[#This Row],[Trenes Corridos (TC)]]-Tabla1[[#This Row],[Trenes Puntuales]]</f>
        <v>652</v>
      </c>
      <c r="AL175" s="92">
        <f>Tabla1[[#This Row],[Trenes Puntuales]]/Tabla1[[#This Row],[Trenes Programados]]</f>
        <v>0.84560710760118463</v>
      </c>
      <c r="AM175" s="92">
        <v>0.95</v>
      </c>
      <c r="AN175" s="92" t="str">
        <f>+IF(Tabla1[[#This Row],[Regularidad Absoluta]]&gt;=Tabla1[[#This Row],[RA 95%]],Tabla1[[#This Row],[Regularidad Absoluta]],"")</f>
        <v/>
      </c>
      <c r="AO175" s="92">
        <f>Tabla1[[#This Row],[Trenes Puntuales]]/Tabla1[[#This Row],[Trenes Corridos (TC)]]</f>
        <v>0.86788247213779124</v>
      </c>
      <c r="AP175" s="92">
        <f>Tabla1[[#This Row],[Trenes Corridos (TC)]]/Tabla1[[#This Row],[Trenes Programados]]</f>
        <v>0.9743336623889437</v>
      </c>
      <c r="AQ175" s="92">
        <f>IFERROR(Tabla1[[#This Row],[Regularidad Relativa]]/AO163-1,0)</f>
        <v>0.13712493834040407</v>
      </c>
      <c r="AR175" s="7">
        <f>+'[3]DATOS SM#Bol por Estación'!$AE159</f>
        <v>3915411</v>
      </c>
      <c r="AS175" s="15">
        <f>+Tabla1[[#This Row],[Pasajeros Pagos (PAX)]]/AR163-1</f>
        <v>0.18735855161707926</v>
      </c>
      <c r="AT175" s="6">
        <f>+Tabla1[[#This Row],[Pasajeros Pagos (PAX)]]/Tabla1[[#This Row],[Indice Dia Habil]]</f>
        <v>153605.76696743822</v>
      </c>
      <c r="AU175" s="15">
        <f>+Tabla1[[#This Row],[PAX Día Habil]]/AT163-1</f>
        <v>0.18735855161707926</v>
      </c>
      <c r="AV175" s="6">
        <f>+Tabla1[[#This Row],[Pasajeros Pagos (PAX)]]/Tabla1[[#This Row],[Trenes Corridos (TC)]]</f>
        <v>793.39635258358658</v>
      </c>
      <c r="AW175" s="6">
        <f>+Tabla1[[#This Row],[PAX x Tren]]/Tabla1[[#This Row],[Form. Media Trenes Remolcados]]</f>
        <v>132.23272543059775</v>
      </c>
      <c r="AX175" s="15">
        <f>+Tabla1[[#This Row],[PAX x Coche]]/AW163-1</f>
        <v>0.12793047416025671</v>
      </c>
      <c r="AY175" s="6">
        <v>188</v>
      </c>
      <c r="AZ175" s="9">
        <f>+Tabla1[[#This Row],[PAX Kilómetro]]/Tabla1[[#This Row],[Coches Kilómetro (CK) (5+6+7)]]</f>
        <v>54.81075090900319</v>
      </c>
      <c r="BA175" s="15">
        <f>+Tabla1[[#This Row],[Ocupación Media (PaxKm/CocheKm)]]/AZ163-1</f>
        <v>0.14994863780846091</v>
      </c>
      <c r="BB175" s="15">
        <f>+Tabla1[[#This Row],[Ocupación Media (PaxKm/CocheKm)]]/Tabla1[[#This Row],[Capacidad x Coche (4xm2)]]</f>
        <v>0.29154654738831481</v>
      </c>
      <c r="BC175" s="15">
        <f>+Tabla1[[#This Row],[% de Ocupación Media PAX]]/BB163-1</f>
        <v>0.14994863780846068</v>
      </c>
      <c r="BD175" s="35">
        <f>+Tabla1[[#This Row],[Pasajeros Pagos (PAX)]]*Tabla1[[#This Row],[PAX Recorrido Medio]]</f>
        <v>89976144.780000001</v>
      </c>
      <c r="BE175" s="36">
        <v>22.98</v>
      </c>
      <c r="BF175" s="34">
        <f>+Tabla1[[#This Row],[PAX Recorrido Medio]]/BE163-1</f>
        <v>1.9520851818988438E-2</v>
      </c>
      <c r="BG175" s="35">
        <f>+Tabla1[[#This Row],[Pasajeros Pagos (PAX)]]*CN175</f>
        <v>3988685.5823048688</v>
      </c>
      <c r="BH175" s="123">
        <f t="shared" si="5"/>
        <v>0.19999983654330766</v>
      </c>
      <c r="BI175" s="89">
        <f t="shared" si="8"/>
        <v>4894262.7499999991</v>
      </c>
      <c r="BJ175" s="34">
        <f>+(Tabla1[[#This Row],[Variación % TC]]*0.2)-(Tabla1[[#This Row],[Vaciación % PAX Recorrido Medio]]*0.1)-(Tabla1[[#This Row],[Variación % Ocupación PAX]]*0.5)+(Tabla1[[#This Row],[Variación % RA]]*0.1)+(Tabla1[[#This Row],[Variación % Velocidad Comercial TE]]*0.1)</f>
        <v>-5.2676367589972718E-2</v>
      </c>
      <c r="BK175" s="84">
        <v>2539379</v>
      </c>
      <c r="BL175" s="10">
        <f>+Tabla1[[#This Row],[Recaudación Vta. Boletos $]]/Tabla1[[#This Row],[Pasajeros Pagos (PAX)]]</f>
        <v>0.64856001068597902</v>
      </c>
      <c r="BM175" s="15">
        <f>+(Tabla1[[#This Row],[Tarifa Media $]]*44)/CQ175</f>
        <v>2.4147032011008467E-2</v>
      </c>
      <c r="BN175" s="47">
        <f>+Tabla1[[#This Row],[Tarifa Media $]]/CP175</f>
        <v>0.21061930006364402</v>
      </c>
      <c r="BO175" s="80">
        <v>25.49</v>
      </c>
      <c r="BP175" s="74">
        <v>55.44</v>
      </c>
      <c r="BQ175" s="74">
        <f>+Tabla1[[#This Row],[Km. Línea (entre cabeceras) en Servicio]]</f>
        <v>55.44</v>
      </c>
      <c r="BR175" s="35">
        <v>20</v>
      </c>
      <c r="BS175" s="35">
        <v>1108</v>
      </c>
      <c r="BT175" s="70">
        <f>+Tabla1[[#This Row],[Recaudación Vta. Boletos $]]/Tabla1[[#This Row],[Km. Línea (entre cabeceras) en Servicio]]</f>
        <v>45804.094516594516</v>
      </c>
      <c r="BU175" s="71">
        <f>+Tabla1[[#This Row],[Recaudación/Km. Línea (PESOS)]]/CP175</f>
        <v>14874.839904067327</v>
      </c>
      <c r="BV175" s="70">
        <f>+Tabla1[[#This Row],[Recaudación Vta. Boletos $]]/Tabla1[[#This Row],[Trenes Corridos (TC)]]</f>
        <v>514.56514690982772</v>
      </c>
      <c r="BW175" s="71">
        <f>+Tabla1[[#This Row],[Recaudación/Trenes Corridos (PESOS)]]/CP175</f>
        <v>167.10458445420315</v>
      </c>
      <c r="BX175" s="70">
        <f>+Tabla1[[#This Row],[Recaudación Vta. Boletos $]]/Tabla1[[#This Row],[Coches Kilómetro (CK) (5+6+7)]]</f>
        <v>1.5469130198106895</v>
      </c>
      <c r="BY175" s="71">
        <f>+Tabla1[[#This Row],[Recaudación/Coche Kilómetro (PESOS)]]/CP175</f>
        <v>0.50235865937410762</v>
      </c>
      <c r="BZ175" s="72">
        <f>+Tabla1[[#This Row],[Recaudación Vta. Boletos $]]/Tabla1[[#This Row],[PAX Kilómetro]]</f>
        <v>2.8222802901913799E-2</v>
      </c>
      <c r="CA175" s="73">
        <f>+Tabla1[[#This Row],[Recaudación/Pasajeros Kilómetro (PESOS)]]/CP175</f>
        <v>9.1653307251368162E-3</v>
      </c>
      <c r="CB175" s="70">
        <f>+Tabla1[[#This Row],[Recaudación Vta. Boletos $]]/Tabla1[[#This Row],[Personal]]</f>
        <v>2291.8583032490974</v>
      </c>
      <c r="CC175" s="71">
        <f>+Tabla1[[#This Row],[Recaudación/Personal (PESOS)]]/CP175</f>
        <v>744.27899303383799</v>
      </c>
      <c r="CD175" s="35">
        <f>+Tabla1[[#This Row],[Pasajeros Pagos (PAX)]]/Tabla1[[#This Row],[Personal]]</f>
        <v>3533.7644404332132</v>
      </c>
      <c r="CE175" s="74">
        <f>+Tabla1[[#This Row],[Trenes Corridos (TC)]]/Tabla1[[#This Row],[Personal]]</f>
        <v>4.4539711191335742</v>
      </c>
      <c r="CF175" s="35">
        <f>+Tabla1[[#This Row],[Pasajeros Pagos (PAX)]]/Tabla1[[#This Row],[Km. Línea (entre cabeceras) en Servicio]]</f>
        <v>70624.296536796537</v>
      </c>
      <c r="CG175" s="35">
        <f>+Tabla1[[#This Row],[Pasajeros Pagos (PAX)]]/Tabla1[[#This Row],[Cantidad de Estaciones en Servicio]]</f>
        <v>195770.55</v>
      </c>
      <c r="CH175" s="35">
        <f>+Tabla1[[#This Row],[PAX Kilómetro]]/Tabla1[[#This Row],[Km. Línea (entre cabeceras) en Servicio]]</f>
        <v>1622946.3344155846</v>
      </c>
      <c r="CI175" s="35">
        <f>+Tabla1[[#This Row],[Coches Kilómetro (CK) (5+6+7)]]/Tabla1[[#This Row],[Km. Línea (entre cabeceras) en Servicio]]</f>
        <v>29610</v>
      </c>
      <c r="CJ175" s="35">
        <f>+[1]!SMar_InfraMR[[#This Row],[Total Coches Remolcados]]</f>
        <v>146</v>
      </c>
      <c r="CK175" s="35">
        <f>+Tabla1[[#This Row],[Pasajeros Pagos (PAX)]]/Tabla1[[#This Row],[Coches en Servicio]]</f>
        <v>26817.883561643837</v>
      </c>
      <c r="CM175" s="12">
        <f>+Tabla1[[#This Row],[PAX x Tren]]</f>
        <v>793.39635258358658</v>
      </c>
      <c r="CN175" s="11">
        <v>1.0187144037509392</v>
      </c>
      <c r="CP175" s="10">
        <v>3.0792999999999999</v>
      </c>
      <c r="CQ175" s="33">
        <v>1181.78666666667</v>
      </c>
      <c r="CR175" s="10"/>
      <c r="CX175" s="28"/>
      <c r="CY175" s="29"/>
      <c r="CZ175" s="29"/>
      <c r="DF175" s="46">
        <f>+Tabla1[[#This Row],[Trenes Kilómetro (TK) (1+2+3)]]/Tabla1[[#This Row],[Trenes Corridos (TC)]]</f>
        <v>55.439999999999991</v>
      </c>
      <c r="EA175" s="2">
        <v>2007</v>
      </c>
      <c r="EB175" s="2" t="s">
        <v>2</v>
      </c>
    </row>
    <row r="176" spans="1:132" x14ac:dyDescent="0.2">
      <c r="A176" s="91" t="s">
        <v>214</v>
      </c>
      <c r="B176" s="2" t="s">
        <v>3</v>
      </c>
      <c r="C176" s="94">
        <v>39264</v>
      </c>
      <c r="D176" s="4" t="s">
        <v>254</v>
      </c>
      <c r="E176" s="4" t="s">
        <v>251</v>
      </c>
      <c r="F176" s="4" t="s">
        <v>252</v>
      </c>
      <c r="G176" s="4" t="s">
        <v>112</v>
      </c>
      <c r="H176" s="6">
        <f>Tabla1[[#This Row],[Trenes Corridos (TC)]]*Tabla1[[#This Row],[Km. Línea (entre cabeceras) en Servicio]]</f>
        <v>276534.71999999997</v>
      </c>
      <c r="K176" s="89">
        <f>+Tabla1[[#This Row],[TK Remolcados (1)]]+Tabla1[[#This Row],[TK Coche Motor (2)]]+Tabla1[[#This Row],[TK Eléctricos (3)]]</f>
        <v>276534.71999999997</v>
      </c>
      <c r="L176" s="15">
        <f>Tabla1[[#This Row],[Trenes Kilómetro (TK) (1+2+3)]]/K164-1</f>
        <v>3.057851239669418E-2</v>
      </c>
      <c r="M176" s="6">
        <f>Tabla1[[#This Row],[TK Remolcados (1)]]</f>
        <v>276534.71999999997</v>
      </c>
      <c r="N176" s="35">
        <f>Tabla1[[#This Row],[TK Remolcados (1)]]*Tabla1[[#This Row],[Form. Media Trenes Remolcados]]</f>
        <v>1659208.3199999998</v>
      </c>
      <c r="O176" s="6"/>
      <c r="P176" s="6"/>
      <c r="Q176" s="89">
        <f>Tabla1[[#This Row],[CK Remolcados (5)]]+Tabla1[[#This Row],[CK Coche Motor (6)]]+Tabla1[[#This Row],[CK Eléctricos (7)]]</f>
        <v>1659208.3199999998</v>
      </c>
      <c r="R176" s="34">
        <f>IFERROR(Tabla1[[#This Row],[Coches Kilómetro (CK) (5+6+7)]]/Q164-1,0)</f>
        <v>3.057851239669418E-2</v>
      </c>
      <c r="S176" s="36">
        <v>35.299999999999997</v>
      </c>
      <c r="T176" s="34">
        <f>Tabla1[[#This Row],[Velocidad Comercial Trenes Diésel]]/S164-1</f>
        <v>0</v>
      </c>
      <c r="U176" s="36"/>
      <c r="V176" s="34"/>
      <c r="W176" s="36">
        <v>6</v>
      </c>
      <c r="X176" s="6"/>
      <c r="Y176" s="6"/>
      <c r="Z176" s="35">
        <f>Tabla1[[#This Row],[Form. Media Trenes Remolcados]]*Tabla1[[#This Row],[Asientos Prom. x C. Remolcados]]*Tabla1[[#This Row],[Trenes Corridos (TC)]]</f>
        <v>2873088</v>
      </c>
      <c r="AC176" s="6">
        <v>96</v>
      </c>
      <c r="AF176" s="6">
        <f>+'[2]SM TAB'!$H180</f>
        <v>5216</v>
      </c>
      <c r="AG176" s="6">
        <f>+Tabla1[[#This Row],[Trenes Programados]]-Tabla1[[#This Row],[Trenes Corridos (TC)]]</f>
        <v>228</v>
      </c>
      <c r="AH176" s="89">
        <f>+'[2]SM TAB'!$J180</f>
        <v>4988</v>
      </c>
      <c r="AI176" s="15">
        <f>IFERROR(+Tabla1[[#This Row],[Trenes Corridos (TC)]]/AH164-1,0)</f>
        <v>3.057851239669418E-2</v>
      </c>
      <c r="AJ176" s="6">
        <f>+'[2]SM TAB'!$K180</f>
        <v>4399</v>
      </c>
      <c r="AK176" s="6">
        <f>+Tabla1[[#This Row],[Trenes Corridos (TC)]]-Tabla1[[#This Row],[Trenes Puntuales]]</f>
        <v>589</v>
      </c>
      <c r="AL176" s="92">
        <f>Tabla1[[#This Row],[Trenes Puntuales]]/Tabla1[[#This Row],[Trenes Programados]]</f>
        <v>0.84336656441717794</v>
      </c>
      <c r="AM176" s="92">
        <v>0.95</v>
      </c>
      <c r="AN176" s="92" t="str">
        <f>+IF(Tabla1[[#This Row],[Regularidad Absoluta]]&gt;=Tabla1[[#This Row],[RA 95%]],Tabla1[[#This Row],[Regularidad Absoluta]],"")</f>
        <v/>
      </c>
      <c r="AO176" s="92">
        <f>Tabla1[[#This Row],[Trenes Puntuales]]/Tabla1[[#This Row],[Trenes Corridos (TC)]]</f>
        <v>0.88191659983961512</v>
      </c>
      <c r="AP176" s="92">
        <f>Tabla1[[#This Row],[Trenes Corridos (TC)]]/Tabla1[[#This Row],[Trenes Programados]]</f>
        <v>0.95628834355828218</v>
      </c>
      <c r="AQ176" s="92">
        <f>IFERROR(Tabla1[[#This Row],[Regularidad Relativa]]/AO164-1,0)</f>
        <v>0.2102286201371526</v>
      </c>
      <c r="AR176" s="7">
        <f>+'[3]DATOS SM#Bol por Estación'!$AE160</f>
        <v>3993845</v>
      </c>
      <c r="AS176" s="15">
        <f>+Tabla1[[#This Row],[Pasajeros Pagos (PAX)]]/AR164-1</f>
        <v>0.12880810874060367</v>
      </c>
      <c r="AT176" s="6">
        <f>+Tabla1[[#This Row],[Pasajeros Pagos (PAX)]]/Tabla1[[#This Row],[Indice Dia Habil]]</f>
        <v>146348.29607914988</v>
      </c>
      <c r="AU176" s="15">
        <f>+Tabla1[[#This Row],[PAX Día Habil]]/AT164-1</f>
        <v>0.12880810874060389</v>
      </c>
      <c r="AV176" s="6">
        <f>+Tabla1[[#This Row],[Pasajeros Pagos (PAX)]]/Tabla1[[#This Row],[Trenes Corridos (TC)]]</f>
        <v>800.6906575781876</v>
      </c>
      <c r="AW176" s="6">
        <f>+Tabla1[[#This Row],[PAX x Tren]]/Tabla1[[#This Row],[Form. Media Trenes Remolcados]]</f>
        <v>133.44844292969793</v>
      </c>
      <c r="AX176" s="15">
        <f>+Tabla1[[#This Row],[PAX x Coche]]/AW164-1</f>
        <v>9.531500527356096E-2</v>
      </c>
      <c r="AY176" s="6">
        <v>188</v>
      </c>
      <c r="AZ176" s="9">
        <f>+Tabla1[[#This Row],[PAX Kilómetro]]/Tabla1[[#This Row],[Coches Kilómetro (CK) (5+6+7)]]</f>
        <v>55.314668443803377</v>
      </c>
      <c r="BA176" s="15">
        <f>+Tabla1[[#This Row],[Ocupación Media (PaxKm/CocheKm)]]/AZ164-1</f>
        <v>0.11127323713847415</v>
      </c>
      <c r="BB176" s="15">
        <f>+Tabla1[[#This Row],[Ocupación Media (PaxKm/CocheKm)]]/Tabla1[[#This Row],[Capacidad x Coche (4xm2)]]</f>
        <v>0.29422695980746477</v>
      </c>
      <c r="BC176" s="15">
        <f>+Tabla1[[#This Row],[% de Ocupación Media PAX]]/BB164-1</f>
        <v>0.11127323713847392</v>
      </c>
      <c r="BD176" s="35">
        <f>+Tabla1[[#This Row],[Pasajeros Pagos (PAX)]]*Tabla1[[#This Row],[PAX Recorrido Medio]]</f>
        <v>91778558.100000009</v>
      </c>
      <c r="BE176" s="36">
        <v>22.98</v>
      </c>
      <c r="BF176" s="34">
        <f>+Tabla1[[#This Row],[PAX Recorrido Medio]]/BE164-1</f>
        <v>1.4569536423841178E-2</v>
      </c>
      <c r="BG176" s="35">
        <f>+Tabla1[[#This Row],[Pasajeros Pagos (PAX)]]*CN176</f>
        <v>3891396.6268024542</v>
      </c>
      <c r="BH176" s="123">
        <f t="shared" si="5"/>
        <v>0.19999983975338831</v>
      </c>
      <c r="BI176" s="89">
        <f t="shared" si="8"/>
        <v>4992305.2499999991</v>
      </c>
      <c r="BJ176" s="34">
        <f>+(Tabla1[[#This Row],[Variación % TC]]*0.2)-(Tabla1[[#This Row],[Vaciación % PAX Recorrido Medio]]*0.1)-(Tabla1[[#This Row],[Variación % Ocupación PAX]]*0.5)+(Tabla1[[#This Row],[Variación % RA]]*0.1)+(Tabla1[[#This Row],[Variación % Velocidad Comercial TE]]*0.1)</f>
        <v>-2.9955007718566982E-2</v>
      </c>
      <c r="BK176" s="84">
        <v>3122765</v>
      </c>
      <c r="BL176" s="10">
        <f>+Tabla1[[#This Row],[Recaudación Vta. Boletos $]]/Tabla1[[#This Row],[Pasajeros Pagos (PAX)]]</f>
        <v>0.78189438999260108</v>
      </c>
      <c r="BM176" s="15">
        <f>+(Tabla1[[#This Row],[Tarifa Media $]]*44)/CQ176</f>
        <v>2.8690899444035575E-2</v>
      </c>
      <c r="BN176" s="47">
        <f>+Tabla1[[#This Row],[Tarifa Media $]]/CP176</f>
        <v>0.25128370934329641</v>
      </c>
      <c r="BO176" s="80">
        <v>27.29</v>
      </c>
      <c r="BP176" s="74">
        <v>55.44</v>
      </c>
      <c r="BQ176" s="74">
        <f>+Tabla1[[#This Row],[Km. Línea (entre cabeceras) en Servicio]]</f>
        <v>55.44</v>
      </c>
      <c r="BR176" s="35">
        <v>20</v>
      </c>
      <c r="BS176" s="35">
        <v>1108</v>
      </c>
      <c r="BT176" s="70">
        <f>+Tabla1[[#This Row],[Recaudación Vta. Boletos $]]/Tabla1[[#This Row],[Km. Línea (entre cabeceras) en Servicio]]</f>
        <v>56326.930014430014</v>
      </c>
      <c r="BU176" s="71">
        <f>+Tabla1[[#This Row],[Recaudación/Km. Línea (PESOS)]]/CP176</f>
        <v>18102.24000977954</v>
      </c>
      <c r="BV176" s="70">
        <f>+Tabla1[[#This Row],[Recaudación Vta. Boletos $]]/Tabla1[[#This Row],[Trenes Corridos (TC)]]</f>
        <v>626.05553327987172</v>
      </c>
      <c r="BW176" s="71">
        <f>+Tabla1[[#This Row],[Recaudación/Trenes Corridos (PESOS)]]/CP176</f>
        <v>201.20051847277017</v>
      </c>
      <c r="BX176" s="70">
        <f>+Tabla1[[#This Row],[Recaudación Vta. Boletos $]]/Tabla1[[#This Row],[Coches Kilómetro (CK) (5+6+7)]]</f>
        <v>1.8820813290039435</v>
      </c>
      <c r="BY176" s="71">
        <f>+Tabla1[[#This Row],[Recaudación/Coche Kilómetro (PESOS)]]/CP176</f>
        <v>0.6048596635184289</v>
      </c>
      <c r="BZ176" s="72">
        <f>+Tabla1[[#This Row],[Recaudación Vta. Boletos $]]/Tabla1[[#This Row],[PAX Kilómetro]]</f>
        <v>3.4024995212906924E-2</v>
      </c>
      <c r="CA176" s="73">
        <f>+Tabla1[[#This Row],[Recaudación/Pasajeros Kilómetro (PESOS)]]/CP176</f>
        <v>1.0934887264721339E-2</v>
      </c>
      <c r="CB176" s="70">
        <f>+Tabla1[[#This Row],[Recaudación Vta. Boletos $]]/Tabla1[[#This Row],[Personal]]</f>
        <v>2818.3799638989171</v>
      </c>
      <c r="CC176" s="71">
        <f>+Tabla1[[#This Row],[Recaudación/Personal (PESOS)]]/CP176</f>
        <v>905.76551095864409</v>
      </c>
      <c r="CD176" s="35">
        <f>+Tabla1[[#This Row],[Pasajeros Pagos (PAX)]]/Tabla1[[#This Row],[Personal]]</f>
        <v>3604.5532490974729</v>
      </c>
      <c r="CE176" s="74">
        <f>+Tabla1[[#This Row],[Trenes Corridos (TC)]]/Tabla1[[#This Row],[Personal]]</f>
        <v>4.5018050541516246</v>
      </c>
      <c r="CF176" s="35">
        <f>+Tabla1[[#This Row],[Pasajeros Pagos (PAX)]]/Tabla1[[#This Row],[Km. Línea (entre cabeceras) en Servicio]]</f>
        <v>72039.051226551222</v>
      </c>
      <c r="CG176" s="35">
        <f>+Tabla1[[#This Row],[Pasajeros Pagos (PAX)]]/Tabla1[[#This Row],[Cantidad de Estaciones en Servicio]]</f>
        <v>199692.25</v>
      </c>
      <c r="CH176" s="35">
        <f>+Tabla1[[#This Row],[PAX Kilómetro]]/Tabla1[[#This Row],[Km. Línea (entre cabeceras) en Servicio]]</f>
        <v>1655457.3971861475</v>
      </c>
      <c r="CI176" s="35">
        <f>+Tabla1[[#This Row],[Coches Kilómetro (CK) (5+6+7)]]/Tabla1[[#This Row],[Km. Línea (entre cabeceras) en Servicio]]</f>
        <v>29928</v>
      </c>
      <c r="CJ176" s="35">
        <f>+[1]!SMar_InfraMR[[#This Row],[Total Coches Remolcados]]</f>
        <v>146</v>
      </c>
      <c r="CK176" s="35">
        <f>+Tabla1[[#This Row],[Pasajeros Pagos (PAX)]]/Tabla1[[#This Row],[Coches en Servicio]]</f>
        <v>27355.102739726026</v>
      </c>
      <c r="CM176" s="12">
        <f>+Tabla1[[#This Row],[PAX x Tren]]</f>
        <v>800.6906575781876</v>
      </c>
      <c r="CN176" s="11">
        <v>0.97434843535551685</v>
      </c>
      <c r="CP176" s="10">
        <v>3.1116000000000001</v>
      </c>
      <c r="CQ176" s="33">
        <v>1199.1033333333301</v>
      </c>
      <c r="CR176" s="10"/>
      <c r="CX176" s="28"/>
      <c r="CY176" s="29"/>
      <c r="CZ176" s="29"/>
      <c r="DF176" s="46">
        <f>+Tabla1[[#This Row],[Trenes Kilómetro (TK) (1+2+3)]]/Tabla1[[#This Row],[Trenes Corridos (TC)]]</f>
        <v>55.44</v>
      </c>
      <c r="EA176" s="2">
        <v>2007</v>
      </c>
      <c r="EB176" s="2" t="s">
        <v>3</v>
      </c>
    </row>
    <row r="177" spans="1:132" x14ac:dyDescent="0.2">
      <c r="A177" s="91" t="s">
        <v>214</v>
      </c>
      <c r="B177" s="2" t="s">
        <v>4</v>
      </c>
      <c r="C177" s="94">
        <v>39295</v>
      </c>
      <c r="D177" s="4" t="s">
        <v>254</v>
      </c>
      <c r="E177" s="4" t="s">
        <v>251</v>
      </c>
      <c r="F177" s="4" t="s">
        <v>252</v>
      </c>
      <c r="G177" s="4" t="s">
        <v>112</v>
      </c>
      <c r="H177" s="6">
        <f>Tabla1[[#This Row],[Trenes Corridos (TC)]]*Tabla1[[#This Row],[Km. Línea (entre cabeceras) en Servicio]]</f>
        <v>284573.51999999996</v>
      </c>
      <c r="K177" s="89">
        <f>+Tabla1[[#This Row],[TK Remolcados (1)]]+Tabla1[[#This Row],[TK Coche Motor (2)]]+Tabla1[[#This Row],[TK Eléctricos (3)]]</f>
        <v>284573.51999999996</v>
      </c>
      <c r="L177" s="15">
        <f>Tabla1[[#This Row],[Trenes Kilómetro (TK) (1+2+3)]]/K165-1</f>
        <v>4.4354018311291821E-2</v>
      </c>
      <c r="M177" s="6">
        <f>Tabla1[[#This Row],[TK Remolcados (1)]]</f>
        <v>284573.51999999996</v>
      </c>
      <c r="N177" s="35">
        <f>Tabla1[[#This Row],[TK Remolcados (1)]]*Tabla1[[#This Row],[Form. Media Trenes Remolcados]]</f>
        <v>1707441.1199999996</v>
      </c>
      <c r="O177" s="6"/>
      <c r="P177" s="6"/>
      <c r="Q177" s="89">
        <f>Tabla1[[#This Row],[CK Remolcados (5)]]+Tabla1[[#This Row],[CK Coche Motor (6)]]+Tabla1[[#This Row],[CK Eléctricos (7)]]</f>
        <v>1707441.1199999996</v>
      </c>
      <c r="R177" s="34">
        <f>IFERROR(Tabla1[[#This Row],[Coches Kilómetro (CK) (5+6+7)]]/Q165-1,0)</f>
        <v>4.4354018311291821E-2</v>
      </c>
      <c r="S177" s="36">
        <v>35.299999999999997</v>
      </c>
      <c r="T177" s="34">
        <f>Tabla1[[#This Row],[Velocidad Comercial Trenes Diésel]]/S165-1</f>
        <v>0</v>
      </c>
      <c r="U177" s="36"/>
      <c r="V177" s="34"/>
      <c r="W177" s="36">
        <v>6</v>
      </c>
      <c r="X177" s="6"/>
      <c r="Y177" s="6"/>
      <c r="Z177" s="35">
        <f>Tabla1[[#This Row],[Form. Media Trenes Remolcados]]*Tabla1[[#This Row],[Asientos Prom. x C. Remolcados]]*Tabla1[[#This Row],[Trenes Corridos (TC)]]</f>
        <v>2956608</v>
      </c>
      <c r="AC177" s="6">
        <v>96</v>
      </c>
      <c r="AF177" s="6">
        <f>+'[2]SM TAB'!$H181</f>
        <v>5271</v>
      </c>
      <c r="AG177" s="6">
        <f>+Tabla1[[#This Row],[Trenes Programados]]-Tabla1[[#This Row],[Trenes Corridos (TC)]]</f>
        <v>138</v>
      </c>
      <c r="AH177" s="89">
        <f>+'[2]SM TAB'!$J181</f>
        <v>5133</v>
      </c>
      <c r="AI177" s="15">
        <f>IFERROR(+Tabla1[[#This Row],[Trenes Corridos (TC)]]/AH165-1,0)</f>
        <v>4.4354018311292043E-2</v>
      </c>
      <c r="AJ177" s="6">
        <f>+'[2]SM TAB'!$K181</f>
        <v>4476</v>
      </c>
      <c r="AK177" s="6">
        <f>+Tabla1[[#This Row],[Trenes Corridos (TC)]]-Tabla1[[#This Row],[Trenes Puntuales]]</f>
        <v>657</v>
      </c>
      <c r="AL177" s="92">
        <f>Tabla1[[#This Row],[Trenes Puntuales]]/Tabla1[[#This Row],[Trenes Programados]]</f>
        <v>0.84917472965281726</v>
      </c>
      <c r="AM177" s="92">
        <v>0.95</v>
      </c>
      <c r="AN177" s="92" t="str">
        <f>+IF(Tabla1[[#This Row],[Regularidad Absoluta]]&gt;=Tabla1[[#This Row],[RA 95%]],Tabla1[[#This Row],[Regularidad Absoluta]],"")</f>
        <v/>
      </c>
      <c r="AO177" s="92">
        <f>Tabla1[[#This Row],[Trenes Puntuales]]/Tabla1[[#This Row],[Trenes Corridos (TC)]]</f>
        <v>0.87200467562828754</v>
      </c>
      <c r="AP177" s="92">
        <f>Tabla1[[#This Row],[Trenes Corridos (TC)]]/Tabla1[[#This Row],[Trenes Programados]]</f>
        <v>0.97381900967558344</v>
      </c>
      <c r="AQ177" s="92">
        <f>IFERROR(Tabla1[[#This Row],[Regularidad Relativa]]/AO165-1,0)</f>
        <v>0.11670218361465157</v>
      </c>
      <c r="AR177" s="7">
        <f>+'[3]DATOS SM#Bol por Estación'!$AE161</f>
        <v>4098253</v>
      </c>
      <c r="AS177" s="15">
        <f>+Tabla1[[#This Row],[Pasajeros Pagos (PAX)]]/AR165-1</f>
        <v>0.14173907495870575</v>
      </c>
      <c r="AT177" s="6">
        <f>+Tabla1[[#This Row],[Pasajeros Pagos (PAX)]]/Tabla1[[#This Row],[Indice Dia Habil]]</f>
        <v>151787.14814814815</v>
      </c>
      <c r="AU177" s="15">
        <f>+Tabla1[[#This Row],[PAX Día Habil]]/AT165-1</f>
        <v>0.14173907495870575</v>
      </c>
      <c r="AV177" s="6">
        <f>+Tabla1[[#This Row],[Pasajeros Pagos (PAX)]]/Tabla1[[#This Row],[Trenes Corridos (TC)]]</f>
        <v>798.41281901422167</v>
      </c>
      <c r="AW177" s="6">
        <f>+Tabla1[[#This Row],[PAX x Tren]]/Tabla1[[#This Row],[Form. Media Trenes Remolcados]]</f>
        <v>133.06880316903695</v>
      </c>
      <c r="AX177" s="15">
        <f>+Tabla1[[#This Row],[PAX x Coche]]/AW165-1</f>
        <v>9.3249085022801159E-2</v>
      </c>
      <c r="AY177" s="6">
        <v>188</v>
      </c>
      <c r="AZ177" s="9">
        <f>+Tabla1[[#This Row],[PAX Kilómetro]]/Tabla1[[#This Row],[Coches Kilómetro (CK) (5+6+7)]]</f>
        <v>55.157306941278314</v>
      </c>
      <c r="BA177" s="15">
        <f>+Tabla1[[#This Row],[Ocupación Media (PaxKm/CocheKm)]]/AZ165-1</f>
        <v>0.11163114928424656</v>
      </c>
      <c r="BB177" s="15">
        <f>+Tabla1[[#This Row],[Ocupación Media (PaxKm/CocheKm)]]/Tabla1[[#This Row],[Capacidad x Coche (4xm2)]]</f>
        <v>0.29338993053871443</v>
      </c>
      <c r="BC177" s="15">
        <f>+Tabla1[[#This Row],[% de Ocupación Media PAX]]/BB165-1</f>
        <v>0.11163114928424633</v>
      </c>
      <c r="BD177" s="35">
        <f>+Tabla1[[#This Row],[Pasajeros Pagos (PAX)]]*Tabla1[[#This Row],[PAX Recorrido Medio]]</f>
        <v>94177853.939999998</v>
      </c>
      <c r="BE177" s="36">
        <v>22.98</v>
      </c>
      <c r="BF177" s="34">
        <f>+Tabla1[[#This Row],[PAX Recorrido Medio]]/BE165-1</f>
        <v>1.6814159292035447E-2</v>
      </c>
      <c r="BG177" s="35">
        <f>+Tabla1[[#This Row],[Pasajeros Pagos (PAX)]]*CN177</f>
        <v>3965621.3484705347</v>
      </c>
      <c r="BH177" s="123">
        <f t="shared" si="5"/>
        <v>0.19999984383586744</v>
      </c>
      <c r="BI177" s="89">
        <f t="shared" si="8"/>
        <v>5122815.25</v>
      </c>
      <c r="BJ177" s="34">
        <f>+(Tabla1[[#This Row],[Variación % TC]]*0.2)-(Tabla1[[#This Row],[Vaciación % PAX Recorrido Medio]]*0.1)-(Tabla1[[#This Row],[Variación % Ocupación PAX]]*0.5)+(Tabla1[[#This Row],[Variación % RA]]*0.1)+(Tabla1[[#This Row],[Variación % Velocidad Comercial TE]]*0.1)</f>
        <v>-3.6955968547603142E-2</v>
      </c>
      <c r="BK177" s="84">
        <v>2991204</v>
      </c>
      <c r="BL177" s="10">
        <f>+Tabla1[[#This Row],[Recaudación Vta. Boletos $]]/Tabla1[[#This Row],[Pasajeros Pagos (PAX)]]</f>
        <v>0.72987294830260596</v>
      </c>
      <c r="BM177" s="15">
        <f>+(Tabla1[[#This Row],[Tarifa Media $]]*44)/CQ177</f>
        <v>2.6400757736073612E-2</v>
      </c>
      <c r="BN177" s="47">
        <f>+Tabla1[[#This Row],[Tarifa Media $]]/CP177</f>
        <v>0.23152929460176563</v>
      </c>
      <c r="BO177" s="80">
        <v>27</v>
      </c>
      <c r="BP177" s="74">
        <v>55.44</v>
      </c>
      <c r="BQ177" s="74">
        <f>+Tabla1[[#This Row],[Km. Línea (entre cabeceras) en Servicio]]</f>
        <v>55.44</v>
      </c>
      <c r="BR177" s="35">
        <v>20</v>
      </c>
      <c r="BS177" s="35">
        <v>1108</v>
      </c>
      <c r="BT177" s="70">
        <f>+Tabla1[[#This Row],[Recaudación Vta. Boletos $]]/Tabla1[[#This Row],[Km. Línea (entre cabeceras) en Servicio]]</f>
        <v>53953.896103896106</v>
      </c>
      <c r="BU177" s="71">
        <f>+Tabla1[[#This Row],[Recaudación/Km. Línea (PESOS)]]/CP177</f>
        <v>17115.180847575215</v>
      </c>
      <c r="BV177" s="70">
        <f>+Tabla1[[#This Row],[Recaudación Vta. Boletos $]]/Tabla1[[#This Row],[Trenes Corridos (TC)]]</f>
        <v>582.73991817650494</v>
      </c>
      <c r="BW177" s="71">
        <f>+Tabla1[[#This Row],[Recaudación/Trenes Corridos (PESOS)]]/CP177</f>
        <v>184.85595678736991</v>
      </c>
      <c r="BX177" s="70">
        <f>+Tabla1[[#This Row],[Recaudación Vta. Boletos $]]/Tabla1[[#This Row],[Coches Kilómetro (CK) (5+6+7)]]</f>
        <v>1.7518636308817492</v>
      </c>
      <c r="BY177" s="71">
        <f>+Tabla1[[#This Row],[Recaudación/Coche Kilómetro (PESOS)]]/CP177</f>
        <v>0.55572377581580679</v>
      </c>
      <c r="BZ177" s="72">
        <f>+Tabla1[[#This Row],[Recaudación Vta. Boletos $]]/Tabla1[[#This Row],[PAX Kilómetro]]</f>
        <v>3.176122490437798E-2</v>
      </c>
      <c r="CA177" s="73">
        <f>+Tabla1[[#This Row],[Recaudación/Pasajeros Kilómetro (PESOS)]]/CP177</f>
        <v>1.0075252158475441E-2</v>
      </c>
      <c r="CB177" s="70">
        <f>+Tabla1[[#This Row],[Recaudación Vta. Boletos $]]/Tabla1[[#This Row],[Personal]]</f>
        <v>2699.6425992779782</v>
      </c>
      <c r="CC177" s="71">
        <f>+Tabla1[[#This Row],[Recaudación/Personal (PESOS)]]/CP177</f>
        <v>856.37691894365503</v>
      </c>
      <c r="CD177" s="35">
        <f>+Tabla1[[#This Row],[Pasajeros Pagos (PAX)]]/Tabla1[[#This Row],[Personal]]</f>
        <v>3698.7842960288808</v>
      </c>
      <c r="CE177" s="74">
        <f>+Tabla1[[#This Row],[Trenes Corridos (TC)]]/Tabla1[[#This Row],[Personal]]</f>
        <v>4.6326714801444044</v>
      </c>
      <c r="CF177" s="35">
        <f>+Tabla1[[#This Row],[Pasajeros Pagos (PAX)]]/Tabla1[[#This Row],[Km. Línea (entre cabeceras) en Servicio]]</f>
        <v>73922.31240981241</v>
      </c>
      <c r="CG177" s="35">
        <f>+Tabla1[[#This Row],[Pasajeros Pagos (PAX)]]/Tabla1[[#This Row],[Cantidad de Estaciones en Servicio]]</f>
        <v>204912.65</v>
      </c>
      <c r="CH177" s="35">
        <f>+Tabla1[[#This Row],[PAX Kilómetro]]/Tabla1[[#This Row],[Km. Línea (entre cabeceras) en Servicio]]</f>
        <v>1698734.7391774892</v>
      </c>
      <c r="CI177" s="35">
        <f>+Tabla1[[#This Row],[Coches Kilómetro (CK) (5+6+7)]]/Tabla1[[#This Row],[Km. Línea (entre cabeceras) en Servicio]]</f>
        <v>30797.999999999996</v>
      </c>
      <c r="CJ177" s="35">
        <f>+[1]!SMar_InfraMR[[#This Row],[Total Coches Remolcados]]</f>
        <v>146</v>
      </c>
      <c r="CK177" s="35">
        <f>+Tabla1[[#This Row],[Pasajeros Pagos (PAX)]]/Tabla1[[#This Row],[Coches en Servicio]]</f>
        <v>28070.226027397261</v>
      </c>
      <c r="CM177" s="12">
        <f>+Tabla1[[#This Row],[PAX x Tren]]</f>
        <v>798.41281901422167</v>
      </c>
      <c r="CN177" s="11">
        <v>0.96763702691623354</v>
      </c>
      <c r="CP177" s="10">
        <v>3.1524000000000001</v>
      </c>
      <c r="CQ177" s="68">
        <v>1216.42</v>
      </c>
      <c r="CR177" s="10"/>
      <c r="CX177" s="32"/>
      <c r="CY177" s="29"/>
      <c r="CZ177" s="29"/>
      <c r="DF177" s="46">
        <f>+Tabla1[[#This Row],[Trenes Kilómetro (TK) (1+2+3)]]/Tabla1[[#This Row],[Trenes Corridos (TC)]]</f>
        <v>55.439999999999991</v>
      </c>
      <c r="EA177" s="2">
        <v>2007</v>
      </c>
      <c r="EB177" s="2" t="s">
        <v>4</v>
      </c>
    </row>
    <row r="178" spans="1:132" x14ac:dyDescent="0.2">
      <c r="A178" s="91" t="s">
        <v>214</v>
      </c>
      <c r="B178" s="2" t="s">
        <v>11</v>
      </c>
      <c r="C178" s="94">
        <v>39326</v>
      </c>
      <c r="D178" s="4" t="s">
        <v>254</v>
      </c>
      <c r="E178" s="4" t="s">
        <v>251</v>
      </c>
      <c r="F178" s="4" t="s">
        <v>252</v>
      </c>
      <c r="G178" s="4" t="s">
        <v>112</v>
      </c>
      <c r="H178" s="6">
        <f>Tabla1[[#This Row],[Trenes Corridos (TC)]]*Tabla1[[#This Row],[Km. Línea (entre cabeceras) en Servicio]]</f>
        <v>270602.64</v>
      </c>
      <c r="K178" s="89">
        <f>+Tabla1[[#This Row],[TK Remolcados (1)]]+Tabla1[[#This Row],[TK Coche Motor (2)]]+Tabla1[[#This Row],[TK Eléctricos (3)]]</f>
        <v>270602.64</v>
      </c>
      <c r="L178" s="15">
        <f>Tabla1[[#This Row],[Trenes Kilómetro (TK) (1+2+3)]]/K166-1</f>
        <v>-8.1883316274289353E-4</v>
      </c>
      <c r="M178" s="6">
        <f>Tabla1[[#This Row],[TK Remolcados (1)]]</f>
        <v>270602.64</v>
      </c>
      <c r="N178" s="35">
        <f>Tabla1[[#This Row],[TK Remolcados (1)]]*Tabla1[[#This Row],[Form. Media Trenes Remolcados]]</f>
        <v>1623615.84</v>
      </c>
      <c r="O178" s="6"/>
      <c r="P178" s="6"/>
      <c r="Q178" s="89">
        <f>Tabla1[[#This Row],[CK Remolcados (5)]]+Tabla1[[#This Row],[CK Coche Motor (6)]]+Tabla1[[#This Row],[CK Eléctricos (7)]]</f>
        <v>1623615.84</v>
      </c>
      <c r="R178" s="34">
        <f>IFERROR(Tabla1[[#This Row],[Coches Kilómetro (CK) (5+6+7)]]/Q166-1,0)</f>
        <v>-8.1883316274300455E-4</v>
      </c>
      <c r="S178" s="36">
        <v>35.299999999999997</v>
      </c>
      <c r="T178" s="34">
        <f>Tabla1[[#This Row],[Velocidad Comercial Trenes Diésel]]/S166-1</f>
        <v>0</v>
      </c>
      <c r="U178" s="36"/>
      <c r="V178" s="34"/>
      <c r="W178" s="36">
        <v>6</v>
      </c>
      <c r="X178" s="6"/>
      <c r="Y178" s="6"/>
      <c r="Z178" s="35">
        <f>Tabla1[[#This Row],[Form. Media Trenes Remolcados]]*Tabla1[[#This Row],[Asientos Prom. x C. Remolcados]]*Tabla1[[#This Row],[Trenes Corridos (TC)]]</f>
        <v>2811456</v>
      </c>
      <c r="AC178" s="6">
        <v>96</v>
      </c>
      <c r="AF178" s="6">
        <f>+'[2]SM TAB'!$H182</f>
        <v>5065</v>
      </c>
      <c r="AG178" s="6">
        <f>+Tabla1[[#This Row],[Trenes Programados]]-Tabla1[[#This Row],[Trenes Corridos (TC)]]</f>
        <v>184</v>
      </c>
      <c r="AH178" s="89">
        <f>+'[2]SM TAB'!$J182</f>
        <v>4881</v>
      </c>
      <c r="AI178" s="15">
        <f>IFERROR(+Tabla1[[#This Row],[Trenes Corridos (TC)]]/AH166-1,0)</f>
        <v>-8.1883316274311557E-4</v>
      </c>
      <c r="AJ178" s="6">
        <f>+'[2]SM TAB'!$K182</f>
        <v>4058</v>
      </c>
      <c r="AK178" s="6">
        <f>+Tabla1[[#This Row],[Trenes Corridos (TC)]]-Tabla1[[#This Row],[Trenes Puntuales]]</f>
        <v>823</v>
      </c>
      <c r="AL178" s="92">
        <f>Tabla1[[#This Row],[Trenes Puntuales]]/Tabla1[[#This Row],[Trenes Programados]]</f>
        <v>0.80118460019743332</v>
      </c>
      <c r="AM178" s="92">
        <v>0.95</v>
      </c>
      <c r="AN178" s="92" t="str">
        <f>+IF(Tabla1[[#This Row],[Regularidad Absoluta]]&gt;=Tabla1[[#This Row],[RA 95%]],Tabla1[[#This Row],[Regularidad Absoluta]],"")</f>
        <v/>
      </c>
      <c r="AO178" s="92">
        <f>Tabla1[[#This Row],[Trenes Puntuales]]/Tabla1[[#This Row],[Trenes Corridos (TC)]]</f>
        <v>0.8313870108584307</v>
      </c>
      <c r="AP178" s="92">
        <f>Tabla1[[#This Row],[Trenes Corridos (TC)]]/Tabla1[[#This Row],[Trenes Programados]]</f>
        <v>0.96367226061204347</v>
      </c>
      <c r="AQ178" s="92">
        <f>IFERROR(Tabla1[[#This Row],[Regularidad Relativa]]/AO166-1,0)</f>
        <v>-5.1313817322253152E-2</v>
      </c>
      <c r="AR178" s="7">
        <f>+'[3]DATOS SM#Bol por Estación'!$AE162</f>
        <v>4022442</v>
      </c>
      <c r="AS178" s="15">
        <f>+Tabla1[[#This Row],[Pasajeros Pagos (PAX)]]/AR166-1</f>
        <v>0.10319801764319503</v>
      </c>
      <c r="AT178" s="6">
        <f>+Tabla1[[#This Row],[Pasajeros Pagos (PAX)]]/Tabla1[[#This Row],[Indice Dia Habil]]</f>
        <v>153002.73868391023</v>
      </c>
      <c r="AU178" s="15">
        <f>+Tabla1[[#This Row],[PAX Día Habil]]/AT166-1</f>
        <v>0.10319801764319503</v>
      </c>
      <c r="AV178" s="6">
        <f>+Tabla1[[#This Row],[Pasajeros Pagos (PAX)]]/Tabla1[[#This Row],[Trenes Corridos (TC)]]</f>
        <v>824.10202827289493</v>
      </c>
      <c r="AW178" s="6">
        <f>+Tabla1[[#This Row],[PAX x Tren]]/Tabla1[[#This Row],[Form. Media Trenes Remolcados]]</f>
        <v>137.35033804548249</v>
      </c>
      <c r="AX178" s="15">
        <f>+Tabla1[[#This Row],[PAX x Coche]]/AW166-1</f>
        <v>0.10410209305204021</v>
      </c>
      <c r="AY178" s="6">
        <v>188</v>
      </c>
      <c r="AZ178" s="9">
        <f>+Tabla1[[#This Row],[PAX Kilómetro]]/Tabla1[[#This Row],[Coches Kilómetro (CK) (5+6+7)]]</f>
        <v>56.932012414956482</v>
      </c>
      <c r="BA178" s="15">
        <f>+Tabla1[[#This Row],[Ocupación Media (PaxKm/CocheKm)]]/AZ166-1</f>
        <v>0.12765627103715027</v>
      </c>
      <c r="BB178" s="15">
        <f>+Tabla1[[#This Row],[Ocupación Media (PaxKm/CocheKm)]]/Tabla1[[#This Row],[Capacidad x Coche (4xm2)]]</f>
        <v>0.30282985327104511</v>
      </c>
      <c r="BC178" s="15">
        <f>+Tabla1[[#This Row],[% de Ocupación Media PAX]]/BB166-1</f>
        <v>0.12765627103715027</v>
      </c>
      <c r="BD178" s="35">
        <f>+Tabla1[[#This Row],[Pasajeros Pagos (PAX)]]*Tabla1[[#This Row],[PAX Recorrido Medio]]</f>
        <v>92435717.159999996</v>
      </c>
      <c r="BE178" s="36">
        <v>22.98</v>
      </c>
      <c r="BF178" s="34">
        <f>+Tabla1[[#This Row],[PAX Recorrido Medio]]/BE166-1</f>
        <v>2.1333333333333426E-2</v>
      </c>
      <c r="BG178" s="35">
        <f>+Tabla1[[#This Row],[Pasajeros Pagos (PAX)]]*CN178</f>
        <v>3891993.3032735097</v>
      </c>
      <c r="BH178" s="123">
        <f t="shared" si="5"/>
        <v>0.19999984089264</v>
      </c>
      <c r="BI178" s="89">
        <f t="shared" si="8"/>
        <v>5028051.5</v>
      </c>
      <c r="BJ178" s="34">
        <f>+(Tabla1[[#This Row],[Variación % TC]]*0.2)-(Tabla1[[#This Row],[Vaciación % PAX Recorrido Medio]]*0.1)-(Tabla1[[#This Row],[Variación % Ocupación PAX]]*0.5)+(Tabla1[[#This Row],[Variación % RA]]*0.1)+(Tabla1[[#This Row],[Variación % Velocidad Comercial TE]]*0.1)</f>
        <v>-7.1256617216682416E-2</v>
      </c>
      <c r="BK178" s="84">
        <v>2762290</v>
      </c>
      <c r="BL178" s="10">
        <f>+Tabla1[[#This Row],[Recaudación Vta. Boletos $]]/Tabla1[[#This Row],[Pasajeros Pagos (PAX)]]</f>
        <v>0.68671965935121004</v>
      </c>
      <c r="BM178" s="15">
        <f>+(Tabla1[[#This Row],[Tarifa Media $]]*44)/CQ178</f>
        <v>2.4491178569808109E-2</v>
      </c>
      <c r="BN178" s="47">
        <f>+Tabla1[[#This Row],[Tarifa Media $]]/CP178</f>
        <v>0.21817939931730262</v>
      </c>
      <c r="BO178" s="80">
        <v>26.29</v>
      </c>
      <c r="BP178" s="74">
        <v>55.44</v>
      </c>
      <c r="BQ178" s="74">
        <f>+Tabla1[[#This Row],[Km. Línea (entre cabeceras) en Servicio]]</f>
        <v>55.44</v>
      </c>
      <c r="BR178" s="35">
        <v>20</v>
      </c>
      <c r="BS178" s="35">
        <v>1108</v>
      </c>
      <c r="BT178" s="70">
        <f>+Tabla1[[#This Row],[Recaudación Vta. Boletos $]]/Tabla1[[#This Row],[Km. Línea (entre cabeceras) en Servicio]]</f>
        <v>49824.855699855703</v>
      </c>
      <c r="BU178" s="71">
        <f>+Tabla1[[#This Row],[Recaudación/Km. Línea (PESOS)]]/CP178</f>
        <v>15829.97798247997</v>
      </c>
      <c r="BV178" s="70">
        <f>+Tabla1[[#This Row],[Recaudación Vta. Boletos $]]/Tabla1[[#This Row],[Trenes Corridos (TC)]]</f>
        <v>565.92706412620362</v>
      </c>
      <c r="BW178" s="71">
        <f>+Tabla1[[#This Row],[Recaudación/Trenes Corridos (PESOS)]]/CP178</f>
        <v>179.80208550475095</v>
      </c>
      <c r="BX178" s="70">
        <f>+Tabla1[[#This Row],[Recaudación Vta. Boletos $]]/Tabla1[[#This Row],[Coches Kilómetro (CK) (5+6+7)]]</f>
        <v>1.7013199378493375</v>
      </c>
      <c r="BY178" s="71">
        <f>+Tabla1[[#This Row],[Recaudación/Coche Kilómetro (PESOS)]]/CP178</f>
        <v>0.54053056007921763</v>
      </c>
      <c r="BZ178" s="72">
        <f>+Tabla1[[#This Row],[Recaudación Vta. Boletos $]]/Tabla1[[#This Row],[PAX Kilómetro]]</f>
        <v>2.9883362025727157E-2</v>
      </c>
      <c r="CA178" s="73">
        <f>+Tabla1[[#This Row],[Recaudación/Pasajeros Kilómetro (PESOS)]]/CP178</f>
        <v>9.4943167675066425E-3</v>
      </c>
      <c r="CB178" s="70">
        <f>+Tabla1[[#This Row],[Recaudación Vta. Boletos $]]/Tabla1[[#This Row],[Personal]]</f>
        <v>2493.0415162454874</v>
      </c>
      <c r="CC178" s="71">
        <f>+Tabla1[[#This Row],[Recaudación/Personal (PESOS)]]/CP178</f>
        <v>792.0703784735465</v>
      </c>
      <c r="CD178" s="35">
        <f>+Tabla1[[#This Row],[Pasajeros Pagos (PAX)]]/Tabla1[[#This Row],[Personal]]</f>
        <v>3630.3628158844767</v>
      </c>
      <c r="CE178" s="74">
        <f>+Tabla1[[#This Row],[Trenes Corridos (TC)]]/Tabla1[[#This Row],[Personal]]</f>
        <v>4.4052346570397116</v>
      </c>
      <c r="CF178" s="35">
        <f>+Tabla1[[#This Row],[Pasajeros Pagos (PAX)]]/Tabla1[[#This Row],[Km. Línea (entre cabeceras) en Servicio]]</f>
        <v>72554.870129870134</v>
      </c>
      <c r="CG178" s="35">
        <f>+Tabla1[[#This Row],[Pasajeros Pagos (PAX)]]/Tabla1[[#This Row],[Cantidad de Estaciones en Servicio]]</f>
        <v>201122.1</v>
      </c>
      <c r="CH178" s="35">
        <f>+Tabla1[[#This Row],[PAX Kilómetro]]/Tabla1[[#This Row],[Km. Línea (entre cabeceras) en Servicio]]</f>
        <v>1667310.9155844157</v>
      </c>
      <c r="CI178" s="35">
        <f>+Tabla1[[#This Row],[Coches Kilómetro (CK) (5+6+7)]]/Tabla1[[#This Row],[Km. Línea (entre cabeceras) en Servicio]]</f>
        <v>29286.000000000004</v>
      </c>
      <c r="CJ178" s="35">
        <f>+[1]!SMar_InfraMR[[#This Row],[Total Coches Remolcados]]</f>
        <v>146</v>
      </c>
      <c r="CK178" s="35">
        <f>+Tabla1[[#This Row],[Pasajeros Pagos (PAX)]]/Tabla1[[#This Row],[Coches en Servicio]]</f>
        <v>27550.972602739726</v>
      </c>
      <c r="CM178" s="12">
        <f>+Tabla1[[#This Row],[PAX x Tren]]</f>
        <v>824.10202827289493</v>
      </c>
      <c r="CN178" s="11">
        <v>0.96756977559241619</v>
      </c>
      <c r="CP178" s="10">
        <v>3.1475</v>
      </c>
      <c r="CQ178" s="33">
        <v>1233.7366666666701</v>
      </c>
      <c r="CR178" s="10"/>
      <c r="CX178" s="28"/>
      <c r="CY178" s="29"/>
      <c r="CZ178" s="29"/>
      <c r="DF178" s="46">
        <f>+Tabla1[[#This Row],[Trenes Kilómetro (TK) (1+2+3)]]/Tabla1[[#This Row],[Trenes Corridos (TC)]]</f>
        <v>55.440000000000005</v>
      </c>
      <c r="EA178" s="2">
        <v>2007</v>
      </c>
      <c r="EB178" s="2" t="s">
        <v>11</v>
      </c>
    </row>
    <row r="179" spans="1:132" x14ac:dyDescent="0.2">
      <c r="A179" s="91" t="s">
        <v>214</v>
      </c>
      <c r="B179" s="2" t="s">
        <v>5</v>
      </c>
      <c r="C179" s="94">
        <v>39356</v>
      </c>
      <c r="D179" s="4" t="s">
        <v>254</v>
      </c>
      <c r="E179" s="4" t="s">
        <v>251</v>
      </c>
      <c r="F179" s="4" t="s">
        <v>252</v>
      </c>
      <c r="G179" s="4" t="s">
        <v>112</v>
      </c>
      <c r="H179" s="6">
        <f>Tabla1[[#This Row],[Trenes Corridos (TC)]]*Tabla1[[#This Row],[Km. Línea (entre cabeceras) en Servicio]]</f>
        <v>278087.03999999998</v>
      </c>
      <c r="K179" s="89">
        <f>+Tabla1[[#This Row],[TK Remolcados (1)]]+Tabla1[[#This Row],[TK Coche Motor (2)]]+Tabla1[[#This Row],[TK Eléctricos (3)]]</f>
        <v>278087.03999999998</v>
      </c>
      <c r="L179" s="15">
        <f>Tabla1[[#This Row],[Trenes Kilómetro (TK) (1+2+3)]]/K167-1</f>
        <v>1.2515139281388699E-2</v>
      </c>
      <c r="M179" s="6">
        <f>Tabla1[[#This Row],[TK Remolcados (1)]]</f>
        <v>278087.03999999998</v>
      </c>
      <c r="N179" s="35">
        <f>Tabla1[[#This Row],[TK Remolcados (1)]]*Tabla1[[#This Row],[Form. Media Trenes Remolcados]]</f>
        <v>1668522.2399999998</v>
      </c>
      <c r="O179" s="6"/>
      <c r="P179" s="6"/>
      <c r="Q179" s="89">
        <f>Tabla1[[#This Row],[CK Remolcados (5)]]+Tabla1[[#This Row],[CK Coche Motor (6)]]+Tabla1[[#This Row],[CK Eléctricos (7)]]</f>
        <v>1668522.2399999998</v>
      </c>
      <c r="R179" s="34">
        <f>IFERROR(Tabla1[[#This Row],[Coches Kilómetro (CK) (5+6+7)]]/Q167-1,0)</f>
        <v>1.2515139281388699E-2</v>
      </c>
      <c r="S179" s="36">
        <v>35.299999999999997</v>
      </c>
      <c r="T179" s="34">
        <f>Tabla1[[#This Row],[Velocidad Comercial Trenes Diésel]]/S167-1</f>
        <v>0</v>
      </c>
      <c r="U179" s="36"/>
      <c r="V179" s="34"/>
      <c r="W179" s="36">
        <v>6</v>
      </c>
      <c r="X179" s="6"/>
      <c r="Y179" s="6"/>
      <c r="Z179" s="35">
        <f>Tabla1[[#This Row],[Form. Media Trenes Remolcados]]*Tabla1[[#This Row],[Asientos Prom. x C. Remolcados]]*Tabla1[[#This Row],[Trenes Corridos (TC)]]</f>
        <v>2889216</v>
      </c>
      <c r="AC179" s="6">
        <v>96</v>
      </c>
      <c r="AF179" s="6">
        <f>+'[2]SM TAB'!$H183</f>
        <v>5271</v>
      </c>
      <c r="AG179" s="6">
        <f>+Tabla1[[#This Row],[Trenes Programados]]-Tabla1[[#This Row],[Trenes Corridos (TC)]]</f>
        <v>255</v>
      </c>
      <c r="AH179" s="89">
        <f>+'[2]SM TAB'!$J183</f>
        <v>5016</v>
      </c>
      <c r="AI179" s="15">
        <f>IFERROR(+Tabla1[[#This Row],[Trenes Corridos (TC)]]/AH167-1,0)</f>
        <v>1.2515139281388699E-2</v>
      </c>
      <c r="AJ179" s="6">
        <f>+'[2]SM TAB'!$K183</f>
        <v>4241</v>
      </c>
      <c r="AK179" s="6">
        <f>+Tabla1[[#This Row],[Trenes Corridos (TC)]]-Tabla1[[#This Row],[Trenes Puntuales]]</f>
        <v>775</v>
      </c>
      <c r="AL179" s="92">
        <f>Tabla1[[#This Row],[Trenes Puntuales]]/Tabla1[[#This Row],[Trenes Programados]]</f>
        <v>0.80459115917283253</v>
      </c>
      <c r="AM179" s="92">
        <v>0.95</v>
      </c>
      <c r="AN179" s="92" t="str">
        <f>+IF(Tabla1[[#This Row],[Regularidad Absoluta]]&gt;=Tabla1[[#This Row],[RA 95%]],Tabla1[[#This Row],[Regularidad Absoluta]],"")</f>
        <v/>
      </c>
      <c r="AO179" s="92">
        <f>Tabla1[[#This Row],[Trenes Puntuales]]/Tabla1[[#This Row],[Trenes Corridos (TC)]]</f>
        <v>0.84549441786283897</v>
      </c>
      <c r="AP179" s="92">
        <f>Tabla1[[#This Row],[Trenes Corridos (TC)]]/Tabla1[[#This Row],[Trenes Programados]]</f>
        <v>0.95162208309618668</v>
      </c>
      <c r="AQ179" s="92">
        <f>IFERROR(Tabla1[[#This Row],[Regularidad Relativa]]/AO167-1,0)</f>
        <v>-4.9777825296618783E-2</v>
      </c>
      <c r="AR179" s="7">
        <f>+'[3]DATOS SM#Bol por Estación'!$AE163</f>
        <v>4168061</v>
      </c>
      <c r="AS179" s="15">
        <f>+Tabla1[[#This Row],[Pasajeros Pagos (PAX)]]/AR167-1</f>
        <v>0.1336437027394719</v>
      </c>
      <c r="AT179" s="6">
        <f>+Tabla1[[#This Row],[Pasajeros Pagos (PAX)]]/Tabla1[[#This Row],[Indice Dia Habil]]</f>
        <v>152732.17295712716</v>
      </c>
      <c r="AU179" s="15">
        <f>+Tabla1[[#This Row],[PAX Día Habil]]/AT167-1</f>
        <v>0.1336437027394719</v>
      </c>
      <c r="AV179" s="6">
        <f>+Tabla1[[#This Row],[Pasajeros Pagos (PAX)]]/Tabla1[[#This Row],[Trenes Corridos (TC)]]</f>
        <v>830.95314992025521</v>
      </c>
      <c r="AW179" s="6">
        <f>+Tabla1[[#This Row],[PAX x Tren]]/Tabla1[[#This Row],[Form. Media Trenes Remolcados]]</f>
        <v>138.49219165337587</v>
      </c>
      <c r="AX179" s="15">
        <f>+Tabla1[[#This Row],[PAX x Coche]]/AW167-1</f>
        <v>0.11963136032124089</v>
      </c>
      <c r="AY179" s="6">
        <v>188</v>
      </c>
      <c r="AZ179" s="9">
        <f>+Tabla1[[#This Row],[PAX Kilómetro]]/Tabla1[[#This Row],[Coches Kilómetro (CK) (5+6+7)]]</f>
        <v>57.405313206972906</v>
      </c>
      <c r="BA179" s="15">
        <f>+Tabla1[[#This Row],[Ocupación Media (PaxKm/CocheKm)]]/AZ167-1</f>
        <v>0.14300882541901871</v>
      </c>
      <c r="BB179" s="15">
        <f>+Tabla1[[#This Row],[Ocupación Media (PaxKm/CocheKm)]]/Tabla1[[#This Row],[Capacidad x Coche (4xm2)]]</f>
        <v>0.30534741067538779</v>
      </c>
      <c r="BC179" s="15">
        <f>+Tabla1[[#This Row],[% de Ocupación Media PAX]]/BB167-1</f>
        <v>0.14300882541901871</v>
      </c>
      <c r="BD179" s="35">
        <f>+Tabla1[[#This Row],[Pasajeros Pagos (PAX)]]*Tabla1[[#This Row],[PAX Recorrido Medio]]</f>
        <v>95782041.780000001</v>
      </c>
      <c r="BE179" s="36">
        <v>22.98</v>
      </c>
      <c r="BF179" s="34">
        <f>+Tabla1[[#This Row],[PAX Recorrido Medio]]/BE167-1</f>
        <v>2.087960906263886E-2</v>
      </c>
      <c r="BG179" s="35">
        <f>+Tabla1[[#This Row],[Pasajeros Pagos (PAX)]]*CN179</f>
        <v>3899839.415504443</v>
      </c>
      <c r="BH179" s="123">
        <f t="shared" si="5"/>
        <v>0.19999984645135405</v>
      </c>
      <c r="BI179" s="89">
        <f t="shared" si="8"/>
        <v>5210075.25</v>
      </c>
      <c r="BJ179" s="34">
        <f>+(Tabla1[[#This Row],[Variación % TC]]*0.2)-(Tabla1[[#This Row],[Vaciación % PAX Recorrido Medio]]*0.1)-(Tabla1[[#This Row],[Variación % Ocupación PAX]]*0.5)+(Tabla1[[#This Row],[Variación % RA]]*0.1)+(Tabla1[[#This Row],[Variación % Velocidad Comercial TE]]*0.1)</f>
        <v>-7.606712828915739E-2</v>
      </c>
      <c r="BK179" s="84">
        <v>3161723</v>
      </c>
      <c r="BL179" s="10">
        <f>+Tabla1[[#This Row],[Recaudación Vta. Boletos $]]/Tabla1[[#This Row],[Pasajeros Pagos (PAX)]]</f>
        <v>0.75855967559016046</v>
      </c>
      <c r="BM179" s="15">
        <f>+(Tabla1[[#This Row],[Tarifa Media $]]*44)/CQ179</f>
        <v>2.6678819229103326E-2</v>
      </c>
      <c r="BN179" s="47">
        <f>+Tabla1[[#This Row],[Tarifa Media $]]/CP179</f>
        <v>0.24002014795284154</v>
      </c>
      <c r="BO179" s="80">
        <v>27.29</v>
      </c>
      <c r="BP179" s="74">
        <v>55.44</v>
      </c>
      <c r="BQ179" s="74">
        <f>+Tabla1[[#This Row],[Km. Línea (entre cabeceras) en Servicio]]</f>
        <v>55.44</v>
      </c>
      <c r="BR179" s="35">
        <v>20</v>
      </c>
      <c r="BS179" s="35">
        <v>1108</v>
      </c>
      <c r="BT179" s="70">
        <f>+Tabla1[[#This Row],[Recaudación Vta. Boletos $]]/Tabla1[[#This Row],[Km. Línea (entre cabeceras) en Servicio]]</f>
        <v>57029.635642135647</v>
      </c>
      <c r="BU179" s="71">
        <f>+Tabla1[[#This Row],[Recaudación/Km. Línea (PESOS)]]/CP179</f>
        <v>18045.068865376423</v>
      </c>
      <c r="BV179" s="70">
        <f>+Tabla1[[#This Row],[Recaudación Vta. Boletos $]]/Tabla1[[#This Row],[Trenes Corridos (TC)]]</f>
        <v>630.32755183413076</v>
      </c>
      <c r="BW179" s="71">
        <f>+Tabla1[[#This Row],[Recaudación/Trenes Corridos (PESOS)]]/CP179</f>
        <v>199.44549798573939</v>
      </c>
      <c r="BX179" s="70">
        <f>+Tabla1[[#This Row],[Recaudación Vta. Boletos $]]/Tabla1[[#This Row],[Coches Kilómetro (CK) (5+6+7)]]</f>
        <v>1.8949240976254536</v>
      </c>
      <c r="BY179" s="71">
        <f>+Tabla1[[#This Row],[Recaudación/Coche Kilómetro (PESOS)]]/CP179</f>
        <v>0.59958362790325703</v>
      </c>
      <c r="BZ179" s="72">
        <f>+Tabla1[[#This Row],[Recaudación Vta. Boletos $]]/Tabla1[[#This Row],[PAX Kilómetro]]</f>
        <v>3.3009559425159291E-2</v>
      </c>
      <c r="CA179" s="73">
        <f>+Tabla1[[#This Row],[Recaudación/Pasajeros Kilómetro (PESOS)]]/CP179</f>
        <v>1.0444740990114951E-2</v>
      </c>
      <c r="CB179" s="70">
        <f>+Tabla1[[#This Row],[Recaudación Vta. Boletos $]]/Tabla1[[#This Row],[Personal]]</f>
        <v>2853.5406137184114</v>
      </c>
      <c r="CC179" s="71">
        <f>+Tabla1[[#This Row],[Recaudación/Personal (PESOS)]]/CP179</f>
        <v>902.90488979825693</v>
      </c>
      <c r="CD179" s="35">
        <f>+Tabla1[[#This Row],[Pasajeros Pagos (PAX)]]/Tabla1[[#This Row],[Personal]]</f>
        <v>3761.7879061371841</v>
      </c>
      <c r="CE179" s="74">
        <f>+Tabla1[[#This Row],[Trenes Corridos (TC)]]/Tabla1[[#This Row],[Personal]]</f>
        <v>4.5270758122743686</v>
      </c>
      <c r="CF179" s="35">
        <f>+Tabla1[[#This Row],[Pasajeros Pagos (PAX)]]/Tabla1[[#This Row],[Km. Línea (entre cabeceras) en Servicio]]</f>
        <v>75181.475468975477</v>
      </c>
      <c r="CG179" s="35">
        <f>+Tabla1[[#This Row],[Pasajeros Pagos (PAX)]]/Tabla1[[#This Row],[Cantidad de Estaciones en Servicio]]</f>
        <v>208403.05</v>
      </c>
      <c r="CH179" s="35">
        <f>+Tabla1[[#This Row],[PAX Kilómetro]]/Tabla1[[#This Row],[Km. Línea (entre cabeceras) en Servicio]]</f>
        <v>1727670.3062770565</v>
      </c>
      <c r="CI179" s="35">
        <f>+Tabla1[[#This Row],[Coches Kilómetro (CK) (5+6+7)]]/Tabla1[[#This Row],[Km. Línea (entre cabeceras) en Servicio]]</f>
        <v>30095.999999999996</v>
      </c>
      <c r="CJ179" s="35">
        <f>+[1]!SMar_InfraMR[[#This Row],[Total Coches Remolcados]]</f>
        <v>146</v>
      </c>
      <c r="CK179" s="35">
        <f>+Tabla1[[#This Row],[Pasajeros Pagos (PAX)]]/Tabla1[[#This Row],[Coches en Servicio]]</f>
        <v>28548.363013698628</v>
      </c>
      <c r="CM179" s="12">
        <f>+Tabla1[[#This Row],[PAX x Tren]]</f>
        <v>830.95314992025521</v>
      </c>
      <c r="CN179" s="11">
        <v>0.93564835435576466</v>
      </c>
      <c r="CP179" s="10">
        <v>3.1604000000000001</v>
      </c>
      <c r="CQ179" s="33">
        <v>1251.0533333333301</v>
      </c>
      <c r="CR179" s="10"/>
      <c r="CX179" s="28"/>
      <c r="CY179" s="29"/>
      <c r="CZ179" s="29"/>
      <c r="DF179" s="46">
        <f>+Tabla1[[#This Row],[Trenes Kilómetro (TK) (1+2+3)]]/Tabla1[[#This Row],[Trenes Corridos (TC)]]</f>
        <v>55.44</v>
      </c>
      <c r="EA179" s="2">
        <v>2007</v>
      </c>
      <c r="EB179" s="2" t="s">
        <v>5</v>
      </c>
    </row>
    <row r="180" spans="1:132" x14ac:dyDescent="0.2">
      <c r="A180" s="91" t="s">
        <v>214</v>
      </c>
      <c r="B180" s="2" t="s">
        <v>6</v>
      </c>
      <c r="C180" s="94">
        <v>39387</v>
      </c>
      <c r="D180" s="4" t="s">
        <v>254</v>
      </c>
      <c r="E180" s="4" t="s">
        <v>251</v>
      </c>
      <c r="F180" s="4" t="s">
        <v>252</v>
      </c>
      <c r="G180" s="4" t="s">
        <v>112</v>
      </c>
      <c r="H180" s="6">
        <f>Tabla1[[#This Row],[Trenes Corridos (TC)]]*Tabla1[[#This Row],[Km. Línea (entre cabeceras) en Servicio]]</f>
        <v>275758.56</v>
      </c>
      <c r="K180" s="89">
        <f>+Tabla1[[#This Row],[TK Remolcados (1)]]+Tabla1[[#This Row],[TK Coche Motor (2)]]+Tabla1[[#This Row],[TK Eléctricos (3)]]</f>
        <v>275758.56</v>
      </c>
      <c r="L180" s="15">
        <f>Tabla1[[#This Row],[Trenes Kilómetro (TK) (1+2+3)]]/K168-1</f>
        <v>2.2825416409623767E-2</v>
      </c>
      <c r="M180" s="6">
        <f>Tabla1[[#This Row],[TK Remolcados (1)]]</f>
        <v>275758.56</v>
      </c>
      <c r="N180" s="35">
        <f>Tabla1[[#This Row],[TK Remolcados (1)]]*Tabla1[[#This Row],[Form. Media Trenes Remolcados]]</f>
        <v>1654551.3599999999</v>
      </c>
      <c r="O180" s="6"/>
      <c r="P180" s="6"/>
      <c r="Q180" s="89">
        <f>Tabla1[[#This Row],[CK Remolcados (5)]]+Tabla1[[#This Row],[CK Coche Motor (6)]]+Tabla1[[#This Row],[CK Eléctricos (7)]]</f>
        <v>1654551.3599999999</v>
      </c>
      <c r="R180" s="34">
        <f>IFERROR(Tabla1[[#This Row],[Coches Kilómetro (CK) (5+6+7)]]/Q168-1,0)</f>
        <v>2.2825416409623767E-2</v>
      </c>
      <c r="S180" s="36">
        <v>35.299999999999997</v>
      </c>
      <c r="T180" s="34">
        <f>Tabla1[[#This Row],[Velocidad Comercial Trenes Diésel]]/S168-1</f>
        <v>0</v>
      </c>
      <c r="U180" s="36"/>
      <c r="V180" s="34"/>
      <c r="W180" s="36">
        <v>6</v>
      </c>
      <c r="X180" s="6"/>
      <c r="Y180" s="6"/>
      <c r="Z180" s="35">
        <f>Tabla1[[#This Row],[Form. Media Trenes Remolcados]]*Tabla1[[#This Row],[Asientos Prom. x C. Remolcados]]*Tabla1[[#This Row],[Trenes Corridos (TC)]]</f>
        <v>2865024</v>
      </c>
      <c r="AC180" s="6">
        <v>96</v>
      </c>
      <c r="AF180" s="6">
        <f>+'[2]SM TAB'!$H184</f>
        <v>5144</v>
      </c>
      <c r="AG180" s="6">
        <f>+Tabla1[[#This Row],[Trenes Programados]]-Tabla1[[#This Row],[Trenes Corridos (TC)]]</f>
        <v>170</v>
      </c>
      <c r="AH180" s="89">
        <f>+'[2]SM TAB'!$J184</f>
        <v>4974</v>
      </c>
      <c r="AI180" s="15">
        <f>IFERROR(+Tabla1[[#This Row],[Trenes Corridos (TC)]]/AH168-1,0)</f>
        <v>2.2825416409623767E-2</v>
      </c>
      <c r="AJ180" s="6">
        <f>+'[2]SM TAB'!$K184</f>
        <v>4260</v>
      </c>
      <c r="AK180" s="6">
        <f>+Tabla1[[#This Row],[Trenes Corridos (TC)]]-Tabla1[[#This Row],[Trenes Puntuales]]</f>
        <v>714</v>
      </c>
      <c r="AL180" s="92">
        <f>Tabla1[[#This Row],[Trenes Puntuales]]/Tabla1[[#This Row],[Trenes Programados]]</f>
        <v>0.82814930015552102</v>
      </c>
      <c r="AM180" s="92">
        <v>0.95</v>
      </c>
      <c r="AN180" s="92" t="str">
        <f>+IF(Tabla1[[#This Row],[Regularidad Absoluta]]&gt;=Tabla1[[#This Row],[RA 95%]],Tabla1[[#This Row],[Regularidad Absoluta]],"")</f>
        <v/>
      </c>
      <c r="AO180" s="92">
        <f>Tabla1[[#This Row],[Trenes Puntuales]]/Tabla1[[#This Row],[Trenes Corridos (TC)]]</f>
        <v>0.856453558504222</v>
      </c>
      <c r="AP180" s="92">
        <f>Tabla1[[#This Row],[Trenes Corridos (TC)]]/Tabla1[[#This Row],[Trenes Programados]]</f>
        <v>0.96695178849144636</v>
      </c>
      <c r="AQ180" s="92">
        <f>IFERROR(Tabla1[[#This Row],[Regularidad Relativa]]/AO168-1,0)</f>
        <v>1.484738182408174E-2</v>
      </c>
      <c r="AR180" s="7">
        <f>+'[3]DATOS SM#Bol por Estación'!$AE164</f>
        <v>4329137</v>
      </c>
      <c r="AS180" s="15">
        <f>+Tabla1[[#This Row],[Pasajeros Pagos (PAX)]]/AR168-1</f>
        <v>0.14780436666217711</v>
      </c>
      <c r="AT180" s="6">
        <f>+Tabla1[[#This Row],[Pasajeros Pagos (PAX)]]/Tabla1[[#This Row],[Indice Dia Habil]]</f>
        <v>163302.03696718218</v>
      </c>
      <c r="AU180" s="15">
        <f>+Tabla1[[#This Row],[PAX Día Habil]]/AT168-1</f>
        <v>0.14780436666217711</v>
      </c>
      <c r="AV180" s="6">
        <f>+Tabla1[[#This Row],[Pasajeros Pagos (PAX)]]/Tabla1[[#This Row],[Trenes Corridos (TC)]]</f>
        <v>870.35323683152387</v>
      </c>
      <c r="AW180" s="6">
        <f>+Tabla1[[#This Row],[PAX x Tren]]/Tabla1[[#This Row],[Form. Media Trenes Remolcados]]</f>
        <v>145.05887280525397</v>
      </c>
      <c r="AX180" s="15">
        <f>+Tabla1[[#This Row],[PAX x Coche]]/AW168-1</f>
        <v>0.12218991457140471</v>
      </c>
      <c r="AY180" s="6">
        <v>188</v>
      </c>
      <c r="AZ180" s="9">
        <f>+Tabla1[[#This Row],[PAX Kilómetro]]/Tabla1[[#This Row],[Coches Kilómetro (CK) (5+6+7)]]</f>
        <v>60.127216758021952</v>
      </c>
      <c r="BA180" s="15">
        <f>+Tabla1[[#This Row],[Ocupación Media (PaxKm/CocheKm)]]/AZ168-1</f>
        <v>0.14766017965513489</v>
      </c>
      <c r="BB180" s="15">
        <f>+Tabla1[[#This Row],[Ocupación Media (PaxKm/CocheKm)]]/Tabla1[[#This Row],[Capacidad x Coche (4xm2)]]</f>
        <v>0.31982562105330825</v>
      </c>
      <c r="BC180" s="15">
        <f>+Tabla1[[#This Row],[% de Ocupación Media PAX]]/BB168-1</f>
        <v>0.14766017965513512</v>
      </c>
      <c r="BD180" s="35">
        <f>+Tabla1[[#This Row],[Pasajeros Pagos (PAX)]]*Tabla1[[#This Row],[PAX Recorrido Medio]]</f>
        <v>99483568.260000005</v>
      </c>
      <c r="BE180" s="36">
        <v>22.98</v>
      </c>
      <c r="BF180" s="34">
        <f>+Tabla1[[#This Row],[PAX Recorrido Medio]]/BE168-1</f>
        <v>2.2696929238985364E-2</v>
      </c>
      <c r="BG180" s="35">
        <f>+Tabla1[[#This Row],[Pasajeros Pagos (PAX)]]*CN180</f>
        <v>4140847.8977914909</v>
      </c>
      <c r="BH180" s="123">
        <f t="shared" si="5"/>
        <v>0.19999985216450344</v>
      </c>
      <c r="BI180" s="89">
        <f t="shared" si="8"/>
        <v>5411420.25</v>
      </c>
      <c r="BJ180" s="34">
        <f>+(Tabla1[[#This Row],[Variación % TC]]*0.2)-(Tabla1[[#This Row],[Vaciación % PAX Recorrido Medio]]*0.1)-(Tabla1[[#This Row],[Variación % Ocupación PAX]]*0.5)+(Tabla1[[#This Row],[Variación % RA]]*0.1)+(Tabla1[[#This Row],[Variación % Velocidad Comercial TE]]*0.1)</f>
        <v>-7.0049961287133172E-2</v>
      </c>
      <c r="BK180" s="84">
        <v>3063014</v>
      </c>
      <c r="BL180" s="10">
        <f>+Tabla1[[#This Row],[Recaudación Vta. Boletos $]]/Tabla1[[#This Row],[Pasajeros Pagos (PAX)]]</f>
        <v>0.70753455018864042</v>
      </c>
      <c r="BM180" s="15">
        <f>+(Tabla1[[#This Row],[Tarifa Media $]]*44)/CQ180</f>
        <v>2.36378492416973E-2</v>
      </c>
      <c r="BN180" s="47">
        <f>+Tabla1[[#This Row],[Tarifa Media $]]/CP180</f>
        <v>0.22562407927186467</v>
      </c>
      <c r="BO180" s="80">
        <v>26.51</v>
      </c>
      <c r="BP180" s="74">
        <v>55.44</v>
      </c>
      <c r="BQ180" s="74">
        <f>+Tabla1[[#This Row],[Km. Línea (entre cabeceras) en Servicio]]</f>
        <v>55.44</v>
      </c>
      <c r="BR180" s="35">
        <v>20</v>
      </c>
      <c r="BS180" s="35">
        <v>1108</v>
      </c>
      <c r="BT180" s="70">
        <f>+Tabla1[[#This Row],[Recaudación Vta. Boletos $]]/Tabla1[[#This Row],[Km. Línea (entre cabeceras) en Servicio]]</f>
        <v>55249.170274170276</v>
      </c>
      <c r="BU180" s="71">
        <f>+Tabla1[[#This Row],[Recaudación/Km. Línea (PESOS)]]/CP180</f>
        <v>17618.281920396148</v>
      </c>
      <c r="BV180" s="70">
        <f>+Tabla1[[#This Row],[Recaudación Vta. Boletos $]]/Tabla1[[#This Row],[Trenes Corridos (TC)]]</f>
        <v>615.80498592681943</v>
      </c>
      <c r="BW180" s="71">
        <f>+Tabla1[[#This Row],[Recaudación/Trenes Corridos (PESOS)]]/CP180</f>
        <v>196.37264770139973</v>
      </c>
      <c r="BX180" s="70">
        <f>+Tabla1[[#This Row],[Recaudación Vta. Boletos $]]/Tabla1[[#This Row],[Coches Kilómetro (CK) (5+6+7)]]</f>
        <v>1.8512655902080914</v>
      </c>
      <c r="BY180" s="71">
        <f>+Tabla1[[#This Row],[Recaudación/Coche Kilómetro (PESOS)]]/CP180</f>
        <v>0.59034586249819554</v>
      </c>
      <c r="BZ180" s="72">
        <f>+Tabla1[[#This Row],[Recaudación Vta. Boletos $]]/Tabla1[[#This Row],[PAX Kilómetro]]</f>
        <v>3.0789144916825079E-2</v>
      </c>
      <c r="CA180" s="73">
        <f>+Tabla1[[#This Row],[Recaudación/Pasajeros Kilómetro (PESOS)]]/CP180</f>
        <v>9.8182802120045532E-3</v>
      </c>
      <c r="CB180" s="70">
        <f>+Tabla1[[#This Row],[Recaudación Vta. Boletos $]]/Tabla1[[#This Row],[Personal]]</f>
        <v>2764.4530685920577</v>
      </c>
      <c r="CC180" s="71">
        <f>+Tabla1[[#This Row],[Recaudación/Personal (PESOS)]]/CP180</f>
        <v>881.5501350783054</v>
      </c>
      <c r="CD180" s="35">
        <f>+Tabla1[[#This Row],[Pasajeros Pagos (PAX)]]/Tabla1[[#This Row],[Personal]]</f>
        <v>3907.1633574007219</v>
      </c>
      <c r="CE180" s="74">
        <f>+Tabla1[[#This Row],[Trenes Corridos (TC)]]/Tabla1[[#This Row],[Personal]]</f>
        <v>4.4891696750902526</v>
      </c>
      <c r="CF180" s="35">
        <f>+Tabla1[[#This Row],[Pasajeros Pagos (PAX)]]/Tabla1[[#This Row],[Km. Línea (entre cabeceras) en Servicio]]</f>
        <v>78086.886724386728</v>
      </c>
      <c r="CG180" s="35">
        <f>+Tabla1[[#This Row],[Pasajeros Pagos (PAX)]]/Tabla1[[#This Row],[Cantidad de Estaciones en Servicio]]</f>
        <v>216456.85</v>
      </c>
      <c r="CH180" s="35">
        <f>+Tabla1[[#This Row],[PAX Kilómetro]]/Tabla1[[#This Row],[Km. Línea (entre cabeceras) en Servicio]]</f>
        <v>1794436.656926407</v>
      </c>
      <c r="CI180" s="35">
        <f>+Tabla1[[#This Row],[Coches Kilómetro (CK) (5+6+7)]]/Tabla1[[#This Row],[Km. Línea (entre cabeceras) en Servicio]]</f>
        <v>29844</v>
      </c>
      <c r="CJ180" s="35">
        <f>+[1]!SMar_InfraMR[[#This Row],[Total Coches Remolcados]]</f>
        <v>146</v>
      </c>
      <c r="CK180" s="35">
        <f>+Tabla1[[#This Row],[Pasajeros Pagos (PAX)]]/Tabla1[[#This Row],[Coches en Servicio]]</f>
        <v>29651.623287671231</v>
      </c>
      <c r="CM180" s="12">
        <f>+Tabla1[[#This Row],[PAX x Tren]]</f>
        <v>870.35323683152387</v>
      </c>
      <c r="CN180" s="11">
        <v>0.95650655033358634</v>
      </c>
      <c r="CO180" s="2" t="s">
        <v>193</v>
      </c>
      <c r="CP180" s="10">
        <v>3.1358999999999999</v>
      </c>
      <c r="CQ180" s="68">
        <v>1317.02</v>
      </c>
      <c r="CR180" s="10"/>
      <c r="CX180" s="32"/>
      <c r="DF180" s="46">
        <f>+Tabla1[[#This Row],[Trenes Kilómetro (TK) (1+2+3)]]/Tabla1[[#This Row],[Trenes Corridos (TC)]]</f>
        <v>55.44</v>
      </c>
      <c r="EA180" s="2">
        <v>2007</v>
      </c>
      <c r="EB180" s="2" t="s">
        <v>6</v>
      </c>
    </row>
    <row r="181" spans="1:132" x14ac:dyDescent="0.2">
      <c r="A181" s="91" t="s">
        <v>214</v>
      </c>
      <c r="B181" s="2" t="s">
        <v>7</v>
      </c>
      <c r="C181" s="94">
        <v>39417</v>
      </c>
      <c r="D181" s="4" t="s">
        <v>254</v>
      </c>
      <c r="E181" s="4" t="s">
        <v>251</v>
      </c>
      <c r="F181" s="4" t="s">
        <v>252</v>
      </c>
      <c r="G181" s="4" t="s">
        <v>112</v>
      </c>
      <c r="H181" s="6">
        <f>Tabla1[[#This Row],[Trenes Corridos (TC)]]*Tabla1[[#This Row],[Km. Línea (entre cabeceras) en Servicio]]</f>
        <v>275758.56</v>
      </c>
      <c r="K181" s="89">
        <f>+Tabla1[[#This Row],[TK Remolcados (1)]]+Tabla1[[#This Row],[TK Coche Motor (2)]]+Tabla1[[#This Row],[TK Eléctricos (3)]]</f>
        <v>275758.56</v>
      </c>
      <c r="L181" s="15">
        <f>Tabla1[[#This Row],[Trenes Kilómetro (TK) (1+2+3)]]/K169-1</f>
        <v>2.5144270403957059E-2</v>
      </c>
      <c r="M181" s="6">
        <f>Tabla1[[#This Row],[TK Remolcados (1)]]</f>
        <v>275758.56</v>
      </c>
      <c r="N181" s="35">
        <f>Tabla1[[#This Row],[TK Remolcados (1)]]*Tabla1[[#This Row],[Form. Media Trenes Remolcados]]</f>
        <v>1654551.3599999999</v>
      </c>
      <c r="O181" s="6"/>
      <c r="P181" s="6"/>
      <c r="Q181" s="89">
        <f>Tabla1[[#This Row],[CK Remolcados (5)]]+Tabla1[[#This Row],[CK Coche Motor (6)]]+Tabla1[[#This Row],[CK Eléctricos (7)]]</f>
        <v>1654551.3599999999</v>
      </c>
      <c r="R181" s="34">
        <f>IFERROR(Tabla1[[#This Row],[Coches Kilómetro (CK) (5+6+7)]]/Q169-1,0)</f>
        <v>2.5144270403957059E-2</v>
      </c>
      <c r="S181" s="36">
        <v>35.299999999999997</v>
      </c>
      <c r="T181" s="34">
        <f>Tabla1[[#This Row],[Velocidad Comercial Trenes Diésel]]/S169-1</f>
        <v>0</v>
      </c>
      <c r="U181" s="36"/>
      <c r="V181" s="34"/>
      <c r="W181" s="36">
        <v>6</v>
      </c>
      <c r="X181" s="6"/>
      <c r="Y181" s="6"/>
      <c r="Z181" s="35">
        <f>Tabla1[[#This Row],[Form. Media Trenes Remolcados]]*Tabla1[[#This Row],[Asientos Prom. x C. Remolcados]]*Tabla1[[#This Row],[Trenes Corridos (TC)]]</f>
        <v>2865024</v>
      </c>
      <c r="AC181" s="6">
        <v>96</v>
      </c>
      <c r="AF181" s="6">
        <f>+'[2]SM TAB'!$H185</f>
        <v>5161</v>
      </c>
      <c r="AG181" s="6">
        <f>+Tabla1[[#This Row],[Trenes Programados]]-Tabla1[[#This Row],[Trenes Corridos (TC)]]</f>
        <v>187</v>
      </c>
      <c r="AH181" s="89">
        <f>+'[2]SM TAB'!$J185</f>
        <v>4974</v>
      </c>
      <c r="AI181" s="15">
        <f>IFERROR(+Tabla1[[#This Row],[Trenes Corridos (TC)]]/AH169-1,0)</f>
        <v>2.5144270403957059E-2</v>
      </c>
      <c r="AJ181" s="6">
        <f>+'[2]SM TAB'!$K185</f>
        <v>4195</v>
      </c>
      <c r="AK181" s="6">
        <f>+Tabla1[[#This Row],[Trenes Corridos (TC)]]-Tabla1[[#This Row],[Trenes Puntuales]]</f>
        <v>779</v>
      </c>
      <c r="AL181" s="92">
        <f>Tabla1[[#This Row],[Trenes Puntuales]]/Tabla1[[#This Row],[Trenes Programados]]</f>
        <v>0.81282697151714789</v>
      </c>
      <c r="AM181" s="92">
        <v>0.95</v>
      </c>
      <c r="AN181" s="92" t="str">
        <f>+IF(Tabla1[[#This Row],[Regularidad Absoluta]]&gt;=Tabla1[[#This Row],[RA 95%]],Tabla1[[#This Row],[Regularidad Absoluta]],"")</f>
        <v/>
      </c>
      <c r="AO181" s="92">
        <f>Tabla1[[#This Row],[Trenes Puntuales]]/Tabla1[[#This Row],[Trenes Corridos (TC)]]</f>
        <v>0.8433856051467632</v>
      </c>
      <c r="AP181" s="92">
        <f>Tabla1[[#This Row],[Trenes Corridos (TC)]]/Tabla1[[#This Row],[Trenes Programados]]</f>
        <v>0.96376671187754315</v>
      </c>
      <c r="AQ181" s="92">
        <f>IFERROR(Tabla1[[#This Row],[Regularidad Relativa]]/AO169-1,0)</f>
        <v>-2.4062257054115133E-2</v>
      </c>
      <c r="AR181" s="7">
        <f>+'[3]DATOS SM#Bol por Estación'!$AE165</f>
        <v>4171286</v>
      </c>
      <c r="AS181" s="15">
        <f>+Tabla1[[#This Row],[Pasajeros Pagos (PAX)]]/AR169-1</f>
        <v>0.16423262625447865</v>
      </c>
      <c r="AT181" s="6">
        <f>+Tabla1[[#This Row],[Pasajeros Pagos (PAX)]]/Tabla1[[#This Row],[Indice Dia Habil]]</f>
        <v>159209.38931297712</v>
      </c>
      <c r="AU181" s="15">
        <f>+Tabla1[[#This Row],[PAX Día Habil]]/AT169-1</f>
        <v>0.16423262625447865</v>
      </c>
      <c r="AV181" s="6">
        <f>+Tabla1[[#This Row],[Pasajeros Pagos (PAX)]]/Tabla1[[#This Row],[Trenes Corridos (TC)]]</f>
        <v>838.61801367108967</v>
      </c>
      <c r="AW181" s="6">
        <f>+Tabla1[[#This Row],[PAX x Tren]]/Tabla1[[#This Row],[Form. Media Trenes Remolcados]]</f>
        <v>139.76966894518162</v>
      </c>
      <c r="AX181" s="15">
        <f>+Tabla1[[#This Row],[PAX x Coche]]/AW169-1</f>
        <v>0.13567686019033598</v>
      </c>
      <c r="AY181" s="6">
        <v>188</v>
      </c>
      <c r="AZ181" s="9">
        <f>+Tabla1[[#This Row],[PAX Kilómetro]]/Tabla1[[#This Row],[Coches Kilómetro (CK) (5+6+7)]]</f>
        <v>57.934830309528749</v>
      </c>
      <c r="BA181" s="15">
        <f>+Tabla1[[#This Row],[Ocupación Media (PaxKm/CocheKm)]]/AZ169-1</f>
        <v>0.15019190159426721</v>
      </c>
      <c r="BB181" s="15">
        <f>+Tabla1[[#This Row],[Ocupación Media (PaxKm/CocheKm)]]/Tabla1[[#This Row],[Capacidad x Coche (4xm2)]]</f>
        <v>0.30816399100813163</v>
      </c>
      <c r="BC181" s="15">
        <f>+Tabla1[[#This Row],[% de Ocupación Media PAX]]/BB169-1</f>
        <v>0.15019190159426699</v>
      </c>
      <c r="BD181" s="35">
        <f>+Tabla1[[#This Row],[Pasajeros Pagos (PAX)]]*Tabla1[[#This Row],[PAX Recorrido Medio]]</f>
        <v>95856152.280000001</v>
      </c>
      <c r="BE181" s="36">
        <v>22.98</v>
      </c>
      <c r="BF181" s="34">
        <f>+Tabla1[[#This Row],[PAX Recorrido Medio]]/BE169-1</f>
        <v>1.2780960775672146E-2</v>
      </c>
      <c r="BG181" s="35">
        <f>+Tabla1[[#This Row],[Pasajeros Pagos (PAX)]]*CN181</f>
        <v>4079714.867945639</v>
      </c>
      <c r="BH181" s="123">
        <f t="shared" si="5"/>
        <v>0.19999984657006908</v>
      </c>
      <c r="BI181" s="89">
        <f t="shared" si="8"/>
        <v>5214106.5</v>
      </c>
      <c r="BJ181" s="34">
        <f>+(Tabla1[[#This Row],[Variación % TC]]*0.2)-(Tabla1[[#This Row],[Vaciación % PAX Recorrido Medio]]*0.1)-(Tabla1[[#This Row],[Variación % Ocupación PAX]]*0.5)+(Tabla1[[#This Row],[Variación % RA]]*0.1)+(Tabla1[[#This Row],[Variación % Velocidad Comercial TE]]*0.1)</f>
        <v>-7.375141849932082E-2</v>
      </c>
      <c r="BK181" s="84">
        <v>2733691</v>
      </c>
      <c r="BL181" s="10">
        <f>+Tabla1[[#This Row],[Recaudación Vta. Boletos $]]/Tabla1[[#This Row],[Pasajeros Pagos (PAX)]]</f>
        <v>0.65535928248506581</v>
      </c>
      <c r="BM181" s="15">
        <f>+(Tabla1[[#This Row],[Tarifa Media $]]*44)/CQ181</f>
        <v>2.1370886528610737E-2</v>
      </c>
      <c r="BN181" s="47">
        <f>+Tabla1[[#This Row],[Tarifa Media $]]/CP181</f>
        <v>0.20873308994014264</v>
      </c>
      <c r="BO181" s="80">
        <v>26.2</v>
      </c>
      <c r="BP181" s="74">
        <v>55.44</v>
      </c>
      <c r="BQ181" s="74">
        <f>+Tabla1[[#This Row],[Km. Línea (entre cabeceras) en Servicio]]</f>
        <v>55.44</v>
      </c>
      <c r="BR181" s="35">
        <v>20</v>
      </c>
      <c r="BS181" s="35">
        <v>1108</v>
      </c>
      <c r="BT181" s="70">
        <f>+Tabla1[[#This Row],[Recaudación Vta. Boletos $]]/Tabla1[[#This Row],[Km. Línea (entre cabeceras) en Servicio]]</f>
        <v>49309.000721500721</v>
      </c>
      <c r="BU181" s="71">
        <f>+Tabla1[[#This Row],[Recaudación/Km. Línea (PESOS)]]/CP181</f>
        <v>15705.003892569584</v>
      </c>
      <c r="BV181" s="70">
        <f>+Tabla1[[#This Row],[Recaudación Vta. Boletos $]]/Tabla1[[#This Row],[Trenes Corridos (TC)]]</f>
        <v>549.59609971853638</v>
      </c>
      <c r="BW181" s="71">
        <f>+Tabla1[[#This Row],[Recaudación/Trenes Corridos (PESOS)]]/CP181</f>
        <v>175.04732927303129</v>
      </c>
      <c r="BX181" s="70">
        <f>+Tabla1[[#This Row],[Recaudación Vta. Boletos $]]/Tabla1[[#This Row],[Coches Kilómetro (CK) (5+6+7)]]</f>
        <v>1.6522249270037772</v>
      </c>
      <c r="BY181" s="71">
        <f>+Tabla1[[#This Row],[Recaudación/Coche Kilómetro (PESOS)]]/CP181</f>
        <v>0.52623655986361029</v>
      </c>
      <c r="BZ181" s="72">
        <f>+Tabla1[[#This Row],[Recaudación Vta. Boletos $]]/Tabla1[[#This Row],[PAX Kilómetro]]</f>
        <v>2.8518680699959345E-2</v>
      </c>
      <c r="CA181" s="73">
        <f>+Tabla1[[#This Row],[Recaudación/Pasajeros Kilómetro (PESOS)]]/CP181</f>
        <v>9.0832502149757448E-3</v>
      </c>
      <c r="CB181" s="70">
        <f>+Tabla1[[#This Row],[Recaudación Vta. Boletos $]]/Tabla1[[#This Row],[Personal]]</f>
        <v>2467.2301444043323</v>
      </c>
      <c r="CC181" s="71">
        <f>+Tabla1[[#This Row],[Recaudación/Personal (PESOS)]]/CP181</f>
        <v>785.81716227803054</v>
      </c>
      <c r="CD181" s="35">
        <f>+Tabla1[[#This Row],[Pasajeros Pagos (PAX)]]/Tabla1[[#This Row],[Personal]]</f>
        <v>3764.6985559566788</v>
      </c>
      <c r="CE181" s="74">
        <f>+Tabla1[[#This Row],[Trenes Corridos (TC)]]/Tabla1[[#This Row],[Personal]]</f>
        <v>4.4891696750902526</v>
      </c>
      <c r="CF181" s="35">
        <f>+Tabla1[[#This Row],[Pasajeros Pagos (PAX)]]/Tabla1[[#This Row],[Km. Línea (entre cabeceras) en Servicio]]</f>
        <v>75239.646464646474</v>
      </c>
      <c r="CG181" s="35">
        <f>+Tabla1[[#This Row],[Pasajeros Pagos (PAX)]]/Tabla1[[#This Row],[Cantidad de Estaciones en Servicio]]</f>
        <v>208564.3</v>
      </c>
      <c r="CH181" s="35">
        <f>+Tabla1[[#This Row],[PAX Kilómetro]]/Tabla1[[#This Row],[Km. Línea (entre cabeceras) en Servicio]]</f>
        <v>1729007.0757575759</v>
      </c>
      <c r="CI181" s="35">
        <f>+Tabla1[[#This Row],[Coches Kilómetro (CK) (5+6+7)]]/Tabla1[[#This Row],[Km. Línea (entre cabeceras) en Servicio]]</f>
        <v>29844</v>
      </c>
      <c r="CJ181" s="35">
        <f>+[1]!SMar_InfraMR[[#This Row],[Total Coches Remolcados]]</f>
        <v>146</v>
      </c>
      <c r="CK181" s="35">
        <f>+Tabla1[[#This Row],[Pasajeros Pagos (PAX)]]/Tabla1[[#This Row],[Coches en Servicio]]</f>
        <v>28570.452054794521</v>
      </c>
      <c r="CM181" s="12">
        <f>+Tabla1[[#This Row],[PAX x Tren]]</f>
        <v>838.61801367108967</v>
      </c>
      <c r="CN181" s="11">
        <v>0.97804726598599068</v>
      </c>
      <c r="CP181" s="10">
        <v>3.1396999999999999</v>
      </c>
      <c r="CQ181" s="33">
        <v>1349.3033333333333</v>
      </c>
      <c r="CR181" s="10"/>
      <c r="CX181" s="28"/>
      <c r="DF181" s="46">
        <f>+Tabla1[[#This Row],[Trenes Kilómetro (TK) (1+2+3)]]/Tabla1[[#This Row],[Trenes Corridos (TC)]]</f>
        <v>55.44</v>
      </c>
      <c r="EA181" s="2">
        <v>2007</v>
      </c>
      <c r="EB181" s="2" t="s">
        <v>7</v>
      </c>
    </row>
    <row r="182" spans="1:132" x14ac:dyDescent="0.2">
      <c r="A182" s="91" t="s">
        <v>215</v>
      </c>
      <c r="B182" s="2" t="s">
        <v>8</v>
      </c>
      <c r="C182" s="94">
        <v>39448</v>
      </c>
      <c r="D182" s="4" t="s">
        <v>254</v>
      </c>
      <c r="E182" s="4" t="s">
        <v>251</v>
      </c>
      <c r="F182" s="4" t="s">
        <v>252</v>
      </c>
      <c r="G182" s="4" t="s">
        <v>112</v>
      </c>
      <c r="H182" s="6">
        <f>Tabla1[[#This Row],[Trenes Corridos (TC)]]*Tabla1[[#This Row],[Km. Línea (entre cabeceras) en Servicio]]</f>
        <v>280969.92</v>
      </c>
      <c r="K182" s="89">
        <f>+Tabla1[[#This Row],[TK Remolcados (1)]]+Tabla1[[#This Row],[TK Coche Motor (2)]]+Tabla1[[#This Row],[TK Eléctricos (3)]]</f>
        <v>280969.92</v>
      </c>
      <c r="L182" s="15">
        <f>Tabla1[[#This Row],[Trenes Kilómetro (TK) (1+2+3)]]/K170-1</f>
        <v>3.7461617195496455E-2</v>
      </c>
      <c r="M182" s="6">
        <f>Tabla1[[#This Row],[TK Remolcados (1)]]</f>
        <v>280969.92</v>
      </c>
      <c r="N182" s="35">
        <f>Tabla1[[#This Row],[TK Remolcados (1)]]*Tabla1[[#This Row],[Form. Media Trenes Remolcados]]</f>
        <v>1685819.52</v>
      </c>
      <c r="O182" s="6"/>
      <c r="P182" s="6"/>
      <c r="Q182" s="89">
        <f>Tabla1[[#This Row],[CK Remolcados (5)]]+Tabla1[[#This Row],[CK Coche Motor (6)]]+Tabla1[[#This Row],[CK Eléctricos (7)]]</f>
        <v>1685819.52</v>
      </c>
      <c r="R182" s="34">
        <f>IFERROR(Tabla1[[#This Row],[Coches Kilómetro (CK) (5+6+7)]]/Q170-1,0)</f>
        <v>3.7461617195496455E-2</v>
      </c>
      <c r="S182" s="36">
        <v>35.299999999999997</v>
      </c>
      <c r="T182" s="34">
        <f>Tabla1[[#This Row],[Velocidad Comercial Trenes Diésel]]/S170-1</f>
        <v>0</v>
      </c>
      <c r="U182" s="36"/>
      <c r="V182" s="34"/>
      <c r="W182" s="36">
        <v>6</v>
      </c>
      <c r="X182" s="6"/>
      <c r="Y182" s="6"/>
      <c r="Z182" s="35">
        <f>Tabla1[[#This Row],[Form. Media Trenes Remolcados]]*Tabla1[[#This Row],[Asientos Prom. x C. Remolcados]]*Tabla1[[#This Row],[Trenes Corridos (TC)]]</f>
        <v>2919168</v>
      </c>
      <c r="AC182" s="6">
        <v>96</v>
      </c>
      <c r="AF182" s="6">
        <f>+'[2]SM TAB'!$H186</f>
        <v>5271</v>
      </c>
      <c r="AG182" s="6">
        <f>+Tabla1[[#This Row],[Trenes Programados]]-Tabla1[[#This Row],[Trenes Corridos (TC)]]</f>
        <v>203</v>
      </c>
      <c r="AH182" s="89">
        <f>+'[2]SM TAB'!$J186</f>
        <v>5068</v>
      </c>
      <c r="AI182" s="15">
        <f>IFERROR(+Tabla1[[#This Row],[Trenes Corridos (TC)]]/AH170-1,0)</f>
        <v>3.7461617195496455E-2</v>
      </c>
      <c r="AJ182" s="6">
        <f>+'[2]SM TAB'!$K186</f>
        <v>4492</v>
      </c>
      <c r="AK182" s="6">
        <f>+Tabla1[[#This Row],[Trenes Corridos (TC)]]-Tabla1[[#This Row],[Trenes Puntuales]]</f>
        <v>576</v>
      </c>
      <c r="AL182" s="92">
        <f>Tabla1[[#This Row],[Trenes Puntuales]]/Tabla1[[#This Row],[Trenes Programados]]</f>
        <v>0.85221020679188009</v>
      </c>
      <c r="AM182" s="92">
        <v>0.95</v>
      </c>
      <c r="AN182" s="92" t="str">
        <f>+IF(Tabla1[[#This Row],[Regularidad Absoluta]]&gt;=Tabla1[[#This Row],[RA 95%]],Tabla1[[#This Row],[Regularidad Absoluta]],"")</f>
        <v/>
      </c>
      <c r="AO182" s="92">
        <f>Tabla1[[#This Row],[Trenes Puntuales]]/Tabla1[[#This Row],[Trenes Corridos (TC)]]</f>
        <v>0.88634569850039469</v>
      </c>
      <c r="AP182" s="92">
        <f>Tabla1[[#This Row],[Trenes Corridos (TC)]]/Tabla1[[#This Row],[Trenes Programados]]</f>
        <v>0.9614873837981408</v>
      </c>
      <c r="AQ182" s="92">
        <f>IFERROR(Tabla1[[#This Row],[Regularidad Relativa]]/AO170-1,0)</f>
        <v>1.1398910809256702E-2</v>
      </c>
      <c r="AR182" s="7">
        <f>+'[3]DATOS SM#Bol por Estación'!$AE166</f>
        <v>3802232</v>
      </c>
      <c r="AS182" s="15">
        <f>+Tabla1[[#This Row],[Pasajeros Pagos (PAX)]]/AR170-1</f>
        <v>0.13736475921913693</v>
      </c>
      <c r="AT182" s="6">
        <f>+Tabla1[[#This Row],[Pasajeros Pagos (PAX)]]/Tabla1[[#This Row],[Indice Dia Habil]]</f>
        <v>141084.67532467534</v>
      </c>
      <c r="AU182" s="15">
        <f>+Tabla1[[#This Row],[PAX Día Habil]]/AT170-1</f>
        <v>9.7272123921987586E-2</v>
      </c>
      <c r="AV182" s="6">
        <f>+Tabla1[[#This Row],[Pasajeros Pagos (PAX)]]/Tabla1[[#This Row],[Trenes Corridos (TC)]]</f>
        <v>750.24309392265195</v>
      </c>
      <c r="AW182" s="6">
        <f>+Tabla1[[#This Row],[PAX x Tren]]/Tabla1[[#This Row],[Form. Media Trenes Remolcados]]</f>
        <v>125.04051565377533</v>
      </c>
      <c r="AX182" s="15">
        <f>+Tabla1[[#This Row],[PAX x Coche]]/AW170-1</f>
        <v>9.629574758987447E-2</v>
      </c>
      <c r="AY182" s="6">
        <v>188</v>
      </c>
      <c r="AZ182" s="9">
        <f>+Tabla1[[#This Row],[PAX Kilómetro]]/Tabla1[[#This Row],[Coches Kilómetro (CK) (5+6+7)]]</f>
        <v>51.874672800087161</v>
      </c>
      <c r="BA182" s="15">
        <f>+Tabla1[[#This Row],[Ocupación Media (PaxKm/CocheKm)]]/AZ170-1</f>
        <v>8.9663016186997124E-2</v>
      </c>
      <c r="BB182" s="15">
        <f>+Tabla1[[#This Row],[Ocupación Media (PaxKm/CocheKm)]]/Tabla1[[#This Row],[Capacidad x Coche (4xm2)]]</f>
        <v>0.27592911063876152</v>
      </c>
      <c r="BC182" s="15">
        <f>+Tabla1[[#This Row],[% de Ocupación Media PAX]]/BB170-1</f>
        <v>8.9663016186997124E-2</v>
      </c>
      <c r="BD182" s="35">
        <f>+Tabla1[[#This Row],[Pasajeros Pagos (PAX)]]*Tabla1[[#This Row],[PAX Recorrido Medio]]</f>
        <v>87451336</v>
      </c>
      <c r="BE182" s="36">
        <v>23</v>
      </c>
      <c r="BF182" s="34">
        <f>+Tabla1[[#This Row],[PAX Recorrido Medio]]/BE170-1</f>
        <v>-6.0501296456353382E-3</v>
      </c>
      <c r="BG182" s="35">
        <f>+Tabla1[[#This Row],[Pasajeros Pagos (PAX)]]*CN182</f>
        <v>4177835.951975666</v>
      </c>
      <c r="BH182" s="123">
        <f t="shared" si="5"/>
        <v>0.19999983167777913</v>
      </c>
      <c r="BI182" s="89">
        <f t="shared" si="8"/>
        <v>4752789</v>
      </c>
      <c r="BJ182" s="34">
        <f>+(Tabla1[[#This Row],[Variación % TC]]*0.2)-(Tabla1[[#This Row],[Vaciación % PAX Recorrido Medio]]*0.1)-(Tabla1[[#This Row],[Variación % Ocupación PAX]]*0.5)+(Tabla1[[#This Row],[Variación % RA]]*0.1)+(Tabla1[[#This Row],[Variación % Velocidad Comercial TE]]*0.1)</f>
        <v>-3.5594280608910067E-2</v>
      </c>
      <c r="BK182" s="84">
        <v>3564626</v>
      </c>
      <c r="BL182" s="10">
        <f>+Tabla1[[#This Row],[Recaudación Vta. Boletos $]]/Tabla1[[#This Row],[Pasajeros Pagos (PAX)]]</f>
        <v>0.93750881061439706</v>
      </c>
      <c r="BM182" s="15">
        <f>+(Tabla1[[#This Row],[Tarifa Media $]]*44)/CQ182</f>
        <v>2.9857256632736376E-2</v>
      </c>
      <c r="BN182" s="47">
        <f>+Tabla1[[#This Row],[Tarifa Media $]]/CP182</f>
        <v>0.2981518924482881</v>
      </c>
      <c r="BO182" s="80">
        <v>26.95</v>
      </c>
      <c r="BP182" s="74">
        <v>55.44</v>
      </c>
      <c r="BQ182" s="74">
        <f>+Tabla1[[#This Row],[Km. Línea (entre cabeceras) en Servicio]]</f>
        <v>55.44</v>
      </c>
      <c r="BR182" s="35">
        <v>20</v>
      </c>
      <c r="BS182" s="35">
        <v>1469</v>
      </c>
      <c r="BT182" s="70">
        <f>+Tabla1[[#This Row],[Recaudación Vta. Boletos $]]/Tabla1[[#This Row],[Km. Línea (entre cabeceras) en Servicio]]</f>
        <v>64297.005772005774</v>
      </c>
      <c r="BU182" s="71">
        <f>+Tabla1[[#This Row],[Recaudación/Km. Línea (PESOS)]]/CP182</f>
        <v>20448.100041981226</v>
      </c>
      <c r="BV182" s="70">
        <f>+Tabla1[[#This Row],[Recaudación Vta. Boletos $]]/Tabla1[[#This Row],[Trenes Corridos (TC)]]</f>
        <v>703.35951065509073</v>
      </c>
      <c r="BW182" s="71">
        <f>+Tabla1[[#This Row],[Recaudación/Trenes Corridos (PESOS)]]/CP182</f>
        <v>223.68639824929738</v>
      </c>
      <c r="BX182" s="70">
        <f>+Tabla1[[#This Row],[Recaudación Vta. Boletos $]]/Tabla1[[#This Row],[Coches Kilómetro (CK) (5+6+7)]]</f>
        <v>2.1144766433835098</v>
      </c>
      <c r="BY182" s="71">
        <f>+Tabla1[[#This Row],[Recaudación/Coche Kilómetro (PESOS)]]/CP182</f>
        <v>0.67245790719485743</v>
      </c>
      <c r="BZ182" s="72">
        <f>+Tabla1[[#This Row],[Recaudación Vta. Boletos $]]/Tabla1[[#This Row],[PAX Kilómetro]]</f>
        <v>4.0761252635408564E-2</v>
      </c>
      <c r="CA182" s="73">
        <f>+Tabla1[[#This Row],[Recaudación/Pasajeros Kilómetro (PESOS)]]/CP182</f>
        <v>1.296312575862122E-2</v>
      </c>
      <c r="CB182" s="70">
        <f>+Tabla1[[#This Row],[Recaudación Vta. Boletos $]]/Tabla1[[#This Row],[Personal]]</f>
        <v>2426.5663716814161</v>
      </c>
      <c r="CC182" s="71">
        <f>+Tabla1[[#This Row],[Recaudación/Personal (PESOS)]]/CP182</f>
        <v>771.71046039989062</v>
      </c>
      <c r="CD182" s="35">
        <f>+Tabla1[[#This Row],[Pasajeros Pagos (PAX)]]/Tabla1[[#This Row],[Personal]]</f>
        <v>2588.3131381892445</v>
      </c>
      <c r="CE182" s="74">
        <f>+Tabla1[[#This Row],[Trenes Corridos (TC)]]/Tabla1[[#This Row],[Personal]]</f>
        <v>3.4499659632402997</v>
      </c>
      <c r="CF182" s="35">
        <f>+Tabla1[[#This Row],[Pasajeros Pagos (PAX)]]/Tabla1[[#This Row],[Km. Línea (entre cabeceras) en Servicio]]</f>
        <v>68582.828282828283</v>
      </c>
      <c r="CG182" s="35">
        <f>+Tabla1[[#This Row],[Pasajeros Pagos (PAX)]]/Tabla1[[#This Row],[Cantidad de Estaciones en Servicio]]</f>
        <v>190111.6</v>
      </c>
      <c r="CH182" s="35">
        <f>+Tabla1[[#This Row],[PAX Kilómetro]]/Tabla1[[#This Row],[Km. Línea (entre cabeceras) en Servicio]]</f>
        <v>1577405.0505050505</v>
      </c>
      <c r="CI182" s="35">
        <f>+Tabla1[[#This Row],[Coches Kilómetro (CK) (5+6+7)]]/Tabla1[[#This Row],[Km. Línea (entre cabeceras) en Servicio]]</f>
        <v>30408</v>
      </c>
      <c r="CJ182" s="35">
        <f>+[1]!SMar_InfraMR[[#This Row],[Total Coches Remolcados]]</f>
        <v>146</v>
      </c>
      <c r="CK182" s="35">
        <f>+Tabla1[[#This Row],[Pasajeros Pagos (PAX)]]/Tabla1[[#This Row],[Coches en Servicio]]</f>
        <v>26042.68493150685</v>
      </c>
      <c r="CL182" s="2" t="s">
        <v>80</v>
      </c>
      <c r="CM182" s="12">
        <f>+Tabla1[[#This Row],[PAX x Tren]]</f>
        <v>750.24309392265195</v>
      </c>
      <c r="CN182" s="11">
        <v>1.0987851219956242</v>
      </c>
      <c r="CP182" s="10">
        <v>3.1444000000000001</v>
      </c>
      <c r="CQ182" s="33">
        <v>1381.5866666666666</v>
      </c>
      <c r="CR182" s="10"/>
      <c r="CX182" s="28"/>
      <c r="DF182" s="46">
        <f>+Tabla1[[#This Row],[Trenes Kilómetro (TK) (1+2+3)]]/Tabla1[[#This Row],[Trenes Corridos (TC)]]</f>
        <v>55.44</v>
      </c>
      <c r="EA182" s="2">
        <v>2008</v>
      </c>
      <c r="EB182" s="2" t="s">
        <v>8</v>
      </c>
    </row>
    <row r="183" spans="1:132" x14ac:dyDescent="0.2">
      <c r="A183" s="91" t="s">
        <v>215</v>
      </c>
      <c r="B183" s="2" t="s">
        <v>9</v>
      </c>
      <c r="C183" s="94">
        <v>39479</v>
      </c>
      <c r="D183" s="4" t="s">
        <v>254</v>
      </c>
      <c r="E183" s="4" t="s">
        <v>251</v>
      </c>
      <c r="F183" s="4" t="s">
        <v>252</v>
      </c>
      <c r="G183" s="4" t="s">
        <v>112</v>
      </c>
      <c r="H183" s="6">
        <f>Tabla1[[#This Row],[Trenes Corridos (TC)]]*Tabla1[[#This Row],[Km. Línea (entre cabeceras) en Servicio]]</f>
        <v>263728.08</v>
      </c>
      <c r="K183" s="89">
        <f>+Tabla1[[#This Row],[TK Remolcados (1)]]+Tabla1[[#This Row],[TK Coche Motor (2)]]+Tabla1[[#This Row],[TK Eléctricos (3)]]</f>
        <v>263728.08</v>
      </c>
      <c r="L183" s="15">
        <f>Tabla1[[#This Row],[Trenes Kilómetro (TK) (1+2+3)]]/K171-1</f>
        <v>5.0806273470289431E-2</v>
      </c>
      <c r="M183" s="6">
        <f>Tabla1[[#This Row],[TK Remolcados (1)]]</f>
        <v>263728.08</v>
      </c>
      <c r="N183" s="35">
        <f>Tabla1[[#This Row],[TK Remolcados (1)]]*Tabla1[[#This Row],[Form. Media Trenes Remolcados]]</f>
        <v>1582368.48</v>
      </c>
      <c r="O183" s="6"/>
      <c r="P183" s="6"/>
      <c r="Q183" s="89">
        <f>Tabla1[[#This Row],[CK Remolcados (5)]]+Tabla1[[#This Row],[CK Coche Motor (6)]]+Tabla1[[#This Row],[CK Eléctricos (7)]]</f>
        <v>1582368.48</v>
      </c>
      <c r="R183" s="34">
        <f>IFERROR(Tabla1[[#This Row],[Coches Kilómetro (CK) (5+6+7)]]/Q171-1,0)</f>
        <v>5.0806273470289431E-2</v>
      </c>
      <c r="S183" s="36">
        <v>35.299999999999997</v>
      </c>
      <c r="T183" s="34">
        <f>Tabla1[[#This Row],[Velocidad Comercial Trenes Diésel]]/S171-1</f>
        <v>0</v>
      </c>
      <c r="U183" s="36"/>
      <c r="V183" s="34"/>
      <c r="W183" s="36">
        <v>6</v>
      </c>
      <c r="X183" s="6"/>
      <c r="Y183" s="6"/>
      <c r="Z183" s="35">
        <f>Tabla1[[#This Row],[Form. Media Trenes Remolcados]]*Tabla1[[#This Row],[Asientos Prom. x C. Remolcados]]*Tabla1[[#This Row],[Trenes Corridos (TC)]]</f>
        <v>2740032</v>
      </c>
      <c r="AC183" s="6">
        <v>96</v>
      </c>
      <c r="AF183" s="6">
        <f>+'[2]SM TAB'!$H187</f>
        <v>4962</v>
      </c>
      <c r="AG183" s="6">
        <f>+Tabla1[[#This Row],[Trenes Programados]]-Tabla1[[#This Row],[Trenes Corridos (TC)]]</f>
        <v>205</v>
      </c>
      <c r="AH183" s="89">
        <f>+'[2]SM TAB'!$J187</f>
        <v>4757</v>
      </c>
      <c r="AI183" s="15">
        <f>IFERROR(+Tabla1[[#This Row],[Trenes Corridos (TC)]]/AH171-1,0)</f>
        <v>5.0806273470289431E-2</v>
      </c>
      <c r="AJ183" s="6">
        <f>+'[2]SM TAB'!$K187</f>
        <v>4023</v>
      </c>
      <c r="AK183" s="6">
        <f>+Tabla1[[#This Row],[Trenes Corridos (TC)]]-Tabla1[[#This Row],[Trenes Puntuales]]</f>
        <v>734</v>
      </c>
      <c r="AL183" s="92">
        <f>Tabla1[[#This Row],[Trenes Puntuales]]/Tabla1[[#This Row],[Trenes Programados]]</f>
        <v>0.81076178960096734</v>
      </c>
      <c r="AM183" s="92">
        <v>0.95</v>
      </c>
      <c r="AN183" s="92" t="str">
        <f>+IF(Tabla1[[#This Row],[Regularidad Absoluta]]&gt;=Tabla1[[#This Row],[RA 95%]],Tabla1[[#This Row],[Regularidad Absoluta]],"")</f>
        <v/>
      </c>
      <c r="AO183" s="92">
        <f>Tabla1[[#This Row],[Trenes Puntuales]]/Tabla1[[#This Row],[Trenes Corridos (TC)]]</f>
        <v>0.84570107210426737</v>
      </c>
      <c r="AP183" s="92">
        <f>Tabla1[[#This Row],[Trenes Corridos (TC)]]/Tabla1[[#This Row],[Trenes Programados]]</f>
        <v>0.95868601370415152</v>
      </c>
      <c r="AQ183" s="92">
        <f>IFERROR(Tabla1[[#This Row],[Regularidad Relativa]]/AO171-1,0)</f>
        <v>-5.4694134959007767E-2</v>
      </c>
      <c r="AR183" s="7">
        <f>+'[3]DATOS SM#Bol por Estación'!$AE167</f>
        <v>3954969</v>
      </c>
      <c r="AS183" s="15">
        <f>+Tabla1[[#This Row],[Pasajeros Pagos (PAX)]]/AR171-1</f>
        <v>0.23283724363486291</v>
      </c>
      <c r="AT183" s="6">
        <f>+Tabla1[[#This Row],[Pasajeros Pagos (PAX)]]/Tabla1[[#This Row],[Indice Dia Habil]]</f>
        <v>159732.18901453959</v>
      </c>
      <c r="AU183" s="15">
        <f>+Tabla1[[#This Row],[PAX Día Habil]]/AT171-1</f>
        <v>0.2348289031560824</v>
      </c>
      <c r="AV183" s="6">
        <f>+Tabla1[[#This Row],[Pasajeros Pagos (PAX)]]/Tabla1[[#This Row],[Trenes Corridos (TC)]]</f>
        <v>831.39983182678156</v>
      </c>
      <c r="AW183" s="6">
        <f>+Tabla1[[#This Row],[PAX x Tren]]/Tabla1[[#This Row],[Form. Media Trenes Remolcados]]</f>
        <v>138.56663863779693</v>
      </c>
      <c r="AX183" s="15">
        <f>+Tabla1[[#This Row],[PAX x Coche]]/AW171-1</f>
        <v>0.17322980910973818</v>
      </c>
      <c r="AY183" s="6">
        <v>188</v>
      </c>
      <c r="AZ183" s="9">
        <f>+Tabla1[[#This Row],[PAX Kilómetro]]/Tabla1[[#This Row],[Coches Kilómetro (CK) (5+6+7)]]</f>
        <v>57.486159608032636</v>
      </c>
      <c r="BA183" s="15">
        <f>+Tabla1[[#This Row],[Ocupación Media (PaxKm/CocheKm)]]/AZ171-1</f>
        <v>0.17322980910973795</v>
      </c>
      <c r="BB183" s="15">
        <f>+Tabla1[[#This Row],[Ocupación Media (PaxKm/CocheKm)]]/Tabla1[[#This Row],[Capacidad x Coche (4xm2)]]</f>
        <v>0.30577744472357787</v>
      </c>
      <c r="BC183" s="15">
        <f>+Tabla1[[#This Row],[% de Ocupación Media PAX]]/BB171-1</f>
        <v>0.17322980910973818</v>
      </c>
      <c r="BD183" s="35">
        <f>+Tabla1[[#This Row],[Pasajeros Pagos (PAX)]]*Tabla1[[#This Row],[PAX Recorrido Medio]]</f>
        <v>90964287</v>
      </c>
      <c r="BE183" s="36">
        <v>23</v>
      </c>
      <c r="BF183" s="34">
        <f>+Tabla1[[#This Row],[PAX Recorrido Medio]]/BE171-1</f>
        <v>0</v>
      </c>
      <c r="BG183" s="35">
        <f>+Tabla1[[#This Row],[Pasajeros Pagos (PAX)]]*CN183</f>
        <v>4412220.2120108604</v>
      </c>
      <c r="BH183" s="123">
        <f t="shared" si="5"/>
        <v>0.19999983817821843</v>
      </c>
      <c r="BI183" s="89">
        <f t="shared" si="8"/>
        <v>4943710.25</v>
      </c>
      <c r="BJ183" s="34">
        <f>+(Tabla1[[#This Row],[Variación % TC]]*0.2)-(Tabla1[[#This Row],[Vaciación % PAX Recorrido Medio]]*0.1)-(Tabla1[[#This Row],[Variación % Ocupación PAX]]*0.5)+(Tabla1[[#This Row],[Variación % RA]]*0.1)+(Tabla1[[#This Row],[Variación % Velocidad Comercial TE]]*0.1)</f>
        <v>-8.192306335671197E-2</v>
      </c>
      <c r="BK183" s="84">
        <v>3306554</v>
      </c>
      <c r="BL183" s="10">
        <f>+Tabla1[[#This Row],[Recaudación Vta. Boletos $]]/Tabla1[[#This Row],[Pasajeros Pagos (PAX)]]</f>
        <v>0.83605054805739309</v>
      </c>
      <c r="BM183" s="15">
        <f>+(Tabla1[[#This Row],[Tarifa Media $]]*44)/CQ183</f>
        <v>2.6018109242381054E-2</v>
      </c>
      <c r="BN183" s="47">
        <f>+Tabla1[[#This Row],[Tarifa Media $]]/CP183</f>
        <v>0.26471536841256155</v>
      </c>
      <c r="BO183" s="80">
        <v>24.759999999999998</v>
      </c>
      <c r="BP183" s="74">
        <v>55.44</v>
      </c>
      <c r="BQ183" s="74">
        <f>+Tabla1[[#This Row],[Km. Línea (entre cabeceras) en Servicio]]</f>
        <v>55.44</v>
      </c>
      <c r="BR183" s="35">
        <v>20</v>
      </c>
      <c r="BS183" s="35">
        <v>1469</v>
      </c>
      <c r="BT183" s="70">
        <f>+Tabla1[[#This Row],[Recaudación Vta. Boletos $]]/Tabla1[[#This Row],[Km. Línea (entre cabeceras) en Servicio]]</f>
        <v>59642.027417027421</v>
      </c>
      <c r="BU183" s="71">
        <f>+Tabla1[[#This Row],[Recaudación/Km. Línea (PESOS)]]/CP183</f>
        <v>18884.218540679296</v>
      </c>
      <c r="BV183" s="70">
        <f>+Tabla1[[#This Row],[Recaudación Vta. Boletos $]]/Tabla1[[#This Row],[Trenes Corridos (TC)]]</f>
        <v>695.09228505360522</v>
      </c>
      <c r="BW183" s="71">
        <f>+Tabla1[[#This Row],[Recaudación/Trenes Corridos (PESOS)]]/CP183</f>
        <v>220.0843127801682</v>
      </c>
      <c r="BX183" s="70">
        <f>+Tabla1[[#This Row],[Recaudación Vta. Boletos $]]/Tabla1[[#This Row],[Coches Kilómetro (CK) (5+6+7)]]</f>
        <v>2.0896232715656722</v>
      </c>
      <c r="BY183" s="71">
        <f>+Tabla1[[#This Row],[Recaudación/Coche Kilómetro (PESOS)]]/CP183</f>
        <v>0.66162912692450748</v>
      </c>
      <c r="BZ183" s="72">
        <f>+Tabla1[[#This Row],[Recaudación Vta. Boletos $]]/Tabla1[[#This Row],[PAX Kilómetro]]</f>
        <v>3.6350023828582309E-2</v>
      </c>
      <c r="CA183" s="73">
        <f>+Tabla1[[#This Row],[Recaudación/Pasajeros Kilómetro (PESOS)]]/CP183</f>
        <v>1.1509363844024414E-2</v>
      </c>
      <c r="CB183" s="70">
        <f>+Tabla1[[#This Row],[Recaudación Vta. Boletos $]]/Tabla1[[#This Row],[Personal]]</f>
        <v>2250.8876786929886</v>
      </c>
      <c r="CC183" s="71">
        <f>+Tabla1[[#This Row],[Recaudación/Personal (PESOS)]]/CP183</f>
        <v>712.68963641610628</v>
      </c>
      <c r="CD183" s="35">
        <f>+Tabla1[[#This Row],[Pasajeros Pagos (PAX)]]/Tabla1[[#This Row],[Personal]]</f>
        <v>2692.2865895166779</v>
      </c>
      <c r="CE183" s="74">
        <f>+Tabla1[[#This Row],[Trenes Corridos (TC)]]/Tabla1[[#This Row],[Personal]]</f>
        <v>3.2382573179033356</v>
      </c>
      <c r="CF183" s="35">
        <f>+Tabla1[[#This Row],[Pasajeros Pagos (PAX)]]/Tabla1[[#This Row],[Km. Línea (entre cabeceras) en Servicio]]</f>
        <v>71337.824675324679</v>
      </c>
      <c r="CG183" s="35">
        <f>+Tabla1[[#This Row],[Pasajeros Pagos (PAX)]]/Tabla1[[#This Row],[Cantidad de Estaciones en Servicio]]</f>
        <v>197748.45</v>
      </c>
      <c r="CH183" s="35">
        <f>+Tabla1[[#This Row],[PAX Kilómetro]]/Tabla1[[#This Row],[Km. Línea (entre cabeceras) en Servicio]]</f>
        <v>1640769.9675324676</v>
      </c>
      <c r="CI183" s="35">
        <f>+Tabla1[[#This Row],[Coches Kilómetro (CK) (5+6+7)]]/Tabla1[[#This Row],[Km. Línea (entre cabeceras) en Servicio]]</f>
        <v>28542</v>
      </c>
      <c r="CJ183" s="35">
        <f>+[1]!SMar_InfraMR[[#This Row],[Total Coches Remolcados]]</f>
        <v>146</v>
      </c>
      <c r="CK183" s="35">
        <f>+Tabla1[[#This Row],[Pasajeros Pagos (PAX)]]/Tabla1[[#This Row],[Coches en Servicio]]</f>
        <v>27088.828767123287</v>
      </c>
      <c r="CM183" s="12">
        <f>+Tabla1[[#This Row],[PAX x Tren]]</f>
        <v>831.39983182678156</v>
      </c>
      <c r="CN183" s="11">
        <v>1.1156143605704267</v>
      </c>
      <c r="CP183" s="10">
        <v>3.1583000000000001</v>
      </c>
      <c r="CQ183" s="68">
        <v>1413.87</v>
      </c>
      <c r="CR183" s="10"/>
      <c r="CX183" s="32"/>
      <c r="DF183" s="46">
        <f>+Tabla1[[#This Row],[Trenes Kilómetro (TK) (1+2+3)]]/Tabla1[[#This Row],[Trenes Corridos (TC)]]</f>
        <v>55.440000000000005</v>
      </c>
      <c r="EA183" s="2">
        <v>2008</v>
      </c>
      <c r="EB183" s="2" t="s">
        <v>9</v>
      </c>
    </row>
    <row r="184" spans="1:132" x14ac:dyDescent="0.2">
      <c r="A184" s="91" t="s">
        <v>215</v>
      </c>
      <c r="B184" s="2" t="s">
        <v>10</v>
      </c>
      <c r="C184" s="94">
        <v>39508</v>
      </c>
      <c r="D184" s="4" t="s">
        <v>254</v>
      </c>
      <c r="E184" s="4" t="s">
        <v>251</v>
      </c>
      <c r="F184" s="4" t="s">
        <v>252</v>
      </c>
      <c r="G184" s="4" t="s">
        <v>112</v>
      </c>
      <c r="H184" s="6">
        <f>Tabla1[[#This Row],[Trenes Corridos (TC)]]*Tabla1[[#This Row],[Km. Línea (entre cabeceras) en Servicio]]</f>
        <v>280082.88</v>
      </c>
      <c r="K184" s="89">
        <f>+Tabla1[[#This Row],[TK Remolcados (1)]]+Tabla1[[#This Row],[TK Coche Motor (2)]]+Tabla1[[#This Row],[TK Eléctricos (3)]]</f>
        <v>280082.88</v>
      </c>
      <c r="L184" s="15">
        <f>Tabla1[[#This Row],[Trenes Kilómetro (TK) (1+2+3)]]/K172-1</f>
        <v>-8.4396467124631114E-3</v>
      </c>
      <c r="M184" s="6">
        <f>Tabla1[[#This Row],[TK Remolcados (1)]]</f>
        <v>280082.88</v>
      </c>
      <c r="N184" s="35">
        <f>Tabla1[[#This Row],[TK Remolcados (1)]]*Tabla1[[#This Row],[Form. Media Trenes Remolcados]]</f>
        <v>1680497.28</v>
      </c>
      <c r="O184" s="6"/>
      <c r="P184" s="6"/>
      <c r="Q184" s="89">
        <f>Tabla1[[#This Row],[CK Remolcados (5)]]+Tabla1[[#This Row],[CK Coche Motor (6)]]+Tabla1[[#This Row],[CK Eléctricos (7)]]</f>
        <v>1680497.28</v>
      </c>
      <c r="R184" s="34">
        <f>IFERROR(Tabla1[[#This Row],[Coches Kilómetro (CK) (5+6+7)]]/Q172-1,0)</f>
        <v>-8.4396467124631114E-3</v>
      </c>
      <c r="S184" s="36">
        <v>35.299999999999997</v>
      </c>
      <c r="T184" s="34">
        <f>Tabla1[[#This Row],[Velocidad Comercial Trenes Diésel]]/S172-1</f>
        <v>0</v>
      </c>
      <c r="U184" s="36"/>
      <c r="V184" s="34"/>
      <c r="W184" s="36">
        <v>6</v>
      </c>
      <c r="X184" s="6"/>
      <c r="Y184" s="6"/>
      <c r="Z184" s="35">
        <f>Tabla1[[#This Row],[Form. Media Trenes Remolcados]]*Tabla1[[#This Row],[Asientos Prom. x C. Remolcados]]*Tabla1[[#This Row],[Trenes Corridos (TC)]]</f>
        <v>2909952</v>
      </c>
      <c r="AC184" s="6">
        <v>96</v>
      </c>
      <c r="AF184" s="6">
        <f>+'[2]SM TAB'!$H188</f>
        <v>5137</v>
      </c>
      <c r="AG184" s="6">
        <f>+Tabla1[[#This Row],[Trenes Programados]]-Tabla1[[#This Row],[Trenes Corridos (TC)]]</f>
        <v>85</v>
      </c>
      <c r="AH184" s="89">
        <f>+'[2]SM TAB'!$J188</f>
        <v>5052</v>
      </c>
      <c r="AI184" s="15">
        <f>IFERROR(+Tabla1[[#This Row],[Trenes Corridos (TC)]]/AH172-1,0)</f>
        <v>-8.4396467124632224E-3</v>
      </c>
      <c r="AJ184" s="6">
        <f>+'[2]SM TAB'!$K188</f>
        <v>4406</v>
      </c>
      <c r="AK184" s="6">
        <f>+Tabla1[[#This Row],[Trenes Corridos (TC)]]-Tabla1[[#This Row],[Trenes Puntuales]]</f>
        <v>646</v>
      </c>
      <c r="AL184" s="92">
        <f>Tabla1[[#This Row],[Trenes Puntuales]]/Tabla1[[#This Row],[Trenes Programados]]</f>
        <v>0.857699046135877</v>
      </c>
      <c r="AM184" s="92">
        <v>0.95</v>
      </c>
      <c r="AN184" s="92" t="str">
        <f>+IF(Tabla1[[#This Row],[Regularidad Absoluta]]&gt;=Tabla1[[#This Row],[RA 95%]],Tabla1[[#This Row],[Regularidad Absoluta]],"")</f>
        <v/>
      </c>
      <c r="AO184" s="92">
        <f>Tabla1[[#This Row],[Trenes Puntuales]]/Tabla1[[#This Row],[Trenes Corridos (TC)]]</f>
        <v>0.87212984956452888</v>
      </c>
      <c r="AP184" s="92">
        <f>Tabla1[[#This Row],[Trenes Corridos (TC)]]/Tabla1[[#This Row],[Trenes Programados]]</f>
        <v>0.98345337745766015</v>
      </c>
      <c r="AQ184" s="92">
        <f>IFERROR(Tabla1[[#This Row],[Regularidad Relativa]]/AO172-1,0)</f>
        <v>4.0632689351586482E-2</v>
      </c>
      <c r="AR184" s="7">
        <f>+'[3]DATOS SM#Bol por Estación'!$AE168</f>
        <v>4012706</v>
      </c>
      <c r="AS184" s="15">
        <f>+Tabla1[[#This Row],[Pasajeros Pagos (PAX)]]/AR172-1</f>
        <v>6.1788274543050914E-2</v>
      </c>
      <c r="AT184" s="6">
        <f>+Tabla1[[#This Row],[Pasajeros Pagos (PAX)]]/Tabla1[[#This Row],[Indice Dia Habil]]</f>
        <v>150176.12275449102</v>
      </c>
      <c r="AU184" s="15">
        <f>+Tabla1[[#This Row],[PAX Día Habil]]/AT172-1</f>
        <v>5.2648629964274773E-2</v>
      </c>
      <c r="AV184" s="6">
        <f>+Tabla1[[#This Row],[Pasajeros Pagos (PAX)]]/Tabla1[[#This Row],[Trenes Corridos (TC)]]</f>
        <v>794.28068091844818</v>
      </c>
      <c r="AW184" s="6">
        <f>+Tabla1[[#This Row],[PAX x Tren]]/Tabla1[[#This Row],[Form. Media Trenes Remolcados]]</f>
        <v>132.38011348640802</v>
      </c>
      <c r="AX184" s="15">
        <f>+Tabla1[[#This Row],[PAX x Coche]]/AW172-1</f>
        <v>7.0825664844980984E-2</v>
      </c>
      <c r="AY184" s="6">
        <v>188</v>
      </c>
      <c r="AZ184" s="9">
        <f>+Tabla1[[#This Row],[PAX Kilómetro]]/Tabla1[[#This Row],[Coches Kilómetro (CK) (5+6+7)]]</f>
        <v>54.919599750854701</v>
      </c>
      <c r="BA184" s="15">
        <f>+Tabla1[[#This Row],[Ocupación Media (PaxKm/CocheKm)]]/AZ172-1</f>
        <v>7.1757627999763596E-2</v>
      </c>
      <c r="BB184" s="15">
        <f>+Tabla1[[#This Row],[Ocupación Media (PaxKm/CocheKm)]]/Tabla1[[#This Row],[Capacidad x Coche (4xm2)]]</f>
        <v>0.29212553058965268</v>
      </c>
      <c r="BC184" s="15">
        <f>+Tabla1[[#This Row],[% de Ocupación Media PAX]]/BB172-1</f>
        <v>7.1757627999763596E-2</v>
      </c>
      <c r="BD184" s="35">
        <f>+Tabla1[[#This Row],[Pasajeros Pagos (PAX)]]*Tabla1[[#This Row],[PAX Recorrido Medio]]</f>
        <v>92292238</v>
      </c>
      <c r="BE184" s="36">
        <v>23</v>
      </c>
      <c r="BF184" s="34">
        <f>+Tabla1[[#This Row],[PAX Recorrido Medio]]/BE172-1</f>
        <v>8.7032201914705176E-4</v>
      </c>
      <c r="BG184" s="35">
        <f>+Tabla1[[#This Row],[Pasajeros Pagos (PAX)]]*CN184</f>
        <v>3941181.3150810138</v>
      </c>
      <c r="BH184" s="123">
        <f t="shared" si="5"/>
        <v>0.19999984050659891</v>
      </c>
      <c r="BI184" s="89">
        <f t="shared" si="8"/>
        <v>5015881.5</v>
      </c>
      <c r="BJ184" s="34">
        <f>+(Tabla1[[#This Row],[Variación % TC]]*0.2)-(Tabla1[[#This Row],[Vaciación % PAX Recorrido Medio]]*0.1)-(Tabla1[[#This Row],[Variación % Ocupación PAX]]*0.5)+(Tabla1[[#This Row],[Variación % RA]]*0.1)+(Tabla1[[#This Row],[Variación % Velocidad Comercial TE]]*0.1)</f>
        <v>-3.3590506609130502E-2</v>
      </c>
      <c r="BK184" s="84">
        <v>3452353</v>
      </c>
      <c r="BL184" s="10">
        <f>+Tabla1[[#This Row],[Recaudación Vta. Boletos $]]/Tabla1[[#This Row],[Pasajeros Pagos (PAX)]]</f>
        <v>0.86035533129015684</v>
      </c>
      <c r="BM184" s="15">
        <f>+(Tabla1[[#This Row],[Tarifa Media $]]*44)/CQ184</f>
        <v>2.6273552157627268E-2</v>
      </c>
      <c r="BN184" s="47">
        <f>+Tabla1[[#This Row],[Tarifa Media $]]/CP184</f>
        <v>0.27262669728441496</v>
      </c>
      <c r="BO184" s="80">
        <v>26.72</v>
      </c>
      <c r="BP184" s="74">
        <v>55.44</v>
      </c>
      <c r="BQ184" s="74">
        <f>+Tabla1[[#This Row],[Km. Línea (entre cabeceras) en Servicio]]</f>
        <v>55.44</v>
      </c>
      <c r="BR184" s="35">
        <v>20</v>
      </c>
      <c r="BS184" s="35">
        <v>1469</v>
      </c>
      <c r="BT184" s="70">
        <f>+Tabla1[[#This Row],[Recaudación Vta. Boletos $]]/Tabla1[[#This Row],[Km. Línea (entre cabeceras) en Servicio]]</f>
        <v>62271.879509379512</v>
      </c>
      <c r="BU184" s="71">
        <f>+Tabla1[[#This Row],[Recaudación/Km. Línea (PESOS)]]/CP184</f>
        <v>19732.517748076403</v>
      </c>
      <c r="BV184" s="70">
        <f>+Tabla1[[#This Row],[Recaudación Vta. Boletos $]]/Tabla1[[#This Row],[Trenes Corridos (TC)]]</f>
        <v>683.36361836896276</v>
      </c>
      <c r="BW184" s="71">
        <f>+Tabla1[[#This Row],[Recaudación/Trenes Corridos (PESOS)]]/CP184</f>
        <v>216.54211875561276</v>
      </c>
      <c r="BX184" s="70">
        <f>+Tabla1[[#This Row],[Recaudación Vta. Boletos $]]/Tabla1[[#This Row],[Coches Kilómetro (CK) (5+6+7)]]</f>
        <v>2.0543639320856264</v>
      </c>
      <c r="BY184" s="71">
        <f>+Tabla1[[#This Row],[Recaudación/Coche Kilómetro (PESOS)]]/CP184</f>
        <v>0.6509803954894563</v>
      </c>
      <c r="BZ184" s="72">
        <f>+Tabla1[[#This Row],[Recaudación Vta. Boletos $]]/Tabla1[[#This Row],[PAX Kilómetro]]</f>
        <v>3.7406753534354645E-2</v>
      </c>
      <c r="CA184" s="73">
        <f>+Tabla1[[#This Row],[Recaudación/Pasajeros Kilómetro (PESOS)]]/CP184</f>
        <v>1.1853334664539781E-2</v>
      </c>
      <c r="CB184" s="70">
        <f>+Tabla1[[#This Row],[Recaudación Vta. Boletos $]]/Tabla1[[#This Row],[Personal]]</f>
        <v>2350.1381892443837</v>
      </c>
      <c r="CC184" s="71">
        <f>+Tabla1[[#This Row],[Recaudación/Personal (PESOS)]]/CP184</f>
        <v>744.70441385524543</v>
      </c>
      <c r="CD184" s="35">
        <f>+Tabla1[[#This Row],[Pasajeros Pagos (PAX)]]/Tabla1[[#This Row],[Personal]]</f>
        <v>2731.5901974132062</v>
      </c>
      <c r="CE184" s="74">
        <f>+Tabla1[[#This Row],[Trenes Corridos (TC)]]/Tabla1[[#This Row],[Personal]]</f>
        <v>3.439074200136147</v>
      </c>
      <c r="CF184" s="35">
        <f>+Tabla1[[#This Row],[Pasajeros Pagos (PAX)]]/Tabla1[[#This Row],[Km. Línea (entre cabeceras) en Servicio]]</f>
        <v>72379.256854256862</v>
      </c>
      <c r="CG184" s="35">
        <f>+Tabla1[[#This Row],[Pasajeros Pagos (PAX)]]/Tabla1[[#This Row],[Cantidad de Estaciones en Servicio]]</f>
        <v>200635.3</v>
      </c>
      <c r="CH184" s="35">
        <f>+Tabla1[[#This Row],[PAX Kilómetro]]/Tabla1[[#This Row],[Km. Línea (entre cabeceras) en Servicio]]</f>
        <v>1664722.9076479077</v>
      </c>
      <c r="CI184" s="35">
        <f>+Tabla1[[#This Row],[Coches Kilómetro (CK) (5+6+7)]]/Tabla1[[#This Row],[Km. Línea (entre cabeceras) en Servicio]]</f>
        <v>30312</v>
      </c>
      <c r="CJ184" s="35">
        <f>+[1]!SMar_InfraMR[[#This Row],[Total Coches Remolcados]]</f>
        <v>146</v>
      </c>
      <c r="CK184" s="35">
        <f>+Tabla1[[#This Row],[Pasajeros Pagos (PAX)]]/Tabla1[[#This Row],[Coches en Servicio]]</f>
        <v>27484.287671232876</v>
      </c>
      <c r="CM184" s="12">
        <f>+Tabla1[[#This Row],[PAX x Tren]]</f>
        <v>794.28068091844818</v>
      </c>
      <c r="CN184" s="11">
        <v>0.98217544845822591</v>
      </c>
      <c r="CP184" s="10">
        <v>3.1558000000000002</v>
      </c>
      <c r="CQ184" s="33">
        <v>1440.8266666666666</v>
      </c>
      <c r="CR184" s="10"/>
      <c r="CX184" s="28"/>
      <c r="DF184" s="46">
        <f>+Tabla1[[#This Row],[Trenes Kilómetro (TK) (1+2+3)]]/Tabla1[[#This Row],[Trenes Corridos (TC)]]</f>
        <v>55.44</v>
      </c>
      <c r="EA184" s="2">
        <v>2008</v>
      </c>
      <c r="EB184" s="2" t="s">
        <v>10</v>
      </c>
    </row>
    <row r="185" spans="1:132" x14ac:dyDescent="0.2">
      <c r="A185" s="91" t="s">
        <v>215</v>
      </c>
      <c r="B185" s="2" t="s">
        <v>0</v>
      </c>
      <c r="C185" s="94">
        <v>39539</v>
      </c>
      <c r="D185" s="4" t="s">
        <v>254</v>
      </c>
      <c r="E185" s="4" t="s">
        <v>251</v>
      </c>
      <c r="F185" s="4" t="s">
        <v>252</v>
      </c>
      <c r="G185" s="4" t="s">
        <v>112</v>
      </c>
      <c r="H185" s="6">
        <f>Tabla1[[#This Row],[Trenes Corridos (TC)]]*Tabla1[[#This Row],[Km. Línea (entre cabeceras) en Servicio]]</f>
        <v>266167.44</v>
      </c>
      <c r="K185" s="89">
        <f>+Tabla1[[#This Row],[TK Remolcados (1)]]+Tabla1[[#This Row],[TK Coche Motor (2)]]+Tabla1[[#This Row],[TK Eléctricos (3)]]</f>
        <v>266167.44</v>
      </c>
      <c r="L185" s="15">
        <f>Tabla1[[#This Row],[Trenes Kilómetro (TK) (1+2+3)]]/K173-1</f>
        <v>3.3437826541276028E-3</v>
      </c>
      <c r="M185" s="6">
        <f>Tabla1[[#This Row],[TK Remolcados (1)]]</f>
        <v>266167.44</v>
      </c>
      <c r="N185" s="35">
        <f>Tabla1[[#This Row],[TK Remolcados (1)]]*Tabla1[[#This Row],[Form. Media Trenes Remolcados]]</f>
        <v>1597004.6400000001</v>
      </c>
      <c r="O185" s="6"/>
      <c r="P185" s="6"/>
      <c r="Q185" s="89">
        <f>Tabla1[[#This Row],[CK Remolcados (5)]]+Tabla1[[#This Row],[CK Coche Motor (6)]]+Tabla1[[#This Row],[CK Eléctricos (7)]]</f>
        <v>1597004.6400000001</v>
      </c>
      <c r="R185" s="34">
        <f>IFERROR(Tabla1[[#This Row],[Coches Kilómetro (CK) (5+6+7)]]/Q173-1,0)</f>
        <v>3.3437826541276028E-3</v>
      </c>
      <c r="S185" s="36">
        <v>35.299999999999997</v>
      </c>
      <c r="T185" s="34">
        <f>Tabla1[[#This Row],[Velocidad Comercial Trenes Diésel]]/S173-1</f>
        <v>0</v>
      </c>
      <c r="U185" s="36"/>
      <c r="V185" s="34"/>
      <c r="W185" s="36">
        <v>6</v>
      </c>
      <c r="X185" s="6"/>
      <c r="Y185" s="6"/>
      <c r="Z185" s="35">
        <f>Tabla1[[#This Row],[Form. Media Trenes Remolcados]]*Tabla1[[#This Row],[Asientos Prom. x C. Remolcados]]*Tabla1[[#This Row],[Trenes Corridos (TC)]]</f>
        <v>2765376</v>
      </c>
      <c r="AC185" s="6">
        <v>96</v>
      </c>
      <c r="AF185" s="6">
        <f>+'[2]SM TAB'!$H189</f>
        <v>4933</v>
      </c>
      <c r="AG185" s="6">
        <f>+Tabla1[[#This Row],[Trenes Programados]]-Tabla1[[#This Row],[Trenes Corridos (TC)]]</f>
        <v>132</v>
      </c>
      <c r="AH185" s="89">
        <f>+'[2]SM TAB'!$J189</f>
        <v>4801</v>
      </c>
      <c r="AI185" s="15">
        <f>IFERROR(+Tabla1[[#This Row],[Trenes Corridos (TC)]]/AH173-1,0)</f>
        <v>3.3437826541273807E-3</v>
      </c>
      <c r="AJ185" s="6">
        <f>+'[2]SM TAB'!$K189</f>
        <v>4238</v>
      </c>
      <c r="AK185" s="6">
        <f>+Tabla1[[#This Row],[Trenes Corridos (TC)]]-Tabla1[[#This Row],[Trenes Puntuales]]</f>
        <v>563</v>
      </c>
      <c r="AL185" s="92">
        <f>Tabla1[[#This Row],[Trenes Puntuales]]/Tabla1[[#This Row],[Trenes Programados]]</f>
        <v>0.85911210216906553</v>
      </c>
      <c r="AM185" s="92">
        <v>0.95</v>
      </c>
      <c r="AN185" s="92" t="str">
        <f>+IF(Tabla1[[#This Row],[Regularidad Absoluta]]&gt;=Tabla1[[#This Row],[RA 95%]],Tabla1[[#This Row],[Regularidad Absoluta]],"")</f>
        <v/>
      </c>
      <c r="AO185" s="92">
        <f>Tabla1[[#This Row],[Trenes Puntuales]]/Tabla1[[#This Row],[Trenes Corridos (TC)]]</f>
        <v>0.88273276400749845</v>
      </c>
      <c r="AP185" s="92">
        <f>Tabla1[[#This Row],[Trenes Corridos (TC)]]/Tabla1[[#This Row],[Trenes Programados]]</f>
        <v>0.97324143523211026</v>
      </c>
      <c r="AQ185" s="92">
        <f>IFERROR(Tabla1[[#This Row],[Regularidad Relativa]]/AO173-1,0)</f>
        <v>3.7807438765572465E-2</v>
      </c>
      <c r="AR185" s="7">
        <f>+'[3]DATOS SM#Bol por Estación'!$AE169</f>
        <v>4248461</v>
      </c>
      <c r="AS185" s="15">
        <f>+Tabla1[[#This Row],[Pasajeros Pagos (PAX)]]/AR173-1</f>
        <v>0.15960181498387982</v>
      </c>
      <c r="AT185" s="6">
        <f>+Tabla1[[#This Row],[Pasajeros Pagos (PAX)]]/Tabla1[[#This Row],[Indice Dia Habil]]</f>
        <v>168589.72222222222</v>
      </c>
      <c r="AU185" s="15">
        <f>+Tabla1[[#This Row],[PAX Día Habil]]/AT173-1</f>
        <v>0.21988270298502588</v>
      </c>
      <c r="AV185" s="6">
        <f>+Tabla1[[#This Row],[Pasajeros Pagos (PAX)]]/Tabla1[[#This Row],[Trenes Corridos (TC)]]</f>
        <v>884.91168506561132</v>
      </c>
      <c r="AW185" s="6">
        <f>+Tabla1[[#This Row],[PAX x Tren]]/Tabla1[[#This Row],[Form. Media Trenes Remolcados]]</f>
        <v>147.48528084426854</v>
      </c>
      <c r="AX185" s="15">
        <f>+Tabla1[[#This Row],[PAX x Coche]]/AW173-1</f>
        <v>0.15573728071190662</v>
      </c>
      <c r="AY185" s="6">
        <v>188</v>
      </c>
      <c r="AZ185" s="9">
        <f>+Tabla1[[#This Row],[PAX Kilómetro]]/Tabla1[[#This Row],[Coches Kilómetro (CK) (5+6+7)]]</f>
        <v>61.186173510428866</v>
      </c>
      <c r="BA185" s="15">
        <f>+Tabla1[[#This Row],[Ocupación Media (PaxKm/CocheKm)]]/AZ173-1</f>
        <v>0.1567431443156595</v>
      </c>
      <c r="BB185" s="15">
        <f>+Tabla1[[#This Row],[Ocupación Media (PaxKm/CocheKm)]]/Tabla1[[#This Row],[Capacidad x Coche (4xm2)]]</f>
        <v>0.32545836973632375</v>
      </c>
      <c r="BC185" s="15">
        <f>+Tabla1[[#This Row],[% de Ocupación Media PAX]]/BB173-1</f>
        <v>0.15674314431565928</v>
      </c>
      <c r="BD185" s="35">
        <f>+Tabla1[[#This Row],[Pasajeros Pagos (PAX)]]*Tabla1[[#This Row],[PAX Recorrido Medio]]</f>
        <v>97714603</v>
      </c>
      <c r="BE185" s="36">
        <v>23</v>
      </c>
      <c r="BF185" s="34">
        <f>+Tabla1[[#This Row],[PAX Recorrido Medio]]/BE173-1</f>
        <v>8.7032201914705176E-4</v>
      </c>
      <c r="BG185" s="35">
        <f>+Tabla1[[#This Row],[Pasajeros Pagos (PAX)]]*CN185</f>
        <v>4221958.8719739094</v>
      </c>
      <c r="BH185" s="123">
        <f t="shared" si="5"/>
        <v>0.19999984935718595</v>
      </c>
      <c r="BI185" s="89">
        <f t="shared" si="8"/>
        <v>5310575.25</v>
      </c>
      <c r="BJ185" s="34">
        <f>+(Tabla1[[#This Row],[Variación % TC]]*0.2)-(Tabla1[[#This Row],[Vaciación % PAX Recorrido Medio]]*0.1)-(Tabla1[[#This Row],[Variación % Ocupación PAX]]*0.5)+(Tabla1[[#This Row],[Variación % RA]]*0.1)+(Tabla1[[#This Row],[Variación % Velocidad Comercial TE]]*0.1)</f>
        <v>-7.4009103952361627E-2</v>
      </c>
      <c r="BK185" s="84">
        <v>3710792</v>
      </c>
      <c r="BL185" s="10">
        <f>+Tabla1[[#This Row],[Recaudación Vta. Boletos $]]/Tabla1[[#This Row],[Pasajeros Pagos (PAX)]]</f>
        <v>0.87344381883227828</v>
      </c>
      <c r="BM185" s="15">
        <f>+(Tabla1[[#This Row],[Tarifa Media $]]*44)/CQ185</f>
        <v>2.618337949194607E-2</v>
      </c>
      <c r="BN185" s="47">
        <f>+Tabla1[[#This Row],[Tarifa Media $]]/CP185</f>
        <v>0.27583888167764986</v>
      </c>
      <c r="BO185" s="80">
        <v>25.2</v>
      </c>
      <c r="BP185" s="74">
        <v>55.44</v>
      </c>
      <c r="BQ185" s="74">
        <f>+Tabla1[[#This Row],[Km. Línea (entre cabeceras) en Servicio]]</f>
        <v>55.44</v>
      </c>
      <c r="BR185" s="35">
        <v>20</v>
      </c>
      <c r="BS185" s="35">
        <v>1469</v>
      </c>
      <c r="BT185" s="70">
        <f>+Tabla1[[#This Row],[Recaudación Vta. Boletos $]]/Tabla1[[#This Row],[Km. Línea (entre cabeceras) en Servicio]]</f>
        <v>66933.47763347764</v>
      </c>
      <c r="BU185" s="71">
        <f>+Tabla1[[#This Row],[Recaudación/Km. Línea (PESOS)]]/CP185</f>
        <v>21138.0002000561</v>
      </c>
      <c r="BV185" s="70">
        <f>+Tabla1[[#This Row],[Recaudación Vta. Boletos $]]/Tabla1[[#This Row],[Trenes Corridos (TC)]]</f>
        <v>772.92064153301396</v>
      </c>
      <c r="BW185" s="71">
        <f>+Tabla1[[#This Row],[Recaudación/Trenes Corridos (PESOS)]]/CP185</f>
        <v>244.09304959198292</v>
      </c>
      <c r="BX185" s="70">
        <f>+Tabla1[[#This Row],[Recaudación Vta. Boletos $]]/Tabla1[[#This Row],[Coches Kilómetro (CK) (5+6+7)]]</f>
        <v>2.3235950022036254</v>
      </c>
      <c r="BY185" s="71">
        <f>+Tabla1[[#This Row],[Recaudación/Coche Kilómetro (PESOS)]]/CP185</f>
        <v>0.73380546414136283</v>
      </c>
      <c r="BZ185" s="72">
        <f>+Tabla1[[#This Row],[Recaudación Vta. Boletos $]]/Tabla1[[#This Row],[PAX Kilómetro]]</f>
        <v>3.7975818210099058E-2</v>
      </c>
      <c r="CA185" s="73">
        <f>+Tabla1[[#This Row],[Recaudación/Pasajeros Kilómetro (PESOS)]]/CP185</f>
        <v>1.1992994855549994E-2</v>
      </c>
      <c r="CB185" s="70">
        <f>+Tabla1[[#This Row],[Recaudación Vta. Boletos $]]/Tabla1[[#This Row],[Personal]]</f>
        <v>2526.0667120490129</v>
      </c>
      <c r="CC185" s="71">
        <f>+Tabla1[[#This Row],[Recaudación/Personal (PESOS)]]/CP185</f>
        <v>797.7472641872771</v>
      </c>
      <c r="CD185" s="35">
        <f>+Tabla1[[#This Row],[Pasajeros Pagos (PAX)]]/Tabla1[[#This Row],[Personal]]</f>
        <v>2892.0769230769229</v>
      </c>
      <c r="CE185" s="74">
        <f>+Tabla1[[#This Row],[Trenes Corridos (TC)]]/Tabla1[[#This Row],[Personal]]</f>
        <v>3.2682096664397551</v>
      </c>
      <c r="CF185" s="35">
        <f>+Tabla1[[#This Row],[Pasajeros Pagos (PAX)]]/Tabla1[[#This Row],[Km. Línea (entre cabeceras) en Servicio]]</f>
        <v>76631.691919191915</v>
      </c>
      <c r="CG185" s="35">
        <f>+Tabla1[[#This Row],[Pasajeros Pagos (PAX)]]/Tabla1[[#This Row],[Cantidad de Estaciones en Servicio]]</f>
        <v>212423.05</v>
      </c>
      <c r="CH185" s="35">
        <f>+Tabla1[[#This Row],[PAX Kilómetro]]/Tabla1[[#This Row],[Km. Línea (entre cabeceras) en Servicio]]</f>
        <v>1762528.9141414142</v>
      </c>
      <c r="CI185" s="35">
        <f>+Tabla1[[#This Row],[Coches Kilómetro (CK) (5+6+7)]]/Tabla1[[#This Row],[Km. Línea (entre cabeceras) en Servicio]]</f>
        <v>28806.000000000004</v>
      </c>
      <c r="CJ185" s="35">
        <f>+[1]!SMar_InfraMR[[#This Row],[Total Coches Remolcados]]</f>
        <v>146</v>
      </c>
      <c r="CK185" s="35">
        <f>+Tabla1[[#This Row],[Pasajeros Pagos (PAX)]]/Tabla1[[#This Row],[Coches en Servicio]]</f>
        <v>29099.047945205479</v>
      </c>
      <c r="CM185" s="12">
        <f>+Tabla1[[#This Row],[PAX x Tren]]</f>
        <v>884.91168506561132</v>
      </c>
      <c r="CN185" s="11">
        <v>0.99376194626098935</v>
      </c>
      <c r="CP185" s="10">
        <v>3.1665000000000001</v>
      </c>
      <c r="CQ185" s="33">
        <v>1467.7833333333333</v>
      </c>
      <c r="CR185" s="10"/>
      <c r="CX185" s="28"/>
      <c r="DF185" s="46">
        <f>+Tabla1[[#This Row],[Trenes Kilómetro (TK) (1+2+3)]]/Tabla1[[#This Row],[Trenes Corridos (TC)]]</f>
        <v>55.44</v>
      </c>
      <c r="EA185" s="2">
        <v>2008</v>
      </c>
      <c r="EB185" s="2" t="s">
        <v>0</v>
      </c>
    </row>
    <row r="186" spans="1:132" x14ac:dyDescent="0.2">
      <c r="A186" s="91" t="s">
        <v>215</v>
      </c>
      <c r="B186" s="2" t="s">
        <v>1</v>
      </c>
      <c r="C186" s="94">
        <v>39569</v>
      </c>
      <c r="D186" s="4" t="s">
        <v>254</v>
      </c>
      <c r="E186" s="4" t="s">
        <v>251</v>
      </c>
      <c r="F186" s="4" t="s">
        <v>252</v>
      </c>
      <c r="G186" s="4" t="s">
        <v>112</v>
      </c>
      <c r="H186" s="6">
        <f>Tabla1[[#This Row],[Trenes Corridos (TC)]]*Tabla1[[#This Row],[Km. Línea (entre cabeceras) en Servicio]]</f>
        <v>276202.08</v>
      </c>
      <c r="K186" s="89">
        <f>+Tabla1[[#This Row],[TK Remolcados (1)]]+Tabla1[[#This Row],[TK Coche Motor (2)]]+Tabla1[[#This Row],[TK Eléctricos (3)]]</f>
        <v>276202.08</v>
      </c>
      <c r="L186" s="15">
        <f>Tabla1[[#This Row],[Trenes Kilómetro (TK) (1+2+3)]]/K174-1</f>
        <v>-1.0329757647993487E-2</v>
      </c>
      <c r="M186" s="6">
        <f>Tabla1[[#This Row],[TK Remolcados (1)]]</f>
        <v>276202.08</v>
      </c>
      <c r="N186" s="35">
        <f>Tabla1[[#This Row],[TK Remolcados (1)]]*Tabla1[[#This Row],[Form. Media Trenes Remolcados]]</f>
        <v>1657212.48</v>
      </c>
      <c r="O186" s="6"/>
      <c r="P186" s="6"/>
      <c r="Q186" s="89">
        <f>Tabla1[[#This Row],[CK Remolcados (5)]]+Tabla1[[#This Row],[CK Coche Motor (6)]]+Tabla1[[#This Row],[CK Eléctricos (7)]]</f>
        <v>1657212.48</v>
      </c>
      <c r="R186" s="34">
        <f>IFERROR(Tabla1[[#This Row],[Coches Kilómetro (CK) (5+6+7)]]/Q174-1,0)</f>
        <v>-1.0329757647993487E-2</v>
      </c>
      <c r="S186" s="36">
        <v>35.299999999999997</v>
      </c>
      <c r="T186" s="34">
        <f>Tabla1[[#This Row],[Velocidad Comercial Trenes Diésel]]/S174-1</f>
        <v>0</v>
      </c>
      <c r="U186" s="36"/>
      <c r="V186" s="34"/>
      <c r="W186" s="36">
        <v>6</v>
      </c>
      <c r="X186" s="6"/>
      <c r="Y186" s="6"/>
      <c r="Z186" s="35">
        <f>Tabla1[[#This Row],[Form. Media Trenes Remolcados]]*Tabla1[[#This Row],[Asientos Prom. x C. Remolcados]]*Tabla1[[#This Row],[Trenes Corridos (TC)]]</f>
        <v>2869632</v>
      </c>
      <c r="AC186" s="6">
        <v>96</v>
      </c>
      <c r="AF186" s="6">
        <f>+'[2]SM TAB'!$H190</f>
        <v>5059</v>
      </c>
      <c r="AG186" s="6">
        <f>+Tabla1[[#This Row],[Trenes Programados]]-Tabla1[[#This Row],[Trenes Corridos (TC)]]</f>
        <v>77</v>
      </c>
      <c r="AH186" s="89">
        <f>+'[2]SM TAB'!$J190</f>
        <v>4982</v>
      </c>
      <c r="AI186" s="15">
        <f>IFERROR(+Tabla1[[#This Row],[Trenes Corridos (TC)]]/AH174-1,0)</f>
        <v>-1.0329757647993598E-2</v>
      </c>
      <c r="AJ186" s="6">
        <f>+'[2]SM TAB'!$K190</f>
        <v>4567</v>
      </c>
      <c r="AK186" s="6">
        <f>+Tabla1[[#This Row],[Trenes Corridos (TC)]]-Tabla1[[#This Row],[Trenes Puntuales]]</f>
        <v>415</v>
      </c>
      <c r="AL186" s="92">
        <f>Tabla1[[#This Row],[Trenes Puntuales]]/Tabla1[[#This Row],[Trenes Programados]]</f>
        <v>0.90274757857284049</v>
      </c>
      <c r="AM186" s="92">
        <v>0.95</v>
      </c>
      <c r="AN186" s="92" t="str">
        <f>+IF(Tabla1[[#This Row],[Regularidad Absoluta]]&gt;=Tabla1[[#This Row],[RA 95%]],Tabla1[[#This Row],[Regularidad Absoluta]],"")</f>
        <v/>
      </c>
      <c r="AO186" s="92">
        <f>Tabla1[[#This Row],[Trenes Puntuales]]/Tabla1[[#This Row],[Trenes Corridos (TC)]]</f>
        <v>0.91670012043356086</v>
      </c>
      <c r="AP186" s="92">
        <f>Tabla1[[#This Row],[Trenes Corridos (TC)]]/Tabla1[[#This Row],[Trenes Programados]]</f>
        <v>0.98477960071160309</v>
      </c>
      <c r="AQ186" s="92">
        <f>IFERROR(Tabla1[[#This Row],[Regularidad Relativa]]/AO174-1,0)</f>
        <v>7.1683327046573542E-2</v>
      </c>
      <c r="AR186" s="7">
        <f>+'[3]DATOS SM#Bol por Estación'!$AE170</f>
        <v>4297695</v>
      </c>
      <c r="AS186" s="15">
        <f>+Tabla1[[#This Row],[Pasajeros Pagos (PAX)]]/AR174-1</f>
        <v>8.6571620719645637E-2</v>
      </c>
      <c r="AT186" s="6">
        <f>+Tabla1[[#This Row],[Pasajeros Pagos (PAX)]]/Tabla1[[#This Row],[Indice Dia Habil]]</f>
        <v>165870.12736395214</v>
      </c>
      <c r="AU186" s="15">
        <f>+Tabla1[[#This Row],[PAX Día Habil]]/AT174-1</f>
        <v>0.13521782218760348</v>
      </c>
      <c r="AV186" s="6">
        <f>+Tabla1[[#This Row],[Pasajeros Pagos (PAX)]]/Tabla1[[#This Row],[Trenes Corridos (TC)]]</f>
        <v>862.64452027298273</v>
      </c>
      <c r="AW186" s="6">
        <f>+Tabla1[[#This Row],[PAX x Tren]]/Tabla1[[#This Row],[Form. Media Trenes Remolcados]]</f>
        <v>143.77408671216378</v>
      </c>
      <c r="AX186" s="15">
        <f>+Tabla1[[#This Row],[PAX x Coche]]/AW174-1</f>
        <v>9.7912793798212716E-2</v>
      </c>
      <c r="AY186" s="6">
        <v>188</v>
      </c>
      <c r="AZ186" s="9">
        <f>+Tabla1[[#This Row],[PAX Kilómetro]]/Tabla1[[#This Row],[Coches Kilómetro (CK) (5+6+7)]]</f>
        <v>59.646536695161743</v>
      </c>
      <c r="BA186" s="15">
        <f>+Tabla1[[#This Row],[Ocupación Media (PaxKm/CocheKm)]]/AZ174-1</f>
        <v>9.8868331477758309E-2</v>
      </c>
      <c r="BB186" s="15">
        <f>+Tabla1[[#This Row],[Ocupación Media (PaxKm/CocheKm)]]/Tabla1[[#This Row],[Capacidad x Coche (4xm2)]]</f>
        <v>0.31726881220830716</v>
      </c>
      <c r="BC186" s="15">
        <f>+Tabla1[[#This Row],[% de Ocupación Media PAX]]/BB174-1</f>
        <v>9.8868331477758531E-2</v>
      </c>
      <c r="BD186" s="35">
        <f>+Tabla1[[#This Row],[Pasajeros Pagos (PAX)]]*Tabla1[[#This Row],[PAX Recorrido Medio]]</f>
        <v>98846985</v>
      </c>
      <c r="BE186" s="36">
        <v>23</v>
      </c>
      <c r="BF186" s="34">
        <f>+Tabla1[[#This Row],[PAX Recorrido Medio]]/BE174-1</f>
        <v>8.7032201914705176E-4</v>
      </c>
      <c r="BG186" s="35">
        <f>+Tabla1[[#This Row],[Pasajeros Pagos (PAX)]]*CN186</f>
        <v>4197665.3031350849</v>
      </c>
      <c r="BH186" s="123">
        <f t="shared" ref="BH186:BH195" si="9">(+AR186/BI186-1)*-1</f>
        <v>0.1999998510829365</v>
      </c>
      <c r="BI186" s="89">
        <f t="shared" si="8"/>
        <v>5372117.75</v>
      </c>
      <c r="BJ186" s="34">
        <f>+(Tabla1[[#This Row],[Variación % TC]]*0.2)-(Tabla1[[#This Row],[Vaciación % PAX Recorrido Medio]]*0.1)-(Tabla1[[#This Row],[Variación % Ocupación PAX]]*0.5)+(Tabla1[[#This Row],[Variación % RA]]*0.1)+(Tabla1[[#This Row],[Variación % Velocidad Comercial TE]]*0.1)</f>
        <v>-4.4418816765735336E-2</v>
      </c>
      <c r="BK186" s="84">
        <v>3684512</v>
      </c>
      <c r="BL186" s="10">
        <f>+Tabla1[[#This Row],[Recaudación Vta. Boletos $]]/Tabla1[[#This Row],[Pasajeros Pagos (PAX)]]</f>
        <v>0.85732282072134014</v>
      </c>
      <c r="BM186" s="15">
        <f>+(Tabla1[[#This Row],[Tarifa Media $]]*44)/CQ186</f>
        <v>2.5236632532573536E-2</v>
      </c>
      <c r="BN186" s="47">
        <f>+Tabla1[[#This Row],[Tarifa Media $]]/CP186</f>
        <v>0.27207096592343633</v>
      </c>
      <c r="BO186" s="80">
        <v>25.91</v>
      </c>
      <c r="BP186" s="74">
        <v>55.44</v>
      </c>
      <c r="BQ186" s="74">
        <f>+Tabla1[[#This Row],[Km. Línea (entre cabeceras) en Servicio]]</f>
        <v>55.44</v>
      </c>
      <c r="BR186" s="35">
        <v>20</v>
      </c>
      <c r="BS186" s="35">
        <v>1469</v>
      </c>
      <c r="BT186" s="70">
        <f>+Tabla1[[#This Row],[Recaudación Vta. Boletos $]]/Tabla1[[#This Row],[Km. Línea (entre cabeceras) en Servicio]]</f>
        <v>66459.451659451661</v>
      </c>
      <c r="BU186" s="71">
        <f>+Tabla1[[#This Row],[Recaudación/Km. Línea (PESOS)]]/CP186</f>
        <v>21090.873555092399</v>
      </c>
      <c r="BV186" s="70">
        <f>+Tabla1[[#This Row],[Recaudación Vta. Boletos $]]/Tabla1[[#This Row],[Trenes Corridos (TC)]]</f>
        <v>739.5648334002409</v>
      </c>
      <c r="BW186" s="71">
        <f>+Tabla1[[#This Row],[Recaudación/Trenes Corridos (PESOS)]]/CP186</f>
        <v>234.70052787922975</v>
      </c>
      <c r="BX186" s="70">
        <f>+Tabla1[[#This Row],[Recaudación Vta. Boletos $]]/Tabla1[[#This Row],[Coches Kilómetro (CK) (5+6+7)]]</f>
        <v>2.223319003728478</v>
      </c>
      <c r="BY186" s="71">
        <f>+Tabla1[[#This Row],[Recaudación/Coche Kilómetro (PESOS)]]/CP186</f>
        <v>0.70556916750610199</v>
      </c>
      <c r="BZ186" s="72">
        <f>+Tabla1[[#This Row],[Recaudación Vta. Boletos $]]/Tabla1[[#This Row],[PAX Kilómetro]]</f>
        <v>3.7274905248753917E-2</v>
      </c>
      <c r="CA186" s="73">
        <f>+Tabla1[[#This Row],[Recaudación/Pasajeros Kilómetro (PESOS)]]/CP186</f>
        <v>1.1829172431453752E-2</v>
      </c>
      <c r="CB186" s="70">
        <f>+Tabla1[[#This Row],[Recaudación Vta. Boletos $]]/Tabla1[[#This Row],[Personal]]</f>
        <v>2508.1769911504425</v>
      </c>
      <c r="CC186" s="71">
        <f>+Tabla1[[#This Row],[Recaudación/Personal (PESOS)]]/CP186</f>
        <v>795.96870653119311</v>
      </c>
      <c r="CD186" s="35">
        <f>+Tabla1[[#This Row],[Pasajeros Pagos (PAX)]]/Tabla1[[#This Row],[Personal]]</f>
        <v>2925.5922396187884</v>
      </c>
      <c r="CE186" s="74">
        <f>+Tabla1[[#This Row],[Trenes Corridos (TC)]]/Tabla1[[#This Row],[Personal]]</f>
        <v>3.3914227365554801</v>
      </c>
      <c r="CF186" s="35">
        <f>+Tabla1[[#This Row],[Pasajeros Pagos (PAX)]]/Tabla1[[#This Row],[Km. Línea (entre cabeceras) en Servicio]]</f>
        <v>77519.751082251081</v>
      </c>
      <c r="CG186" s="35">
        <f>+Tabla1[[#This Row],[Pasajeros Pagos (PAX)]]/Tabla1[[#This Row],[Cantidad de Estaciones en Servicio]]</f>
        <v>214884.75</v>
      </c>
      <c r="CH186" s="35">
        <f>+Tabla1[[#This Row],[PAX Kilómetro]]/Tabla1[[#This Row],[Km. Línea (entre cabeceras) en Servicio]]</f>
        <v>1782954.2748917749</v>
      </c>
      <c r="CI186" s="35">
        <f>+Tabla1[[#This Row],[Coches Kilómetro (CK) (5+6+7)]]/Tabla1[[#This Row],[Km. Línea (entre cabeceras) en Servicio]]</f>
        <v>29892</v>
      </c>
      <c r="CJ186" s="35">
        <f>+[1]!SMar_InfraMR[[#This Row],[Total Coches Remolcados]]</f>
        <v>146</v>
      </c>
      <c r="CK186" s="35">
        <f>+Tabla1[[#This Row],[Pasajeros Pagos (PAX)]]/Tabla1[[#This Row],[Coches en Servicio]]</f>
        <v>29436.267123287671</v>
      </c>
      <c r="CM186" s="12">
        <f>+Tabla1[[#This Row],[PAX x Tren]]</f>
        <v>862.64452027298273</v>
      </c>
      <c r="CN186" s="11">
        <v>0.97672480321081068</v>
      </c>
      <c r="CP186" s="10">
        <v>3.1511</v>
      </c>
      <c r="CQ186" s="68">
        <v>1494.74</v>
      </c>
      <c r="CR186" s="10"/>
      <c r="CX186" s="32"/>
      <c r="DF186" s="46">
        <f>+Tabla1[[#This Row],[Trenes Kilómetro (TK) (1+2+3)]]/Tabla1[[#This Row],[Trenes Corridos (TC)]]</f>
        <v>55.440000000000005</v>
      </c>
      <c r="EA186" s="2">
        <v>2008</v>
      </c>
      <c r="EB186" s="2" t="s">
        <v>1</v>
      </c>
    </row>
    <row r="187" spans="1:132" x14ac:dyDescent="0.2">
      <c r="A187" s="91" t="s">
        <v>215</v>
      </c>
      <c r="B187" s="2" t="s">
        <v>2</v>
      </c>
      <c r="C187" s="94">
        <v>39600</v>
      </c>
      <c r="D187" s="4" t="s">
        <v>254</v>
      </c>
      <c r="E187" s="4" t="s">
        <v>251</v>
      </c>
      <c r="F187" s="4" t="s">
        <v>252</v>
      </c>
      <c r="G187" s="4" t="s">
        <v>112</v>
      </c>
      <c r="H187" s="6">
        <f>Tabla1[[#This Row],[Trenes Corridos (TC)]]*Tabla1[[#This Row],[Km. Línea (entre cabeceras) en Servicio]]</f>
        <v>261843.12</v>
      </c>
      <c r="K187" s="89">
        <f>+Tabla1[[#This Row],[TK Remolcados (1)]]+Tabla1[[#This Row],[TK Coche Motor (2)]]+Tabla1[[#This Row],[TK Eléctricos (3)]]</f>
        <v>261843.12</v>
      </c>
      <c r="L187" s="15">
        <f>Tabla1[[#This Row],[Trenes Kilómetro (TK) (1+2+3)]]/K175-1</f>
        <v>-4.2958459979736463E-2</v>
      </c>
      <c r="M187" s="6">
        <f>Tabla1[[#This Row],[TK Remolcados (1)]]</f>
        <v>261843.12</v>
      </c>
      <c r="N187" s="35">
        <f>Tabla1[[#This Row],[TK Remolcados (1)]]*Tabla1[[#This Row],[Form. Media Trenes Remolcados]]</f>
        <v>1571058.72</v>
      </c>
      <c r="O187" s="6"/>
      <c r="P187" s="6"/>
      <c r="Q187" s="89">
        <f>Tabla1[[#This Row],[CK Remolcados (5)]]+Tabla1[[#This Row],[CK Coche Motor (6)]]+Tabla1[[#This Row],[CK Eléctricos (7)]]</f>
        <v>1571058.72</v>
      </c>
      <c r="R187" s="34">
        <f>IFERROR(Tabla1[[#This Row],[Coches Kilómetro (CK) (5+6+7)]]/Q175-1,0)</f>
        <v>-4.2958459979736574E-2</v>
      </c>
      <c r="S187" s="36">
        <v>35.299999999999997</v>
      </c>
      <c r="T187" s="34">
        <f>Tabla1[[#This Row],[Velocidad Comercial Trenes Diésel]]/S175-1</f>
        <v>0</v>
      </c>
      <c r="U187" s="36"/>
      <c r="V187" s="34"/>
      <c r="W187" s="36">
        <v>6</v>
      </c>
      <c r="X187" s="6"/>
      <c r="Y187" s="6"/>
      <c r="Z187" s="35">
        <f>Tabla1[[#This Row],[Form. Media Trenes Remolcados]]*Tabla1[[#This Row],[Asientos Prom. x C. Remolcados]]*Tabla1[[#This Row],[Trenes Corridos (TC)]]</f>
        <v>2720448</v>
      </c>
      <c r="AC187" s="6">
        <v>96</v>
      </c>
      <c r="AF187" s="6">
        <f>+'[2]SM TAB'!$H191</f>
        <v>4850</v>
      </c>
      <c r="AG187" s="6">
        <f>+Tabla1[[#This Row],[Trenes Programados]]-Tabla1[[#This Row],[Trenes Corridos (TC)]]</f>
        <v>127</v>
      </c>
      <c r="AH187" s="89">
        <f>+'[2]SM TAB'!$J191</f>
        <v>4723</v>
      </c>
      <c r="AI187" s="15">
        <f>IFERROR(+Tabla1[[#This Row],[Trenes Corridos (TC)]]/AH175-1,0)</f>
        <v>-4.2958459979736574E-2</v>
      </c>
      <c r="AJ187" s="6">
        <f>+'[2]SM TAB'!$K191</f>
        <v>4254</v>
      </c>
      <c r="AK187" s="6">
        <f>+Tabla1[[#This Row],[Trenes Corridos (TC)]]-Tabla1[[#This Row],[Trenes Puntuales]]</f>
        <v>469</v>
      </c>
      <c r="AL187" s="92">
        <f>Tabla1[[#This Row],[Trenes Puntuales]]/Tabla1[[#This Row],[Trenes Programados]]</f>
        <v>0.87711340206185562</v>
      </c>
      <c r="AM187" s="92">
        <v>0.95</v>
      </c>
      <c r="AN187" s="92" t="str">
        <f>+IF(Tabla1[[#This Row],[Regularidad Absoluta]]&gt;=Tabla1[[#This Row],[RA 95%]],Tabla1[[#This Row],[Regularidad Absoluta]],"")</f>
        <v/>
      </c>
      <c r="AO187" s="92">
        <f>Tabla1[[#This Row],[Trenes Puntuales]]/Tabla1[[#This Row],[Trenes Corridos (TC)]]</f>
        <v>0.90069870844802036</v>
      </c>
      <c r="AP187" s="92">
        <f>Tabla1[[#This Row],[Trenes Corridos (TC)]]/Tabla1[[#This Row],[Trenes Programados]]</f>
        <v>0.97381443298969073</v>
      </c>
      <c r="AQ187" s="92">
        <f>IFERROR(Tabla1[[#This Row],[Regularidad Relativa]]/AO175-1,0)</f>
        <v>3.781184361218326E-2</v>
      </c>
      <c r="AR187" s="7">
        <f>+'[3]DATOS SM#Bol por Estación'!$AE171</f>
        <v>3969842</v>
      </c>
      <c r="AS187" s="15">
        <f>+Tabla1[[#This Row],[Pasajeros Pagos (PAX)]]/AR175-1</f>
        <v>1.3901733432326813E-2</v>
      </c>
      <c r="AT187" s="6">
        <f>+Tabla1[[#This Row],[Pasajeros Pagos (PAX)]]/Tabla1[[#This Row],[Indice Dia Habil]]</f>
        <v>149635.95929136829</v>
      </c>
      <c r="AU187" s="15">
        <f>+Tabla1[[#This Row],[PAX Día Habil]]/AT175-1</f>
        <v>-2.5844131730493269E-2</v>
      </c>
      <c r="AV187" s="6">
        <f>+Tabla1[[#This Row],[Pasajeros Pagos (PAX)]]/Tabla1[[#This Row],[Trenes Corridos (TC)]]</f>
        <v>840.5339826381537</v>
      </c>
      <c r="AW187" s="6">
        <f>+Tabla1[[#This Row],[PAX x Tren]]/Tabla1[[#This Row],[Form. Media Trenes Remolcados]]</f>
        <v>140.08899710635896</v>
      </c>
      <c r="AX187" s="15">
        <f>+Tabla1[[#This Row],[PAX x Coche]]/AW175-1</f>
        <v>5.9412461251012738E-2</v>
      </c>
      <c r="AY187" s="6">
        <v>188</v>
      </c>
      <c r="AZ187" s="9">
        <f>+Tabla1[[#This Row],[PAX Kilómetro]]/Tabla1[[#This Row],[Coches Kilómetro (CK) (5+6+7)]]</f>
        <v>58.117729679766519</v>
      </c>
      <c r="BA187" s="15">
        <f>+Tabla1[[#This Row],[Ocupación Media (PaxKm/CocheKm)]]/AZ175-1</f>
        <v>6.033449124339807E-2</v>
      </c>
      <c r="BB187" s="15">
        <f>+Tabla1[[#This Row],[Ocupación Media (PaxKm/CocheKm)]]/Tabla1[[#This Row],[Capacidad x Coche (4xm2)]]</f>
        <v>0.30913685999875806</v>
      </c>
      <c r="BC187" s="15">
        <f>+Tabla1[[#This Row],[% de Ocupación Media PAX]]/BB175-1</f>
        <v>6.033449124339807E-2</v>
      </c>
      <c r="BD187" s="35">
        <f>+Tabla1[[#This Row],[Pasajeros Pagos (PAX)]]*Tabla1[[#This Row],[PAX Recorrido Medio]]</f>
        <v>91306366</v>
      </c>
      <c r="BE187" s="36">
        <v>23</v>
      </c>
      <c r="BF187" s="34">
        <f>+Tabla1[[#This Row],[PAX Recorrido Medio]]/BE175-1</f>
        <v>8.7032201914705176E-4</v>
      </c>
      <c r="BG187" s="35">
        <f>+Tabla1[[#This Row],[Pasajeros Pagos (PAX)]]*CN187</f>
        <v>4044135.226015436</v>
      </c>
      <c r="BH187" s="123">
        <f t="shared" si="9"/>
        <v>0.19999983878448335</v>
      </c>
      <c r="BI187" s="89">
        <f t="shared" si="8"/>
        <v>4962301.5</v>
      </c>
      <c r="BJ187" s="34">
        <f>+(Tabla1[[#This Row],[Variación % TC]]*0.2)-(Tabla1[[#This Row],[Vaciación % PAX Recorrido Medio]]*0.1)-(Tabla1[[#This Row],[Variación % Ocupación PAX]]*0.5)+(Tabla1[[#This Row],[Variación % RA]]*0.1)+(Tabla1[[#This Row],[Variación % Velocidad Comercial TE]]*0.1)</f>
        <v>-3.5064785458342726E-2</v>
      </c>
      <c r="BK187" s="84">
        <v>3366950</v>
      </c>
      <c r="BL187" s="10">
        <f>+Tabla1[[#This Row],[Recaudación Vta. Boletos $]]/Tabla1[[#This Row],[Pasajeros Pagos (PAX)]]</f>
        <v>0.84813199114725468</v>
      </c>
      <c r="BM187" s="15">
        <f>+(Tabla1[[#This Row],[Tarifa Media $]]*44)/CQ187</f>
        <v>2.4474973291818813E-2</v>
      </c>
      <c r="BN187" s="47">
        <f>+Tabla1[[#This Row],[Tarifa Media $]]/CP187</f>
        <v>0.27867910598253753</v>
      </c>
      <c r="BO187" s="80">
        <v>26.529999999999998</v>
      </c>
      <c r="BP187" s="74">
        <v>55.44</v>
      </c>
      <c r="BQ187" s="74">
        <f>+Tabla1[[#This Row],[Km. Línea (entre cabeceras) en Servicio]]</f>
        <v>55.44</v>
      </c>
      <c r="BR187" s="35">
        <v>20</v>
      </c>
      <c r="BS187" s="35">
        <v>1469</v>
      </c>
      <c r="BT187" s="70">
        <f>+Tabla1[[#This Row],[Recaudación Vta. Boletos $]]/Tabla1[[#This Row],[Km. Línea (entre cabeceras) en Servicio]]</f>
        <v>60731.421356421357</v>
      </c>
      <c r="BU187" s="71">
        <f>+Tabla1[[#This Row],[Recaudación/Km. Línea (PESOS)]]/CP187</f>
        <v>19955.12300598717</v>
      </c>
      <c r="BV187" s="70">
        <f>+Tabla1[[#This Row],[Recaudación Vta. Boletos $]]/Tabla1[[#This Row],[Trenes Corridos (TC)]]</f>
        <v>712.8837603218293</v>
      </c>
      <c r="BW187" s="71">
        <f>+Tabla1[[#This Row],[Recaudación/Trenes Corridos (PESOS)]]/CP187</f>
        <v>234.23925882954236</v>
      </c>
      <c r="BX187" s="70">
        <f>+Tabla1[[#This Row],[Recaudación Vta. Boletos $]]/Tabla1[[#This Row],[Coches Kilómetro (CK) (5+6+7)]]</f>
        <v>2.1431089475764469</v>
      </c>
      <c r="BY187" s="71">
        <f>+Tabla1[[#This Row],[Recaudación/Coche Kilómetro (PESOS)]]/CP187</f>
        <v>0.70418247603878781</v>
      </c>
      <c r="BZ187" s="72">
        <f>+Tabla1[[#This Row],[Recaudación Vta. Boletos $]]/Tabla1[[#This Row],[PAX Kilómetro]]</f>
        <v>3.6875303962924121E-2</v>
      </c>
      <c r="CA187" s="73">
        <f>+Tabla1[[#This Row],[Recaudación/Pasajeros Kilómetro (PESOS)]]/CP187</f>
        <v>1.211648286880598E-2</v>
      </c>
      <c r="CB187" s="70">
        <f>+Tabla1[[#This Row],[Recaudación Vta. Boletos $]]/Tabla1[[#This Row],[Personal]]</f>
        <v>2292.001361470388</v>
      </c>
      <c r="CC187" s="71">
        <f>+Tabla1[[#This Row],[Recaudación/Personal (PESOS)]]/CP187</f>
        <v>753.10552719668397</v>
      </c>
      <c r="CD187" s="35">
        <f>+Tabla1[[#This Row],[Pasajeros Pagos (PAX)]]/Tabla1[[#This Row],[Personal]]</f>
        <v>2702.4111640571818</v>
      </c>
      <c r="CE187" s="74">
        <f>+Tabla1[[#This Row],[Trenes Corridos (TC)]]/Tabla1[[#This Row],[Personal]]</f>
        <v>3.2151123213070116</v>
      </c>
      <c r="CF187" s="35">
        <f>+Tabla1[[#This Row],[Pasajeros Pagos (PAX)]]/Tabla1[[#This Row],[Km. Línea (entre cabeceras) en Servicio]]</f>
        <v>71606.096681096678</v>
      </c>
      <c r="CG187" s="35">
        <f>+Tabla1[[#This Row],[Pasajeros Pagos (PAX)]]/Tabla1[[#This Row],[Cantidad de Estaciones en Servicio]]</f>
        <v>198492.1</v>
      </c>
      <c r="CH187" s="35">
        <f>+Tabla1[[#This Row],[PAX Kilómetro]]/Tabla1[[#This Row],[Km. Línea (entre cabeceras) en Servicio]]</f>
        <v>1646940.2236652237</v>
      </c>
      <c r="CI187" s="35">
        <f>+Tabla1[[#This Row],[Coches Kilómetro (CK) (5+6+7)]]/Tabla1[[#This Row],[Km. Línea (entre cabeceras) en Servicio]]</f>
        <v>28338</v>
      </c>
      <c r="CJ187" s="35">
        <f>+[1]!SMar_InfraMR[[#This Row],[Total Coches Remolcados]]</f>
        <v>146</v>
      </c>
      <c r="CK187" s="35">
        <f>+Tabla1[[#This Row],[Pasajeros Pagos (PAX)]]/Tabla1[[#This Row],[Coches en Servicio]]</f>
        <v>27190.698630136987</v>
      </c>
      <c r="CM187" s="12">
        <f>+Tabla1[[#This Row],[PAX x Tren]]</f>
        <v>840.5339826381537</v>
      </c>
      <c r="CN187" s="11">
        <v>1.0187144037509392</v>
      </c>
      <c r="CP187" s="10">
        <v>3.0434000000000001</v>
      </c>
      <c r="CQ187" s="33">
        <v>1524.7333333333333</v>
      </c>
      <c r="CR187" s="10"/>
      <c r="CX187" s="28"/>
      <c r="DF187" s="46">
        <f>+Tabla1[[#This Row],[Trenes Kilómetro (TK) (1+2+3)]]/Tabla1[[#This Row],[Trenes Corridos (TC)]]</f>
        <v>55.44</v>
      </c>
      <c r="EA187" s="2">
        <v>2008</v>
      </c>
      <c r="EB187" s="2" t="s">
        <v>2</v>
      </c>
    </row>
    <row r="188" spans="1:132" x14ac:dyDescent="0.2">
      <c r="A188" s="91" t="s">
        <v>215</v>
      </c>
      <c r="B188" s="2" t="s">
        <v>3</v>
      </c>
      <c r="C188" s="94">
        <v>39630</v>
      </c>
      <c r="D188" s="4" t="s">
        <v>254</v>
      </c>
      <c r="E188" s="4" t="s">
        <v>251</v>
      </c>
      <c r="F188" s="4" t="s">
        <v>252</v>
      </c>
      <c r="G188" s="4" t="s">
        <v>112</v>
      </c>
      <c r="H188" s="6">
        <f>Tabla1[[#This Row],[Trenes Corridos (TC)]]*Tabla1[[#This Row],[Km. Línea (entre cabeceras) en Servicio]]</f>
        <v>274261.68</v>
      </c>
      <c r="K188" s="89">
        <f>+Tabla1[[#This Row],[TK Remolcados (1)]]+Tabla1[[#This Row],[TK Coche Motor (2)]]+Tabla1[[#This Row],[TK Eléctricos (3)]]</f>
        <v>274261.68</v>
      </c>
      <c r="L188" s="15">
        <f>Tabla1[[#This Row],[Trenes Kilómetro (TK) (1+2+3)]]/K176-1</f>
        <v>-8.2197273456294795E-3</v>
      </c>
      <c r="M188" s="6">
        <f>Tabla1[[#This Row],[TK Remolcados (1)]]</f>
        <v>274261.68</v>
      </c>
      <c r="N188" s="35">
        <f>Tabla1[[#This Row],[TK Remolcados (1)]]*Tabla1[[#This Row],[Form. Media Trenes Remolcados]]</f>
        <v>1645570.08</v>
      </c>
      <c r="O188" s="6"/>
      <c r="P188" s="6"/>
      <c r="Q188" s="89">
        <f>Tabla1[[#This Row],[CK Remolcados (5)]]+Tabla1[[#This Row],[CK Coche Motor (6)]]+Tabla1[[#This Row],[CK Eléctricos (7)]]</f>
        <v>1645570.08</v>
      </c>
      <c r="R188" s="34">
        <f>IFERROR(Tabla1[[#This Row],[Coches Kilómetro (CK) (5+6+7)]]/Q176-1,0)</f>
        <v>-8.2197273456293685E-3</v>
      </c>
      <c r="S188" s="36">
        <v>35.299999999999997</v>
      </c>
      <c r="T188" s="34">
        <f>Tabla1[[#This Row],[Velocidad Comercial Trenes Diésel]]/S176-1</f>
        <v>0</v>
      </c>
      <c r="U188" s="36"/>
      <c r="V188" s="34"/>
      <c r="W188" s="36">
        <v>6</v>
      </c>
      <c r="X188" s="6"/>
      <c r="Y188" s="6"/>
      <c r="Z188" s="35">
        <f>Tabla1[[#This Row],[Form. Media Trenes Remolcados]]*Tabla1[[#This Row],[Asientos Prom. x C. Remolcados]]*Tabla1[[#This Row],[Trenes Corridos (TC)]]</f>
        <v>2849472</v>
      </c>
      <c r="AC188" s="6">
        <v>96</v>
      </c>
      <c r="AF188" s="6">
        <f>+'[2]SM TAB'!$H192</f>
        <v>5075</v>
      </c>
      <c r="AG188" s="6">
        <f>+Tabla1[[#This Row],[Trenes Programados]]-Tabla1[[#This Row],[Trenes Corridos (TC)]]</f>
        <v>128</v>
      </c>
      <c r="AH188" s="89">
        <f>+'[2]SM TAB'!$J192</f>
        <v>4947</v>
      </c>
      <c r="AI188" s="15">
        <f>IFERROR(+Tabla1[[#This Row],[Trenes Corridos (TC)]]/AH176-1,0)</f>
        <v>-8.2197273456294795E-3</v>
      </c>
      <c r="AJ188" s="6">
        <f>+'[2]SM TAB'!$K192</f>
        <v>4411</v>
      </c>
      <c r="AK188" s="6">
        <f>+Tabla1[[#This Row],[Trenes Corridos (TC)]]-Tabla1[[#This Row],[Trenes Puntuales]]</f>
        <v>536</v>
      </c>
      <c r="AL188" s="92">
        <f>Tabla1[[#This Row],[Trenes Puntuales]]/Tabla1[[#This Row],[Trenes Programados]]</f>
        <v>0.86916256157635463</v>
      </c>
      <c r="AM188" s="92">
        <v>0.95</v>
      </c>
      <c r="AN188" s="92" t="str">
        <f>+IF(Tabla1[[#This Row],[Regularidad Absoluta]]&gt;=Tabla1[[#This Row],[RA 95%]],Tabla1[[#This Row],[Regularidad Absoluta]],"")</f>
        <v/>
      </c>
      <c r="AO188" s="92">
        <f>Tabla1[[#This Row],[Trenes Puntuales]]/Tabla1[[#This Row],[Trenes Corridos (TC)]]</f>
        <v>0.89165150596321008</v>
      </c>
      <c r="AP188" s="92">
        <f>Tabla1[[#This Row],[Trenes Corridos (TC)]]/Tabla1[[#This Row],[Trenes Programados]]</f>
        <v>0.97477832512315266</v>
      </c>
      <c r="AQ188" s="92">
        <f>IFERROR(Tabla1[[#This Row],[Regularidad Relativa]]/AO176-1,0)</f>
        <v>1.1038352294724163E-2</v>
      </c>
      <c r="AR188" s="7">
        <f>+'[3]DATOS SM#Bol por Estación'!$AE172</f>
        <v>4346303</v>
      </c>
      <c r="AS188" s="15">
        <f>+Tabla1[[#This Row],[Pasajeros Pagos (PAX)]]/AR176-1</f>
        <v>8.8250295141649282E-2</v>
      </c>
      <c r="AT188" s="6">
        <f>+Tabla1[[#This Row],[Pasajeros Pagos (PAX)]]/Tabla1[[#This Row],[Indice Dia Habil]]</f>
        <v>159555.91042584437</v>
      </c>
      <c r="AU188" s="15">
        <f>+Tabla1[[#This Row],[PAX Día Habil]]/AT176-1</f>
        <v>9.0247817709824263E-2</v>
      </c>
      <c r="AV188" s="6">
        <f>+Tabla1[[#This Row],[Pasajeros Pagos (PAX)]]/Tabla1[[#This Row],[Trenes Corridos (TC)]]</f>
        <v>878.57347887608648</v>
      </c>
      <c r="AW188" s="6">
        <f>+Tabla1[[#This Row],[PAX x Tren]]/Tabla1[[#This Row],[Form. Media Trenes Remolcados]]</f>
        <v>146.42891314601442</v>
      </c>
      <c r="AX188" s="15">
        <f>+Tabla1[[#This Row],[PAX x Coche]]/AW176-1</f>
        <v>9.7269551681129274E-2</v>
      </c>
      <c r="AY188" s="6">
        <v>188</v>
      </c>
      <c r="AZ188" s="9">
        <f>+Tabla1[[#This Row],[PAX Kilómetro]]/Tabla1[[#This Row],[Coches Kilómetro (CK) (5+6+7)]]</f>
        <v>60.74792572796413</v>
      </c>
      <c r="BA188" s="15">
        <f>+Tabla1[[#This Row],[Ocupación Media (PaxKm/CocheKm)]]/AZ176-1</f>
        <v>9.8224529532896732E-2</v>
      </c>
      <c r="BB188" s="15">
        <f>+Tabla1[[#This Row],[Ocupación Media (PaxKm/CocheKm)]]/Tabla1[[#This Row],[Capacidad x Coche (4xm2)]]</f>
        <v>0.32312726451044749</v>
      </c>
      <c r="BC188" s="15">
        <f>+Tabla1[[#This Row],[% de Ocupación Media PAX]]/BB176-1</f>
        <v>9.8224529532896732E-2</v>
      </c>
      <c r="BD188" s="35">
        <f>+Tabla1[[#This Row],[Pasajeros Pagos (PAX)]]*Tabla1[[#This Row],[PAX Recorrido Medio]]</f>
        <v>99964969</v>
      </c>
      <c r="BE188" s="36">
        <v>23</v>
      </c>
      <c r="BF188" s="34">
        <f>+Tabla1[[#This Row],[PAX Recorrido Medio]]/BE176-1</f>
        <v>8.7032201914705176E-4</v>
      </c>
      <c r="BG188" s="35">
        <f>+Tabla1[[#This Row],[Pasajeros Pagos (PAX)]]*CN188</f>
        <v>4234813.5276309885</v>
      </c>
      <c r="BH188" s="123">
        <f t="shared" si="9"/>
        <v>0.19999985274838916</v>
      </c>
      <c r="BI188" s="89">
        <f t="shared" si="8"/>
        <v>5432877.75</v>
      </c>
      <c r="BJ188" s="34">
        <f>+(Tabla1[[#This Row],[Variación % TC]]*0.2)-(Tabla1[[#This Row],[Vaciación % PAX Recorrido Medio]]*0.1)-(Tabla1[[#This Row],[Variación % Ocupación PAX]]*0.5)+(Tabla1[[#This Row],[Variación % RA]]*0.1)+(Tabla1[[#This Row],[Variación % Velocidad Comercial TE]]*0.1)</f>
        <v>-4.9739407208016548E-2</v>
      </c>
      <c r="BK188" s="84">
        <v>3956420</v>
      </c>
      <c r="BL188" s="10">
        <f>+Tabla1[[#This Row],[Recaudación Vta. Boletos $]]/Tabla1[[#This Row],[Pasajeros Pagos (PAX)]]</f>
        <v>0.91029548561156459</v>
      </c>
      <c r="BM188" s="15">
        <f>+(Tabla1[[#This Row],[Tarifa Media $]]*44)/CQ188</f>
        <v>2.5762085532875345E-2</v>
      </c>
      <c r="BN188" s="47">
        <f>+Tabla1[[#This Row],[Tarifa Media $]]/CP188</f>
        <v>0.30119296086145142</v>
      </c>
      <c r="BO188" s="80">
        <v>27.24</v>
      </c>
      <c r="BP188" s="74">
        <v>55.44</v>
      </c>
      <c r="BQ188" s="74">
        <f>+Tabla1[[#This Row],[Km. Línea (entre cabeceras) en Servicio]]</f>
        <v>55.44</v>
      </c>
      <c r="BR188" s="35">
        <v>20</v>
      </c>
      <c r="BS188" s="35">
        <v>1469</v>
      </c>
      <c r="BT188" s="70">
        <f>+Tabla1[[#This Row],[Recaudación Vta. Boletos $]]/Tabla1[[#This Row],[Km. Línea (entre cabeceras) en Servicio]]</f>
        <v>71363.997113997117</v>
      </c>
      <c r="BU188" s="71">
        <f>+Tabla1[[#This Row],[Recaudación/Km. Línea (PESOS)]]/CP188</f>
        <v>23612.479606259178</v>
      </c>
      <c r="BV188" s="70">
        <f>+Tabla1[[#This Row],[Recaudación Vta. Boletos $]]/Tabla1[[#This Row],[Trenes Corridos (TC)]]</f>
        <v>799.7614715989489</v>
      </c>
      <c r="BW188" s="71">
        <f>+Tabla1[[#This Row],[Recaudación/Trenes Corridos (PESOS)]]/CP188</f>
        <v>264.62014743703435</v>
      </c>
      <c r="BX188" s="70">
        <f>+Tabla1[[#This Row],[Recaudación Vta. Boletos $]]/Tabla1[[#This Row],[Coches Kilómetro (CK) (5+6+7)]]</f>
        <v>2.4042853282796681</v>
      </c>
      <c r="BY188" s="71">
        <f>+Tabla1[[#This Row],[Recaudación/Coche Kilómetro (PESOS)]]/CP188</f>
        <v>0.79551511374769812</v>
      </c>
      <c r="BZ188" s="72">
        <f>+Tabla1[[#This Row],[Recaudación Vta. Boletos $]]/Tabla1[[#This Row],[PAX Kilómetro]]</f>
        <v>3.9578064591807155E-2</v>
      </c>
      <c r="CA188" s="73">
        <f>+Tabla1[[#This Row],[Recaudación/Pasajeros Kilómetro (PESOS)]]/CP188</f>
        <v>1.309534612441093E-2</v>
      </c>
      <c r="CB188" s="70">
        <f>+Tabla1[[#This Row],[Recaudación Vta. Boletos $]]/Tabla1[[#This Row],[Personal]]</f>
        <v>2693.2743362831857</v>
      </c>
      <c r="CC188" s="71">
        <f>+Tabla1[[#This Row],[Recaudación/Personal (PESOS)]]/CP188</f>
        <v>891.13401590946819</v>
      </c>
      <c r="CD188" s="35">
        <f>+Tabla1[[#This Row],[Pasajeros Pagos (PAX)]]/Tabla1[[#This Row],[Personal]]</f>
        <v>2958.6814159292035</v>
      </c>
      <c r="CE188" s="74">
        <f>+Tabla1[[#This Row],[Trenes Corridos (TC)]]/Tabla1[[#This Row],[Personal]]</f>
        <v>3.3675970047651465</v>
      </c>
      <c r="CF188" s="35">
        <f>+Tabla1[[#This Row],[Pasajeros Pagos (PAX)]]/Tabla1[[#This Row],[Km. Línea (entre cabeceras) en Servicio]]</f>
        <v>78396.518759018756</v>
      </c>
      <c r="CG188" s="35">
        <f>+Tabla1[[#This Row],[Pasajeros Pagos (PAX)]]/Tabla1[[#This Row],[Cantidad de Estaciones en Servicio]]</f>
        <v>217315.15</v>
      </c>
      <c r="CH188" s="35">
        <f>+Tabla1[[#This Row],[PAX Kilómetro]]/Tabla1[[#This Row],[Km. Línea (entre cabeceras) en Servicio]]</f>
        <v>1803119.9314574315</v>
      </c>
      <c r="CI188" s="35">
        <f>+Tabla1[[#This Row],[Coches Kilómetro (CK) (5+6+7)]]/Tabla1[[#This Row],[Km. Línea (entre cabeceras) en Servicio]]</f>
        <v>29682.000000000004</v>
      </c>
      <c r="CJ188" s="35">
        <f>+[1]!SMar_InfraMR[[#This Row],[Total Coches Remolcados]]</f>
        <v>146</v>
      </c>
      <c r="CK188" s="35">
        <f>+Tabla1[[#This Row],[Pasajeros Pagos (PAX)]]/Tabla1[[#This Row],[Coches en Servicio]]</f>
        <v>29769.198630136987</v>
      </c>
      <c r="CM188" s="12">
        <f>+Tabla1[[#This Row],[PAX x Tren]]</f>
        <v>878.57347887608648</v>
      </c>
      <c r="CN188" s="11">
        <v>0.97434843535551685</v>
      </c>
      <c r="CP188" s="10">
        <v>3.0223</v>
      </c>
      <c r="CQ188" s="33">
        <v>1554.7266666666667</v>
      </c>
      <c r="CR188" s="10"/>
      <c r="CX188" s="28"/>
      <c r="DF188" s="46">
        <f>+Tabla1[[#This Row],[Trenes Kilómetro (TK) (1+2+3)]]/Tabla1[[#This Row],[Trenes Corridos (TC)]]</f>
        <v>55.44</v>
      </c>
      <c r="EA188" s="2">
        <v>2008</v>
      </c>
      <c r="EB188" s="2" t="s">
        <v>3</v>
      </c>
    </row>
    <row r="189" spans="1:132" x14ac:dyDescent="0.2">
      <c r="A189" s="91" t="s">
        <v>215</v>
      </c>
      <c r="B189" s="2" t="s">
        <v>4</v>
      </c>
      <c r="C189" s="94">
        <v>39661</v>
      </c>
      <c r="D189" s="4" t="s">
        <v>254</v>
      </c>
      <c r="E189" s="4" t="s">
        <v>251</v>
      </c>
      <c r="F189" s="4" t="s">
        <v>252</v>
      </c>
      <c r="G189" s="4" t="s">
        <v>112</v>
      </c>
      <c r="H189" s="6">
        <f>Tabla1[[#This Row],[Trenes Corridos (TC)]]*Tabla1[[#This Row],[Km. Línea (entre cabeceras) en Servicio]]</f>
        <v>271378.8</v>
      </c>
      <c r="K189" s="89">
        <f>+Tabla1[[#This Row],[TK Remolcados (1)]]+Tabla1[[#This Row],[TK Coche Motor (2)]]+Tabla1[[#This Row],[TK Eléctricos (3)]]</f>
        <v>271378.8</v>
      </c>
      <c r="L189" s="15">
        <f>Tabla1[[#This Row],[Trenes Kilómetro (TK) (1+2+3)]]/K177-1</f>
        <v>-4.6366647184882037E-2</v>
      </c>
      <c r="M189" s="6">
        <f>Tabla1[[#This Row],[TK Remolcados (1)]]</f>
        <v>271378.8</v>
      </c>
      <c r="N189" s="35">
        <f>Tabla1[[#This Row],[TK Remolcados (1)]]*Tabla1[[#This Row],[Form. Media Trenes Remolcados]]</f>
        <v>1628272.7999999998</v>
      </c>
      <c r="O189" s="6"/>
      <c r="P189" s="6"/>
      <c r="Q189" s="89">
        <f>Tabla1[[#This Row],[CK Remolcados (5)]]+Tabla1[[#This Row],[CK Coche Motor (6)]]+Tabla1[[#This Row],[CK Eléctricos (7)]]</f>
        <v>1628272.7999999998</v>
      </c>
      <c r="R189" s="34">
        <f>IFERROR(Tabla1[[#This Row],[Coches Kilómetro (CK) (5+6+7)]]/Q177-1,0)</f>
        <v>-4.6366647184882037E-2</v>
      </c>
      <c r="S189" s="36">
        <v>35.299999999999997</v>
      </c>
      <c r="T189" s="34">
        <f>Tabla1[[#This Row],[Velocidad Comercial Trenes Diésel]]/S177-1</f>
        <v>0</v>
      </c>
      <c r="U189" s="36"/>
      <c r="V189" s="34"/>
      <c r="W189" s="36">
        <v>6</v>
      </c>
      <c r="X189" s="6"/>
      <c r="Y189" s="6"/>
      <c r="Z189" s="35">
        <f>Tabla1[[#This Row],[Form. Media Trenes Remolcados]]*Tabla1[[#This Row],[Asientos Prom. x C. Remolcados]]*Tabla1[[#This Row],[Trenes Corridos (TC)]]</f>
        <v>2819520</v>
      </c>
      <c r="AC189" s="6">
        <v>96</v>
      </c>
      <c r="AF189" s="6">
        <f>+'[2]SM TAB'!$H193</f>
        <v>5008</v>
      </c>
      <c r="AG189" s="6">
        <f>+Tabla1[[#This Row],[Trenes Programados]]-Tabla1[[#This Row],[Trenes Corridos (TC)]]</f>
        <v>113</v>
      </c>
      <c r="AH189" s="89">
        <f>+'[2]SM TAB'!$J193</f>
        <v>4895</v>
      </c>
      <c r="AI189" s="15">
        <f>IFERROR(+Tabla1[[#This Row],[Trenes Corridos (TC)]]/AH177-1,0)</f>
        <v>-4.6366647184882148E-2</v>
      </c>
      <c r="AJ189" s="6">
        <f>+'[2]SM TAB'!$K193</f>
        <v>4428</v>
      </c>
      <c r="AK189" s="6">
        <f>+Tabla1[[#This Row],[Trenes Corridos (TC)]]-Tabla1[[#This Row],[Trenes Puntuales]]</f>
        <v>467</v>
      </c>
      <c r="AL189" s="92">
        <f>Tabla1[[#This Row],[Trenes Puntuales]]/Tabla1[[#This Row],[Trenes Programados]]</f>
        <v>0.88418530351437696</v>
      </c>
      <c r="AM189" s="92">
        <v>0.95</v>
      </c>
      <c r="AN189" s="92" t="str">
        <f>+IF(Tabla1[[#This Row],[Regularidad Absoluta]]&gt;=Tabla1[[#This Row],[RA 95%]],Tabla1[[#This Row],[Regularidad Absoluta]],"")</f>
        <v/>
      </c>
      <c r="AO189" s="92">
        <f>Tabla1[[#This Row],[Trenes Puntuales]]/Tabla1[[#This Row],[Trenes Corridos (TC)]]</f>
        <v>0.90459652706843718</v>
      </c>
      <c r="AP189" s="92">
        <f>Tabla1[[#This Row],[Trenes Corridos (TC)]]/Tabla1[[#This Row],[Trenes Programados]]</f>
        <v>0.97743610223642174</v>
      </c>
      <c r="AQ189" s="92">
        <f>IFERROR(Tabla1[[#This Row],[Regularidad Relativa]]/AO177-1,0)</f>
        <v>3.7375776014809681E-2</v>
      </c>
      <c r="AR189" s="7">
        <f>+'[3]DATOS SM#Bol por Estación'!$AE173</f>
        <v>4383676</v>
      </c>
      <c r="AS189" s="15">
        <f>+Tabla1[[#This Row],[Pasajeros Pagos (PAX)]]/AR177-1</f>
        <v>6.9645041435948407E-2</v>
      </c>
      <c r="AT189" s="6">
        <f>+Tabla1[[#This Row],[Pasajeros Pagos (PAX)]]/Tabla1[[#This Row],[Indice Dia Habil]]</f>
        <v>165859.85622398788</v>
      </c>
      <c r="AU189" s="15">
        <f>+Tabla1[[#This Row],[PAX Día Habil]]/AT177-1</f>
        <v>9.2713436200174248E-2</v>
      </c>
      <c r="AV189" s="6">
        <f>+Tabla1[[#This Row],[Pasajeros Pagos (PAX)]]/Tabla1[[#This Row],[Trenes Corridos (TC)]]</f>
        <v>895.54157303370789</v>
      </c>
      <c r="AW189" s="6">
        <f>+Tabla1[[#This Row],[PAX x Tren]]/Tabla1[[#This Row],[Form. Media Trenes Remolcados]]</f>
        <v>149.25692883895132</v>
      </c>
      <c r="AX189" s="15">
        <f>+Tabla1[[#This Row],[PAX x Coche]]/AW177-1</f>
        <v>0.121652297791772</v>
      </c>
      <c r="AY189" s="6">
        <v>188</v>
      </c>
      <c r="AZ189" s="9">
        <f>+Tabla1[[#This Row],[PAX Kilómetro]]/Tabla1[[#This Row],[Coches Kilómetro (CK) (5+6+7)]]</f>
        <v>61.921164561614006</v>
      </c>
      <c r="BA189" s="15">
        <f>+Tabla1[[#This Row],[Ocupación Media (PaxKm/CocheKm)]]/AZ177-1</f>
        <v>0.12262849648436691</v>
      </c>
      <c r="BB189" s="15">
        <f>+Tabla1[[#This Row],[Ocupación Media (PaxKm/CocheKm)]]/Tabla1[[#This Row],[Capacidad x Coche (4xm2)]]</f>
        <v>0.3293678966043298</v>
      </c>
      <c r="BC189" s="15">
        <f>+Tabla1[[#This Row],[% de Ocupación Media PAX]]/BB177-1</f>
        <v>0.12262849648436691</v>
      </c>
      <c r="BD189" s="35">
        <f>+Tabla1[[#This Row],[Pasajeros Pagos (PAX)]]*Tabla1[[#This Row],[PAX Recorrido Medio]]</f>
        <v>100824548</v>
      </c>
      <c r="BE189" s="36">
        <v>23</v>
      </c>
      <c r="BF189" s="34">
        <f>+Tabla1[[#This Row],[PAX Recorrido Medio]]/BE177-1</f>
        <v>8.7032201914705176E-4</v>
      </c>
      <c r="BG189" s="35">
        <f>+Tabla1[[#This Row],[Pasajeros Pagos (PAX)]]*CN189</f>
        <v>4241807.2116040466</v>
      </c>
      <c r="BH189" s="123">
        <f t="shared" si="9"/>
        <v>0.19999985400378206</v>
      </c>
      <c r="BI189" s="89">
        <f t="shared" si="8"/>
        <v>5479594</v>
      </c>
      <c r="BJ189" s="34">
        <f>+(Tabla1[[#This Row],[Variación % TC]]*0.2)-(Tabla1[[#This Row],[Vaciación % PAX Recorrido Medio]]*0.1)-(Tabla1[[#This Row],[Variación % Ocupación PAX]]*0.5)+(Tabla1[[#This Row],[Variación % RA]]*0.1)+(Tabla1[[#This Row],[Variación % Velocidad Comercial TE]]*0.1)</f>
        <v>-6.693703227959362E-2</v>
      </c>
      <c r="BK189" s="84">
        <v>3577640</v>
      </c>
      <c r="BL189" s="10">
        <f>+Tabla1[[#This Row],[Recaudación Vta. Boletos $]]/Tabla1[[#This Row],[Pasajeros Pagos (PAX)]]</f>
        <v>0.81612783426512359</v>
      </c>
      <c r="BM189" s="15">
        <f>+(Tabla1[[#This Row],[Tarifa Media $]]*44)/CQ189</f>
        <v>2.2659917655904787E-2</v>
      </c>
      <c r="BN189" s="47">
        <f>+Tabla1[[#This Row],[Tarifa Media $]]/CP189</f>
        <v>0.26905608883563231</v>
      </c>
      <c r="BO189" s="80">
        <v>26.43</v>
      </c>
      <c r="BP189" s="74">
        <v>55.44</v>
      </c>
      <c r="BQ189" s="74">
        <f>+Tabla1[[#This Row],[Km. Línea (entre cabeceras) en Servicio]]</f>
        <v>55.44</v>
      </c>
      <c r="BR189" s="35">
        <v>20</v>
      </c>
      <c r="BS189" s="35">
        <v>1469</v>
      </c>
      <c r="BT189" s="70">
        <f>+Tabla1[[#This Row],[Recaudación Vta. Boletos $]]/Tabla1[[#This Row],[Km. Línea (entre cabeceras) en Servicio]]</f>
        <v>64531.746031746035</v>
      </c>
      <c r="BU189" s="71">
        <f>+Tabla1[[#This Row],[Recaudación/Km. Línea (PESOS)]]/CP189</f>
        <v>21274.435773496203</v>
      </c>
      <c r="BV189" s="70">
        <f>+Tabla1[[#This Row],[Recaudación Vta. Boletos $]]/Tabla1[[#This Row],[Trenes Corridos (TC)]]</f>
        <v>730.87640449438197</v>
      </c>
      <c r="BW189" s="71">
        <f>+Tabla1[[#This Row],[Recaudación/Trenes Corridos (PESOS)]]/CP189</f>
        <v>240.95091303015923</v>
      </c>
      <c r="BX189" s="70">
        <f>+Tabla1[[#This Row],[Recaudación Vta. Boletos $]]/Tabla1[[#This Row],[Coches Kilómetro (CK) (5+6+7)]]</f>
        <v>2.1971993882106244</v>
      </c>
      <c r="BY189" s="71">
        <f>+Tabla1[[#This Row],[Recaudación/Coche Kilómetro (PESOS)]]/CP189</f>
        <v>0.72435940665632292</v>
      </c>
      <c r="BZ189" s="72">
        <f>+Tabla1[[#This Row],[Recaudación Vta. Boletos $]]/Tabla1[[#This Row],[PAX Kilómetro]]</f>
        <v>3.5483818881092331E-2</v>
      </c>
      <c r="CA189" s="73">
        <f>+Tabla1[[#This Row],[Recaudación/Pasajeros Kilómetro (PESOS)]]/CP189</f>
        <v>1.1698090818940536E-2</v>
      </c>
      <c r="CB189" s="70">
        <f>+Tabla1[[#This Row],[Recaudación Vta. Boletos $]]/Tabla1[[#This Row],[Personal]]</f>
        <v>2435.4254594962558</v>
      </c>
      <c r="CC189" s="71">
        <f>+Tabla1[[#This Row],[Recaudación/Personal (PESOS)]]/CP189</f>
        <v>802.8963371563168</v>
      </c>
      <c r="CD189" s="35">
        <f>+Tabla1[[#This Row],[Pasajeros Pagos (PAX)]]/Tabla1[[#This Row],[Personal]]</f>
        <v>2984.1225323349217</v>
      </c>
      <c r="CE189" s="74">
        <f>+Tabla1[[#This Row],[Trenes Corridos (TC)]]/Tabla1[[#This Row],[Personal]]</f>
        <v>3.3321987746766508</v>
      </c>
      <c r="CF189" s="35">
        <f>+Tabla1[[#This Row],[Pasajeros Pagos (PAX)]]/Tabla1[[#This Row],[Km. Línea (entre cabeceras) en Servicio]]</f>
        <v>79070.634920634926</v>
      </c>
      <c r="CG189" s="35">
        <f>+Tabla1[[#This Row],[Pasajeros Pagos (PAX)]]/Tabla1[[#This Row],[Cantidad de Estaciones en Servicio]]</f>
        <v>219183.8</v>
      </c>
      <c r="CH189" s="35">
        <f>+Tabla1[[#This Row],[PAX Kilómetro]]/Tabla1[[#This Row],[Km. Línea (entre cabeceras) en Servicio]]</f>
        <v>1818624.6031746033</v>
      </c>
      <c r="CI189" s="35">
        <f>+Tabla1[[#This Row],[Coches Kilómetro (CK) (5+6+7)]]/Tabla1[[#This Row],[Km. Línea (entre cabeceras) en Servicio]]</f>
        <v>29369.999999999996</v>
      </c>
      <c r="CJ189" s="35">
        <f>+[1]!SMar_InfraMR[[#This Row],[Total Coches Remolcados]]</f>
        <v>146</v>
      </c>
      <c r="CK189" s="35">
        <f>+Tabla1[[#This Row],[Pasajeros Pagos (PAX)]]/Tabla1[[#This Row],[Coches en Servicio]]</f>
        <v>30025.178082191782</v>
      </c>
      <c r="CM189" s="12">
        <f>+Tabla1[[#This Row],[PAX x Tren]]</f>
        <v>895.54157303370789</v>
      </c>
      <c r="CN189" s="11">
        <v>0.96763702691623354</v>
      </c>
      <c r="CP189" s="10">
        <v>3.0333000000000001</v>
      </c>
      <c r="CQ189" s="68">
        <v>1584.72</v>
      </c>
      <c r="CR189" s="10"/>
      <c r="CX189" s="32"/>
      <c r="DF189" s="46">
        <f>+Tabla1[[#This Row],[Trenes Kilómetro (TK) (1+2+3)]]/Tabla1[[#This Row],[Trenes Corridos (TC)]]</f>
        <v>55.44</v>
      </c>
      <c r="EA189" s="2">
        <v>2008</v>
      </c>
      <c r="EB189" s="2" t="s">
        <v>4</v>
      </c>
    </row>
    <row r="190" spans="1:132" x14ac:dyDescent="0.2">
      <c r="A190" s="91" t="s">
        <v>215</v>
      </c>
      <c r="B190" s="2" t="s">
        <v>11</v>
      </c>
      <c r="C190" s="94">
        <v>39692</v>
      </c>
      <c r="D190" s="4" t="s">
        <v>254</v>
      </c>
      <c r="E190" s="4" t="s">
        <v>251</v>
      </c>
      <c r="F190" s="4" t="s">
        <v>252</v>
      </c>
      <c r="G190" s="4" t="s">
        <v>112</v>
      </c>
      <c r="H190" s="6">
        <f>Tabla1[[#This Row],[Trenes Corridos (TC)]]*Tabla1[[#This Row],[Km. Línea (entre cabeceras) en Servicio]]</f>
        <v>262508.39999999997</v>
      </c>
      <c r="K190" s="89">
        <f>+Tabla1[[#This Row],[TK Remolcados (1)]]+Tabla1[[#This Row],[TK Coche Motor (2)]]+Tabla1[[#This Row],[TK Eléctricos (3)]]</f>
        <v>262508.39999999997</v>
      </c>
      <c r="L190" s="15">
        <f>Tabla1[[#This Row],[Trenes Kilómetro (TK) (1+2+3)]]/K178-1</f>
        <v>-2.9911903298504572E-2</v>
      </c>
      <c r="M190" s="6">
        <f>Tabla1[[#This Row],[TK Remolcados (1)]]</f>
        <v>262508.39999999997</v>
      </c>
      <c r="N190" s="35">
        <f>Tabla1[[#This Row],[TK Remolcados (1)]]*Tabla1[[#This Row],[Form. Media Trenes Remolcados]]</f>
        <v>1575050.4</v>
      </c>
      <c r="O190" s="6"/>
      <c r="P190" s="6"/>
      <c r="Q190" s="89">
        <f>Tabla1[[#This Row],[CK Remolcados (5)]]+Tabla1[[#This Row],[CK Coche Motor (6)]]+Tabla1[[#This Row],[CK Eléctricos (7)]]</f>
        <v>1575050.4</v>
      </c>
      <c r="R190" s="34">
        <f>IFERROR(Tabla1[[#This Row],[Coches Kilómetro (CK) (5+6+7)]]/Q178-1,0)</f>
        <v>-2.9911903298504461E-2</v>
      </c>
      <c r="S190" s="36">
        <v>35.299999999999997</v>
      </c>
      <c r="T190" s="34">
        <f>Tabla1[[#This Row],[Velocidad Comercial Trenes Diésel]]/S178-1</f>
        <v>0</v>
      </c>
      <c r="U190" s="36"/>
      <c r="V190" s="34"/>
      <c r="W190" s="36">
        <v>6</v>
      </c>
      <c r="X190" s="6"/>
      <c r="Y190" s="6"/>
      <c r="Z190" s="35">
        <f>Tabla1[[#This Row],[Form. Media Trenes Remolcados]]*Tabla1[[#This Row],[Asientos Prom. x C. Remolcados]]*Tabla1[[#This Row],[Trenes Corridos (TC)]]</f>
        <v>2727360</v>
      </c>
      <c r="AC190" s="6">
        <v>96</v>
      </c>
      <c r="AF190" s="6">
        <f>+'[2]SM TAB'!$H194</f>
        <v>4952</v>
      </c>
      <c r="AG190" s="6">
        <f>+Tabla1[[#This Row],[Trenes Programados]]-Tabla1[[#This Row],[Trenes Corridos (TC)]]</f>
        <v>217</v>
      </c>
      <c r="AH190" s="89">
        <f>+'[2]SM TAB'!$J194</f>
        <v>4735</v>
      </c>
      <c r="AI190" s="15">
        <f>IFERROR(+Tabla1[[#This Row],[Trenes Corridos (TC)]]/AH178-1,0)</f>
        <v>-2.991190329850435E-2</v>
      </c>
      <c r="AJ190" s="6">
        <f>+'[2]SM TAB'!$K194</f>
        <v>4353</v>
      </c>
      <c r="AK190" s="6">
        <f>+Tabla1[[#This Row],[Trenes Corridos (TC)]]-Tabla1[[#This Row],[Trenes Puntuales]]</f>
        <v>382</v>
      </c>
      <c r="AL190" s="92">
        <f>Tabla1[[#This Row],[Trenes Puntuales]]/Tabla1[[#This Row],[Trenes Programados]]</f>
        <v>0.87903877221324722</v>
      </c>
      <c r="AM190" s="92">
        <v>0.95</v>
      </c>
      <c r="AN190" s="92" t="str">
        <f>+IF(Tabla1[[#This Row],[Regularidad Absoluta]]&gt;=Tabla1[[#This Row],[RA 95%]],Tabla1[[#This Row],[Regularidad Absoluta]],"")</f>
        <v/>
      </c>
      <c r="AO190" s="92">
        <f>Tabla1[[#This Row],[Trenes Puntuales]]/Tabla1[[#This Row],[Trenes Corridos (TC)]]</f>
        <v>0.91932418162618801</v>
      </c>
      <c r="AP190" s="92">
        <f>Tabla1[[#This Row],[Trenes Corridos (TC)]]/Tabla1[[#This Row],[Trenes Programados]]</f>
        <v>0.95617932148626816</v>
      </c>
      <c r="AQ190" s="92">
        <f>IFERROR(Tabla1[[#This Row],[Regularidad Relativa]]/AO178-1,0)</f>
        <v>0.1057716437943379</v>
      </c>
      <c r="AR190" s="7">
        <f>+'[3]DATOS SM#Bol por Estación'!$AE174</f>
        <v>4223222</v>
      </c>
      <c r="AS190" s="15">
        <f>+Tabla1[[#This Row],[Pasajeros Pagos (PAX)]]/AR178-1</f>
        <v>4.9914952160901249E-2</v>
      </c>
      <c r="AT190" s="6">
        <f>+Tabla1[[#This Row],[Pasajeros Pagos (PAX)]]/Tabla1[[#This Row],[Indice Dia Habil]]</f>
        <v>157818.46038863977</v>
      </c>
      <c r="AU190" s="15">
        <f>+Tabla1[[#This Row],[PAX Día Habil]]/AT178-1</f>
        <v>3.1474741865100686E-2</v>
      </c>
      <c r="AV190" s="6">
        <f>+Tabla1[[#This Row],[Pasajeros Pagos (PAX)]]/Tabla1[[#This Row],[Trenes Corridos (TC)]]</f>
        <v>891.91594508975709</v>
      </c>
      <c r="AW190" s="6">
        <f>+Tabla1[[#This Row],[PAX x Tren]]/Tabla1[[#This Row],[Form. Media Trenes Remolcados]]</f>
        <v>148.65265751495951</v>
      </c>
      <c r="AX190" s="15">
        <f>+Tabla1[[#This Row],[PAX x Coche]]/AW178-1</f>
        <v>8.2288253748122209E-2</v>
      </c>
      <c r="AY190" s="6">
        <v>188</v>
      </c>
      <c r="AZ190" s="9">
        <f>+Tabla1[[#This Row],[PAX Kilómetro]]/Tabla1[[#This Row],[Coches Kilómetro (CK) (5+6+7)]]</f>
        <v>61.670474798774698</v>
      </c>
      <c r="BA190" s="15">
        <f>+Tabla1[[#This Row],[Ocupación Media (PaxKm/CocheKm)]]/AZ178-1</f>
        <v>8.3230193046423651E-2</v>
      </c>
      <c r="BB190" s="15">
        <f>+Tabla1[[#This Row],[Ocupación Media (PaxKm/CocheKm)]]/Tabla1[[#This Row],[Capacidad x Coche (4xm2)]]</f>
        <v>0.32803444041901436</v>
      </c>
      <c r="BC190" s="15">
        <f>+Tabla1[[#This Row],[% de Ocupación Media PAX]]/BB178-1</f>
        <v>8.3230193046423651E-2</v>
      </c>
      <c r="BD190" s="35">
        <f>+Tabla1[[#This Row],[Pasajeros Pagos (PAX)]]*Tabla1[[#This Row],[PAX Recorrido Medio]]</f>
        <v>97134106</v>
      </c>
      <c r="BE190" s="36">
        <v>23</v>
      </c>
      <c r="BF190" s="34">
        <f>+Tabla1[[#This Row],[PAX Recorrido Medio]]/BE178-1</f>
        <v>8.7032201914705176E-4</v>
      </c>
      <c r="BG190" s="35">
        <f>+Tabla1[[#This Row],[Pasajeros Pagos (PAX)]]*CN190</f>
        <v>4086261.9628169551</v>
      </c>
      <c r="BH190" s="123">
        <f t="shared" si="9"/>
        <v>0.19999984845690777</v>
      </c>
      <c r="BI190" s="89">
        <f t="shared" si="8"/>
        <v>5279026.5</v>
      </c>
      <c r="BJ190" s="34">
        <f>+(Tabla1[[#This Row],[Variación % TC]]*0.2)-(Tabla1[[#This Row],[Vaciación % PAX Recorrido Medio]]*0.1)-(Tabla1[[#This Row],[Variación % Ocupación PAX]]*0.5)+(Tabla1[[#This Row],[Variación % RA]]*0.1)+(Tabla1[[#This Row],[Variación % Velocidad Comercial TE]]*0.1)</f>
        <v>-3.7107345005393609E-2</v>
      </c>
      <c r="BK190" s="84">
        <v>3828025</v>
      </c>
      <c r="BL190" s="10">
        <f>+Tabla1[[#This Row],[Recaudación Vta. Boletos $]]/Tabla1[[#This Row],[Pasajeros Pagos (PAX)]]</f>
        <v>0.9064228686060074</v>
      </c>
      <c r="BM190" s="15">
        <f>+(Tabla1[[#This Row],[Tarifa Media $]]*44)/CQ190</f>
        <v>2.4795111482841633E-2</v>
      </c>
      <c r="BN190" s="47">
        <f>+Tabla1[[#This Row],[Tarifa Media $]]/CP190</f>
        <v>0.29406399837983632</v>
      </c>
      <c r="BO190" s="80">
        <v>26.759999999999998</v>
      </c>
      <c r="BP190" s="74">
        <v>55.44</v>
      </c>
      <c r="BQ190" s="74">
        <f>+Tabla1[[#This Row],[Km. Línea (entre cabeceras) en Servicio]]</f>
        <v>55.44</v>
      </c>
      <c r="BR190" s="35">
        <v>20</v>
      </c>
      <c r="BS190" s="35">
        <v>1469</v>
      </c>
      <c r="BT190" s="70">
        <f>+Tabla1[[#This Row],[Recaudación Vta. Boletos $]]/Tabla1[[#This Row],[Km. Línea (entre cabeceras) en Servicio]]</f>
        <v>69048.069985569993</v>
      </c>
      <c r="BU190" s="71">
        <f>+Tabla1[[#This Row],[Recaudación/Km. Línea (PESOS)]]/CP190</f>
        <v>22400.749411358032</v>
      </c>
      <c r="BV190" s="70">
        <f>+Tabla1[[#This Row],[Recaudación Vta. Boletos $]]/Tabla1[[#This Row],[Trenes Corridos (TC)]]</f>
        <v>808.45300950369585</v>
      </c>
      <c r="BW190" s="71">
        <f>+Tabla1[[#This Row],[Recaudación/Trenes Corridos (PESOS)]]/CP190</f>
        <v>262.28036903182453</v>
      </c>
      <c r="BX190" s="70">
        <f>+Tabla1[[#This Row],[Recaudación Vta. Boletos $]]/Tabla1[[#This Row],[Coches Kilómetro (CK) (5+6+7)]]</f>
        <v>2.4304142902347761</v>
      </c>
      <c r="BY190" s="71">
        <f>+Tabla1[[#This Row],[Recaudación/Coche Kilómetro (PESOS)]]/CP190</f>
        <v>0.78848114788307044</v>
      </c>
      <c r="BZ190" s="72">
        <f>+Tabla1[[#This Row],[Recaudación Vta. Boletos $]]/Tabla1[[#This Row],[PAX Kilómetro]]</f>
        <v>3.9409689939391632E-2</v>
      </c>
      <c r="CA190" s="73">
        <f>+Tabla1[[#This Row],[Recaudación/Pasajeros Kilómetro (PESOS)]]/CP190</f>
        <v>1.2785391233905928E-2</v>
      </c>
      <c r="CB190" s="70">
        <f>+Tabla1[[#This Row],[Recaudación Vta. Boletos $]]/Tabla1[[#This Row],[Personal]]</f>
        <v>2605.8713410483324</v>
      </c>
      <c r="CC190" s="71">
        <f>+Tabla1[[#This Row],[Recaudación/Personal (PESOS)]]/CP190</f>
        <v>845.40336784594228</v>
      </c>
      <c r="CD190" s="35">
        <f>+Tabla1[[#This Row],[Pasajeros Pagos (PAX)]]/Tabla1[[#This Row],[Personal]]</f>
        <v>2874.8958475153167</v>
      </c>
      <c r="CE190" s="74">
        <f>+Tabla1[[#This Row],[Trenes Corridos (TC)]]/Tabla1[[#This Row],[Personal]]</f>
        <v>3.2232811436351261</v>
      </c>
      <c r="CF190" s="35">
        <f>+Tabla1[[#This Row],[Pasajeros Pagos (PAX)]]/Tabla1[[#This Row],[Km. Línea (entre cabeceras) en Servicio]]</f>
        <v>76176.443001443011</v>
      </c>
      <c r="CG190" s="35">
        <f>+Tabla1[[#This Row],[Pasajeros Pagos (PAX)]]/Tabla1[[#This Row],[Cantidad de Estaciones en Servicio]]</f>
        <v>211161.1</v>
      </c>
      <c r="CH190" s="35">
        <f>+Tabla1[[#This Row],[PAX Kilómetro]]/Tabla1[[#This Row],[Km. Línea (entre cabeceras) en Servicio]]</f>
        <v>1752058.1890331891</v>
      </c>
      <c r="CI190" s="35">
        <f>+Tabla1[[#This Row],[Coches Kilómetro (CK) (5+6+7)]]/Tabla1[[#This Row],[Km. Línea (entre cabeceras) en Servicio]]</f>
        <v>28410</v>
      </c>
      <c r="CJ190" s="35">
        <f>+[1]!SMar_InfraMR[[#This Row],[Total Coches Remolcados]]</f>
        <v>146</v>
      </c>
      <c r="CK190" s="35">
        <f>+Tabla1[[#This Row],[Pasajeros Pagos (PAX)]]/Tabla1[[#This Row],[Coches en Servicio]]</f>
        <v>28926.178082191782</v>
      </c>
      <c r="CM190" s="12">
        <f>+Tabla1[[#This Row],[PAX x Tren]]</f>
        <v>891.91594508975709</v>
      </c>
      <c r="CN190" s="11">
        <v>0.96756977559241619</v>
      </c>
      <c r="CP190" s="10">
        <v>3.0823999999999998</v>
      </c>
      <c r="CQ190" s="33">
        <v>1608.4866666666667</v>
      </c>
      <c r="CR190" s="10"/>
      <c r="CX190" s="28"/>
      <c r="DF190" s="46">
        <f>+Tabla1[[#This Row],[Trenes Kilómetro (TK) (1+2+3)]]/Tabla1[[#This Row],[Trenes Corridos (TC)]]</f>
        <v>55.439999999999991</v>
      </c>
      <c r="EA190" s="2">
        <v>2008</v>
      </c>
      <c r="EB190" s="2" t="s">
        <v>11</v>
      </c>
    </row>
    <row r="191" spans="1:132" x14ac:dyDescent="0.2">
      <c r="A191" s="91" t="s">
        <v>215</v>
      </c>
      <c r="B191" s="2" t="s">
        <v>5</v>
      </c>
      <c r="C191" s="94">
        <v>39722</v>
      </c>
      <c r="D191" s="4" t="s">
        <v>254</v>
      </c>
      <c r="E191" s="4" t="s">
        <v>251</v>
      </c>
      <c r="F191" s="4" t="s">
        <v>252</v>
      </c>
      <c r="G191" s="4" t="s">
        <v>112</v>
      </c>
      <c r="H191" s="6">
        <f>Tabla1[[#This Row],[Trenes Corridos (TC)]]*Tabla1[[#This Row],[Km. Línea (entre cabeceras) en Servicio]]</f>
        <v>277421.76</v>
      </c>
      <c r="K191" s="89">
        <f>+Tabla1[[#This Row],[TK Remolcados (1)]]+Tabla1[[#This Row],[TK Coche Motor (2)]]+Tabla1[[#This Row],[TK Eléctricos (3)]]</f>
        <v>277421.76</v>
      </c>
      <c r="L191" s="15">
        <f>Tabla1[[#This Row],[Trenes Kilómetro (TK) (1+2+3)]]/K179-1</f>
        <v>-2.3923444976075015E-3</v>
      </c>
      <c r="M191" s="6">
        <f>Tabla1[[#This Row],[TK Remolcados (1)]]</f>
        <v>277421.76</v>
      </c>
      <c r="N191" s="35">
        <f>Tabla1[[#This Row],[TK Remolcados (1)]]*Tabla1[[#This Row],[Form. Media Trenes Remolcados]]</f>
        <v>1664530.56</v>
      </c>
      <c r="O191" s="6"/>
      <c r="P191" s="6"/>
      <c r="Q191" s="89">
        <f>Tabla1[[#This Row],[CK Remolcados (5)]]+Tabla1[[#This Row],[CK Coche Motor (6)]]+Tabla1[[#This Row],[CK Eléctricos (7)]]</f>
        <v>1664530.56</v>
      </c>
      <c r="R191" s="34">
        <f>IFERROR(Tabla1[[#This Row],[Coches Kilómetro (CK) (5+6+7)]]/Q179-1,0)</f>
        <v>-2.3923444976075015E-3</v>
      </c>
      <c r="S191" s="36">
        <v>35.299999999999997</v>
      </c>
      <c r="T191" s="34">
        <f>Tabla1[[#This Row],[Velocidad Comercial Trenes Diésel]]/S179-1</f>
        <v>0</v>
      </c>
      <c r="U191" s="36"/>
      <c r="V191" s="34"/>
      <c r="W191" s="36">
        <v>6</v>
      </c>
      <c r="X191" s="6"/>
      <c r="Y191" s="6"/>
      <c r="Z191" s="35">
        <f>Tabla1[[#This Row],[Form. Media Trenes Remolcados]]*Tabla1[[#This Row],[Asientos Prom. x C. Remolcados]]*Tabla1[[#This Row],[Trenes Corridos (TC)]]</f>
        <v>2882304</v>
      </c>
      <c r="AC191" s="6">
        <v>96</v>
      </c>
      <c r="AF191" s="6">
        <f>+'[2]SM TAB'!$H195</f>
        <v>5075</v>
      </c>
      <c r="AG191" s="6">
        <f>+Tabla1[[#This Row],[Trenes Programados]]-Tabla1[[#This Row],[Trenes Corridos (TC)]]</f>
        <v>71</v>
      </c>
      <c r="AH191" s="89">
        <f>+'[2]SM TAB'!$J195</f>
        <v>5004</v>
      </c>
      <c r="AI191" s="15">
        <f>IFERROR(+Tabla1[[#This Row],[Trenes Corridos (TC)]]/AH179-1,0)</f>
        <v>-2.3923444976076125E-3</v>
      </c>
      <c r="AJ191" s="6">
        <f>+'[2]SM TAB'!$K195</f>
        <v>4677</v>
      </c>
      <c r="AK191" s="6">
        <f>+Tabla1[[#This Row],[Trenes Corridos (TC)]]-Tabla1[[#This Row],[Trenes Puntuales]]</f>
        <v>327</v>
      </c>
      <c r="AL191" s="92">
        <f>Tabla1[[#This Row],[Trenes Puntuales]]/Tabla1[[#This Row],[Trenes Programados]]</f>
        <v>0.92157635467980292</v>
      </c>
      <c r="AM191" s="92">
        <v>0.95</v>
      </c>
      <c r="AN191" s="92" t="str">
        <f>+IF(Tabla1[[#This Row],[Regularidad Absoluta]]&gt;=Tabla1[[#This Row],[RA 95%]],Tabla1[[#This Row],[Regularidad Absoluta]],"")</f>
        <v/>
      </c>
      <c r="AO191" s="92">
        <f>Tabla1[[#This Row],[Trenes Puntuales]]/Tabla1[[#This Row],[Trenes Corridos (TC)]]</f>
        <v>0.934652278177458</v>
      </c>
      <c r="AP191" s="92">
        <f>Tabla1[[#This Row],[Trenes Corridos (TC)]]/Tabla1[[#This Row],[Trenes Programados]]</f>
        <v>0.98600985221674875</v>
      </c>
      <c r="AQ191" s="92">
        <f>IFERROR(Tabla1[[#This Row],[Regularidad Relativa]]/AO179-1,0)</f>
        <v>0.1054505605607472</v>
      </c>
      <c r="AR191" s="7">
        <f>+'[3]DATOS SM#Bol por Estación'!$AE175</f>
        <v>4261813</v>
      </c>
      <c r="AS191" s="15">
        <f>+Tabla1[[#This Row],[Pasajeros Pagos (PAX)]]/AR179-1</f>
        <v>2.2492952958222068E-2</v>
      </c>
      <c r="AT191" s="6">
        <f>+Tabla1[[#This Row],[Pasajeros Pagos (PAX)]]/Tabla1[[#This Row],[Indice Dia Habil]]</f>
        <v>158137.77365491653</v>
      </c>
      <c r="AU191" s="15">
        <f>+Tabla1[[#This Row],[PAX Día Habil]]/AT179-1</f>
        <v>3.5392678524299948E-2</v>
      </c>
      <c r="AV191" s="6">
        <f>+Tabla1[[#This Row],[Pasajeros Pagos (PAX)]]/Tabla1[[#This Row],[Trenes Corridos (TC)]]</f>
        <v>851.68125499600319</v>
      </c>
      <c r="AW191" s="6">
        <f>+Tabla1[[#This Row],[PAX x Tren]]/Tabla1[[#This Row],[Form. Media Trenes Remolcados]]</f>
        <v>141.94687583266719</v>
      </c>
      <c r="AX191" s="15">
        <f>+Tabla1[[#This Row],[PAX x Coche]]/AW179-1</f>
        <v>2.4944974428145805E-2</v>
      </c>
      <c r="AY191" s="6">
        <v>188</v>
      </c>
      <c r="AZ191" s="9">
        <f>+Tabla1[[#This Row],[PAX Kilómetro]]/Tabla1[[#This Row],[Coches Kilómetro (CK) (5+6+7)]]</f>
        <v>58.888494663624556</v>
      </c>
      <c r="BA191" s="15">
        <f>+Tabla1[[#This Row],[Ocupación Media (PaxKm/CocheKm)]]/AZ179-1</f>
        <v>2.5837006607804636E-2</v>
      </c>
      <c r="BB191" s="15">
        <f>+Tabla1[[#This Row],[Ocupación Media (PaxKm/CocheKm)]]/Tabla1[[#This Row],[Capacidad x Coche (4xm2)]]</f>
        <v>0.31323667374268382</v>
      </c>
      <c r="BC191" s="15">
        <f>+Tabla1[[#This Row],[% de Ocupación Media PAX]]/BB179-1</f>
        <v>2.5837006607804636E-2</v>
      </c>
      <c r="BD191" s="35">
        <f>+Tabla1[[#This Row],[Pasajeros Pagos (PAX)]]*Tabla1[[#This Row],[PAX Recorrido Medio]]</f>
        <v>98021699</v>
      </c>
      <c r="BE191" s="36">
        <v>23</v>
      </c>
      <c r="BF191" s="34">
        <f>+Tabla1[[#This Row],[PAX Recorrido Medio]]/BE179-1</f>
        <v>8.7032201914705176E-4</v>
      </c>
      <c r="BG191" s="35">
        <f>+Tabla1[[#This Row],[Pasajeros Pagos (PAX)]]*CN191</f>
        <v>3987558.3200220047</v>
      </c>
      <c r="BH191" s="123">
        <f t="shared" si="9"/>
        <v>0.19999984982914076</v>
      </c>
      <c r="BI191" s="89">
        <f t="shared" si="8"/>
        <v>5327265.25</v>
      </c>
      <c r="BJ191" s="34">
        <f>+(Tabla1[[#This Row],[Variación % TC]]*0.2)-(Tabla1[[#This Row],[Vaciación % PAX Recorrido Medio]]*0.1)-(Tabla1[[#This Row],[Variación % Ocupación PAX]]*0.5)+(Tabla1[[#This Row],[Variación % RA]]*0.1)+(Tabla1[[#This Row],[Variación % Velocidad Comercial TE]]*0.1)</f>
        <v>-2.9389483492638247E-3</v>
      </c>
      <c r="BK191" s="84">
        <v>3718522</v>
      </c>
      <c r="BL191" s="10">
        <f>+Tabla1[[#This Row],[Recaudación Vta. Boletos $]]/Tabla1[[#This Row],[Pasajeros Pagos (PAX)]]</f>
        <v>0.87252115472921965</v>
      </c>
      <c r="BM191" s="15">
        <f>+(Tabla1[[#This Row],[Tarifa Media $]]*44)/CQ191</f>
        <v>2.3520203649812731E-2</v>
      </c>
      <c r="BN191" s="47">
        <f>+Tabla1[[#This Row],[Tarifa Media $]]/CP191</f>
        <v>0.26942138481680394</v>
      </c>
      <c r="BO191" s="80">
        <v>26.95</v>
      </c>
      <c r="BP191" s="74">
        <v>55.44</v>
      </c>
      <c r="BQ191" s="74">
        <f>+Tabla1[[#This Row],[Km. Línea (entre cabeceras) en Servicio]]</f>
        <v>55.44</v>
      </c>
      <c r="BR191" s="35">
        <v>20</v>
      </c>
      <c r="BS191" s="35">
        <v>1469</v>
      </c>
      <c r="BT191" s="70">
        <f>+Tabla1[[#This Row],[Recaudación Vta. Boletos $]]/Tabla1[[#This Row],[Km. Línea (entre cabeceras) en Servicio]]</f>
        <v>67072.907647907647</v>
      </c>
      <c r="BU191" s="71">
        <f>+Tabla1[[#This Row],[Recaudación/Km. Línea (PESOS)]]/CP191</f>
        <v>20711.103179838705</v>
      </c>
      <c r="BV191" s="70">
        <f>+Tabla1[[#This Row],[Recaudación Vta. Boletos $]]/Tabla1[[#This Row],[Trenes Corridos (TC)]]</f>
        <v>743.10991207034374</v>
      </c>
      <c r="BW191" s="71">
        <f>+Tabla1[[#This Row],[Recaudación/Trenes Corridos (PESOS)]]/CP191</f>
        <v>229.46114314353673</v>
      </c>
      <c r="BX191" s="70">
        <f>+Tabla1[[#This Row],[Recaudación Vta. Boletos $]]/Tabla1[[#This Row],[Coches Kilómetro (CK) (5+6+7)]]</f>
        <v>2.2339764071378778</v>
      </c>
      <c r="BY191" s="71">
        <f>+Tabla1[[#This Row],[Recaudación/Coche Kilómetro (PESOS)]]/CP191</f>
        <v>0.68981825139350861</v>
      </c>
      <c r="BZ191" s="72">
        <f>+Tabla1[[#This Row],[Recaudación Vta. Boletos $]]/Tabla1[[#This Row],[PAX Kilómetro]]</f>
        <v>3.793570237953129E-2</v>
      </c>
      <c r="CA191" s="73">
        <f>+Tabla1[[#This Row],[Recaudación/Pasajeros Kilómetro (PESOS)]]/CP191</f>
        <v>1.1713973252904519E-2</v>
      </c>
      <c r="CB191" s="70">
        <f>+Tabla1[[#This Row],[Recaudación Vta. Boletos $]]/Tabla1[[#This Row],[Personal]]</f>
        <v>2531.3287950987065</v>
      </c>
      <c r="CC191" s="71">
        <f>+Tabla1[[#This Row],[Recaudación/Personal (PESOS)]]/CP191</f>
        <v>781.63618808050217</v>
      </c>
      <c r="CD191" s="35">
        <f>+Tabla1[[#This Row],[Pasajeros Pagos (PAX)]]/Tabla1[[#This Row],[Personal]]</f>
        <v>2901.1660993873384</v>
      </c>
      <c r="CE191" s="74">
        <f>+Tabla1[[#This Row],[Trenes Corridos (TC)]]/Tabla1[[#This Row],[Personal]]</f>
        <v>3.4063989108236896</v>
      </c>
      <c r="CF191" s="35">
        <f>+Tabla1[[#This Row],[Pasajeros Pagos (PAX)]]/Tabla1[[#This Row],[Km. Línea (entre cabeceras) en Servicio]]</f>
        <v>76872.528860028862</v>
      </c>
      <c r="CG191" s="35">
        <f>+Tabla1[[#This Row],[Pasajeros Pagos (PAX)]]/Tabla1[[#This Row],[Cantidad de Estaciones en Servicio]]</f>
        <v>213090.65</v>
      </c>
      <c r="CH191" s="35">
        <f>+Tabla1[[#This Row],[PAX Kilómetro]]/Tabla1[[#This Row],[Km. Línea (entre cabeceras) en Servicio]]</f>
        <v>1768068.1637806639</v>
      </c>
      <c r="CI191" s="35">
        <f>+Tabla1[[#This Row],[Coches Kilómetro (CK) (5+6+7)]]/Tabla1[[#This Row],[Km. Línea (entre cabeceras) en Servicio]]</f>
        <v>30024.000000000004</v>
      </c>
      <c r="CJ191" s="35">
        <f>+[1]!SMar_InfraMR[[#This Row],[Total Coches Remolcados]]</f>
        <v>146</v>
      </c>
      <c r="CK191" s="35">
        <f>+Tabla1[[#This Row],[Pasajeros Pagos (PAX)]]/Tabla1[[#This Row],[Coches en Servicio]]</f>
        <v>29190.5</v>
      </c>
      <c r="CM191" s="12">
        <f>+Tabla1[[#This Row],[PAX x Tren]]</f>
        <v>851.68125499600319</v>
      </c>
      <c r="CN191" s="11">
        <v>0.93564835435576466</v>
      </c>
      <c r="CP191" s="10">
        <v>3.2385000000000002</v>
      </c>
      <c r="CQ191" s="33">
        <v>1632.2533333333333</v>
      </c>
      <c r="CR191" s="10"/>
      <c r="CX191" s="28"/>
      <c r="DF191" s="46">
        <f>+Tabla1[[#This Row],[Trenes Kilómetro (TK) (1+2+3)]]/Tabla1[[#This Row],[Trenes Corridos (TC)]]</f>
        <v>55.440000000000005</v>
      </c>
      <c r="EA191" s="2">
        <v>2008</v>
      </c>
      <c r="EB191" s="2" t="s">
        <v>5</v>
      </c>
    </row>
    <row r="192" spans="1:132" x14ac:dyDescent="0.2">
      <c r="A192" s="91" t="s">
        <v>215</v>
      </c>
      <c r="B192" s="2" t="s">
        <v>6</v>
      </c>
      <c r="C192" s="94">
        <v>39753</v>
      </c>
      <c r="D192" s="4" t="s">
        <v>254</v>
      </c>
      <c r="E192" s="4" t="s">
        <v>251</v>
      </c>
      <c r="F192" s="4" t="s">
        <v>252</v>
      </c>
      <c r="G192" s="4" t="s">
        <v>112</v>
      </c>
      <c r="H192" s="6">
        <f>Tabla1[[#This Row],[Trenes Corridos (TC)]]*Tabla1[[#This Row],[Km. Línea (entre cabeceras) en Servicio]]</f>
        <v>265668.47999999998</v>
      </c>
      <c r="K192" s="89">
        <f>+Tabla1[[#This Row],[TK Remolcados (1)]]+Tabla1[[#This Row],[TK Coche Motor (2)]]+Tabla1[[#This Row],[TK Eléctricos (3)]]</f>
        <v>265668.47999999998</v>
      </c>
      <c r="L192" s="15">
        <f>Tabla1[[#This Row],[Trenes Kilómetro (TK) (1+2+3)]]/K180-1</f>
        <v>-3.6590269400884612E-2</v>
      </c>
      <c r="M192" s="6">
        <f>Tabla1[[#This Row],[TK Remolcados (1)]]</f>
        <v>265668.47999999998</v>
      </c>
      <c r="N192" s="35">
        <f>Tabla1[[#This Row],[TK Remolcados (1)]]*Tabla1[[#This Row],[Form. Media Trenes Remolcados]]</f>
        <v>1594010.88</v>
      </c>
      <c r="O192" s="6"/>
      <c r="P192" s="6"/>
      <c r="Q192" s="89">
        <f>Tabla1[[#This Row],[CK Remolcados (5)]]+Tabla1[[#This Row],[CK Coche Motor (6)]]+Tabla1[[#This Row],[CK Eléctricos (7)]]</f>
        <v>1594010.88</v>
      </c>
      <c r="R192" s="34">
        <f>IFERROR(Tabla1[[#This Row],[Coches Kilómetro (CK) (5+6+7)]]/Q180-1,0)</f>
        <v>-3.6590269400884612E-2</v>
      </c>
      <c r="S192" s="36">
        <v>35.299999999999997</v>
      </c>
      <c r="T192" s="34">
        <f>Tabla1[[#This Row],[Velocidad Comercial Trenes Diésel]]/S180-1</f>
        <v>0</v>
      </c>
      <c r="U192" s="36"/>
      <c r="V192" s="34"/>
      <c r="W192" s="36">
        <v>6</v>
      </c>
      <c r="X192" s="6"/>
      <c r="Y192" s="6"/>
      <c r="Z192" s="35">
        <f>Tabla1[[#This Row],[Form. Media Trenes Remolcados]]*Tabla1[[#This Row],[Asientos Prom. x C. Remolcados]]*Tabla1[[#This Row],[Trenes Corridos (TC)]]</f>
        <v>2760192</v>
      </c>
      <c r="AC192" s="6">
        <v>96</v>
      </c>
      <c r="AF192" s="6">
        <f>+'[2]SM TAB'!$H196</f>
        <v>4885</v>
      </c>
      <c r="AG192" s="6">
        <f>+Tabla1[[#This Row],[Trenes Programados]]-Tabla1[[#This Row],[Trenes Corridos (TC)]]</f>
        <v>93</v>
      </c>
      <c r="AH192" s="89">
        <f>+'[2]SM TAB'!$J196</f>
        <v>4792</v>
      </c>
      <c r="AI192" s="15">
        <f>IFERROR(+Tabla1[[#This Row],[Trenes Corridos (TC)]]/AH180-1,0)</f>
        <v>-3.6590269400884612E-2</v>
      </c>
      <c r="AJ192" s="6">
        <f>+'[2]SM TAB'!$K196</f>
        <v>4364</v>
      </c>
      <c r="AK192" s="6">
        <f>+Tabla1[[#This Row],[Trenes Corridos (TC)]]-Tabla1[[#This Row],[Trenes Puntuales]]</f>
        <v>428</v>
      </c>
      <c r="AL192" s="92">
        <f>Tabla1[[#This Row],[Trenes Puntuales]]/Tabla1[[#This Row],[Trenes Programados]]</f>
        <v>0.89334698055271233</v>
      </c>
      <c r="AM192" s="92">
        <v>0.95</v>
      </c>
      <c r="AN192" s="92" t="str">
        <f>+IF(Tabla1[[#This Row],[Regularidad Absoluta]]&gt;=Tabla1[[#This Row],[RA 95%]],Tabla1[[#This Row],[Regularidad Absoluta]],"")</f>
        <v/>
      </c>
      <c r="AO192" s="92">
        <f>Tabla1[[#This Row],[Trenes Puntuales]]/Tabla1[[#This Row],[Trenes Corridos (TC)]]</f>
        <v>0.91068447412353926</v>
      </c>
      <c r="AP192" s="92">
        <f>Tabla1[[#This Row],[Trenes Corridos (TC)]]/Tabla1[[#This Row],[Trenes Programados]]</f>
        <v>0.98096212896622315</v>
      </c>
      <c r="AQ192" s="92">
        <f>IFERROR(Tabla1[[#This Row],[Regularidad Relativa]]/AO180-1,0)</f>
        <v>6.3320322603400037E-2</v>
      </c>
      <c r="AR192" s="7">
        <f>+'[3]DATOS SM#Bol por Estación'!$AE176</f>
        <v>4026153</v>
      </c>
      <c r="AS192" s="15">
        <f>+Tabla1[[#This Row],[Pasajeros Pagos (PAX)]]/AR180-1</f>
        <v>-6.9987159103534924E-2</v>
      </c>
      <c r="AT192" s="6">
        <f>+Tabla1[[#This Row],[Pasajeros Pagos (PAX)]]/Tabla1[[#This Row],[Indice Dia Habil]]</f>
        <v>153435.70884146343</v>
      </c>
      <c r="AU192" s="15">
        <f>+Tabla1[[#This Row],[PAX Día Habil]]/AT180-1</f>
        <v>-6.0417667219310411E-2</v>
      </c>
      <c r="AV192" s="6">
        <f>+Tabla1[[#This Row],[Pasajeros Pagos (PAX)]]/Tabla1[[#This Row],[Trenes Corridos (TC)]]</f>
        <v>840.18217863105178</v>
      </c>
      <c r="AW192" s="6">
        <f>+Tabla1[[#This Row],[PAX x Tren]]/Tabla1[[#This Row],[Form. Media Trenes Remolcados]]</f>
        <v>140.0303631051753</v>
      </c>
      <c r="AX192" s="15">
        <f>+Tabla1[[#This Row],[PAX x Coche]]/AW180-1</f>
        <v>-3.4665302458468772E-2</v>
      </c>
      <c r="AY192" s="6">
        <v>188</v>
      </c>
      <c r="AZ192" s="9">
        <f>+Tabla1[[#This Row],[PAX Kilómetro]]/Tabla1[[#This Row],[Coches Kilómetro (CK) (5+6+7)]]</f>
        <v>58.093404607125393</v>
      </c>
      <c r="BA192" s="15">
        <f>+Tabla1[[#This Row],[Ocupación Media (PaxKm/CocheKm)]]/AZ180-1</f>
        <v>-3.3825150415351835E-2</v>
      </c>
      <c r="BB192" s="15">
        <f>+Tabla1[[#This Row],[Ocupación Media (PaxKm/CocheKm)]]/Tabla1[[#This Row],[Capacidad x Coche (4xm2)]]</f>
        <v>0.3090074713144968</v>
      </c>
      <c r="BC192" s="15">
        <f>+Tabla1[[#This Row],[% de Ocupación Media PAX]]/BB180-1</f>
        <v>-3.3825150415351835E-2</v>
      </c>
      <c r="BD192" s="35">
        <f>+Tabla1[[#This Row],[Pasajeros Pagos (PAX)]]*Tabla1[[#This Row],[PAX Recorrido Medio]]</f>
        <v>92601519</v>
      </c>
      <c r="BE192" s="36">
        <v>23</v>
      </c>
      <c r="BF192" s="34">
        <f>+Tabla1[[#This Row],[PAX Recorrido Medio]]/BE180-1</f>
        <v>8.7032201914705176E-4</v>
      </c>
      <c r="BG192" s="35">
        <f>+Tabla1[[#This Row],[Pasajeros Pagos (PAX)]]*CN192</f>
        <v>3851041.7171452194</v>
      </c>
      <c r="BH192" s="123">
        <f t="shared" si="9"/>
        <v>0.19999984103929302</v>
      </c>
      <c r="BI192" s="89">
        <f t="shared" si="8"/>
        <v>5032690.25</v>
      </c>
      <c r="BJ192" s="34">
        <f>+(Tabla1[[#This Row],[Variación % TC]]*0.2)-(Tabla1[[#This Row],[Vaciación % PAX Recorrido Medio]]*0.1)-(Tabla1[[#This Row],[Variación % Ocupación PAX]]*0.5)+(Tabla1[[#This Row],[Variación % RA]]*0.1)+(Tabla1[[#This Row],[Variación % Velocidad Comercial TE]]*0.1)</f>
        <v>1.5839521385924295E-2</v>
      </c>
      <c r="BK192" s="84">
        <v>3359225</v>
      </c>
      <c r="BL192" s="10">
        <f>+Tabla1[[#This Row],[Recaudación Vta. Boletos $]]/Tabla1[[#This Row],[Pasajeros Pagos (PAX)]]</f>
        <v>0.83435105421974776</v>
      </c>
      <c r="BM192" s="15">
        <f>+(Tabla1[[#This Row],[Tarifa Media $]]*44)/CQ192</f>
        <v>2.2168480082166219E-2</v>
      </c>
      <c r="BN192" s="47">
        <f>+Tabla1[[#This Row],[Tarifa Media $]]/CP192</f>
        <v>0.25061608020537901</v>
      </c>
      <c r="BO192" s="80">
        <v>26.24</v>
      </c>
      <c r="BP192" s="74">
        <v>55.44</v>
      </c>
      <c r="BQ192" s="74">
        <f>+Tabla1[[#This Row],[Km. Línea (entre cabeceras) en Servicio]]</f>
        <v>55.44</v>
      </c>
      <c r="BR192" s="35">
        <v>20</v>
      </c>
      <c r="BS192" s="35">
        <v>1469</v>
      </c>
      <c r="BT192" s="70">
        <f>+Tabla1[[#This Row],[Recaudación Vta. Boletos $]]/Tabla1[[#This Row],[Km. Línea (entre cabeceras) en Servicio]]</f>
        <v>60592.081529581534</v>
      </c>
      <c r="BU192" s="71">
        <f>+Tabla1[[#This Row],[Recaudación/Km. Línea (PESOS)]]/CP192</f>
        <v>18200.192697819755</v>
      </c>
      <c r="BV192" s="70">
        <f>+Tabla1[[#This Row],[Recaudación Vta. Boletos $]]/Tabla1[[#This Row],[Trenes Corridos (TC)]]</f>
        <v>701.00688647746244</v>
      </c>
      <c r="BW192" s="71">
        <f>+Tabla1[[#This Row],[Recaudación/Trenes Corridos (PESOS)]]/CP192</f>
        <v>210.5631642669297</v>
      </c>
      <c r="BX192" s="70">
        <f>+Tabla1[[#This Row],[Recaudación Vta. Boletos $]]/Tabla1[[#This Row],[Coches Kilómetro (CK) (5+6+7)]]</f>
        <v>2.1074040598769317</v>
      </c>
      <c r="BY192" s="71">
        <f>+Tabla1[[#This Row],[Recaudación/Coche Kilómetro (PESOS)]]/CP192</f>
        <v>0.63300614558360313</v>
      </c>
      <c r="BZ192" s="72">
        <f>+Tabla1[[#This Row],[Recaudación Vta. Boletos $]]/Tabla1[[#This Row],[PAX Kilómetro]]</f>
        <v>3.6276132792162942E-2</v>
      </c>
      <c r="CA192" s="73">
        <f>+Tabla1[[#This Row],[Recaudación/Pasajeros Kilómetro (PESOS)]]/CP192</f>
        <v>1.0896351313277345E-2</v>
      </c>
      <c r="CB192" s="70">
        <f>+Tabla1[[#This Row],[Recaudación Vta. Boletos $]]/Tabla1[[#This Row],[Personal]]</f>
        <v>2286.7426820966643</v>
      </c>
      <c r="CC192" s="71">
        <f>+Tabla1[[#This Row],[Recaudación/Personal (PESOS)]]/CP192</f>
        <v>686.87452904501504</v>
      </c>
      <c r="CD192" s="35">
        <f>+Tabla1[[#This Row],[Pasajeros Pagos (PAX)]]/Tabla1[[#This Row],[Personal]]</f>
        <v>2740.7440435670524</v>
      </c>
      <c r="CE192" s="74">
        <f>+Tabla1[[#This Row],[Trenes Corridos (TC)]]/Tabla1[[#This Row],[Personal]]</f>
        <v>3.2620830496936692</v>
      </c>
      <c r="CF192" s="35">
        <f>+Tabla1[[#This Row],[Pasajeros Pagos (PAX)]]/Tabla1[[#This Row],[Km. Línea (entre cabeceras) en Servicio]]</f>
        <v>72621.807359307364</v>
      </c>
      <c r="CG192" s="35">
        <f>+Tabla1[[#This Row],[Pasajeros Pagos (PAX)]]/Tabla1[[#This Row],[Cantidad de Estaciones en Servicio]]</f>
        <v>201307.65</v>
      </c>
      <c r="CH192" s="35">
        <f>+Tabla1[[#This Row],[PAX Kilómetro]]/Tabla1[[#This Row],[Km. Línea (entre cabeceras) en Servicio]]</f>
        <v>1670301.5692640694</v>
      </c>
      <c r="CI192" s="35">
        <f>+Tabla1[[#This Row],[Coches Kilómetro (CK) (5+6+7)]]/Tabla1[[#This Row],[Km. Línea (entre cabeceras) en Servicio]]</f>
        <v>28752</v>
      </c>
      <c r="CJ192" s="35">
        <f>+[1]!SMar_InfraMR[[#This Row],[Total Coches Remolcados]]</f>
        <v>146</v>
      </c>
      <c r="CK192" s="35">
        <f>+Tabla1[[#This Row],[Pasajeros Pagos (PAX)]]/Tabla1[[#This Row],[Coches en Servicio]]</f>
        <v>27576.390410958906</v>
      </c>
      <c r="CM192" s="12">
        <f>+Tabla1[[#This Row],[PAX x Tren]]</f>
        <v>840.18217863105178</v>
      </c>
      <c r="CN192" s="11">
        <v>0.95650655033358634</v>
      </c>
      <c r="CP192" s="10">
        <v>3.3292000000000002</v>
      </c>
      <c r="CQ192" s="68">
        <v>1656.02</v>
      </c>
      <c r="CR192" s="10"/>
      <c r="CX192" s="32"/>
      <c r="DF192" s="46">
        <f>+Tabla1[[#This Row],[Trenes Kilómetro (TK) (1+2+3)]]/Tabla1[[#This Row],[Trenes Corridos (TC)]]</f>
        <v>55.44</v>
      </c>
      <c r="EA192" s="2">
        <v>2008</v>
      </c>
      <c r="EB192" s="2" t="s">
        <v>6</v>
      </c>
    </row>
    <row r="193" spans="1:132" x14ac:dyDescent="0.2">
      <c r="A193" s="91" t="s">
        <v>215</v>
      </c>
      <c r="B193" s="2" t="s">
        <v>7</v>
      </c>
      <c r="C193" s="94">
        <v>39783</v>
      </c>
      <c r="D193" s="4" t="s">
        <v>254</v>
      </c>
      <c r="E193" s="4" t="s">
        <v>251</v>
      </c>
      <c r="F193" s="4" t="s">
        <v>252</v>
      </c>
      <c r="G193" s="4" t="s">
        <v>112</v>
      </c>
      <c r="H193" s="6">
        <f>Tabla1[[#This Row],[Trenes Corridos (TC)]]*Tabla1[[#This Row],[Km. Línea (entre cabeceras) en Servicio]]</f>
        <v>269327.51999999996</v>
      </c>
      <c r="K193" s="89">
        <f>+Tabla1[[#This Row],[TK Remolcados (1)]]+Tabla1[[#This Row],[TK Coche Motor (2)]]+Tabla1[[#This Row],[TK Eléctricos (3)]]</f>
        <v>269327.51999999996</v>
      </c>
      <c r="L193" s="15">
        <f>Tabla1[[#This Row],[Trenes Kilómetro (TK) (1+2+3)]]/K181-1</f>
        <v>-2.3321270607157385E-2</v>
      </c>
      <c r="M193" s="6">
        <f>Tabla1[[#This Row],[TK Remolcados (1)]]</f>
        <v>269327.51999999996</v>
      </c>
      <c r="N193" s="35">
        <f>Tabla1[[#This Row],[TK Remolcados (1)]]*Tabla1[[#This Row],[Form. Media Trenes Remolcados]]</f>
        <v>1615965.1199999996</v>
      </c>
      <c r="O193" s="6"/>
      <c r="P193" s="6"/>
      <c r="Q193" s="89">
        <f>Tabla1[[#This Row],[CK Remolcados (5)]]+Tabla1[[#This Row],[CK Coche Motor (6)]]+Tabla1[[#This Row],[CK Eléctricos (7)]]</f>
        <v>1615965.1199999996</v>
      </c>
      <c r="R193" s="34">
        <f>IFERROR(Tabla1[[#This Row],[Coches Kilómetro (CK) (5+6+7)]]/Q181-1,0)</f>
        <v>-2.3321270607157385E-2</v>
      </c>
      <c r="S193" s="36">
        <v>35.299999999999997</v>
      </c>
      <c r="T193" s="34">
        <f>Tabla1[[#This Row],[Velocidad Comercial Trenes Diésel]]/S181-1</f>
        <v>0</v>
      </c>
      <c r="U193" s="36"/>
      <c r="V193" s="34"/>
      <c r="W193" s="36">
        <v>6</v>
      </c>
      <c r="X193" s="6"/>
      <c r="Y193" s="6"/>
      <c r="Z193" s="35">
        <f>Tabla1[[#This Row],[Form. Media Trenes Remolcados]]*Tabla1[[#This Row],[Asientos Prom. x C. Remolcados]]*Tabla1[[#This Row],[Trenes Corridos (TC)]]</f>
        <v>2798208</v>
      </c>
      <c r="AC193" s="6">
        <v>96</v>
      </c>
      <c r="AF193" s="6">
        <f>+'[2]SM TAB'!$H197</f>
        <v>5024</v>
      </c>
      <c r="AG193" s="6">
        <f>+Tabla1[[#This Row],[Trenes Programados]]-Tabla1[[#This Row],[Trenes Corridos (TC)]]</f>
        <v>166</v>
      </c>
      <c r="AH193" s="89">
        <f>+'[2]SM TAB'!$J197</f>
        <v>4858</v>
      </c>
      <c r="AI193" s="15">
        <f>IFERROR(+Tabla1[[#This Row],[Trenes Corridos (TC)]]/AH181-1,0)</f>
        <v>-2.3321270607157163E-2</v>
      </c>
      <c r="AJ193" s="6">
        <f>+'[2]SM TAB'!$K197</f>
        <v>4387</v>
      </c>
      <c r="AK193" s="6">
        <f>+Tabla1[[#This Row],[Trenes Corridos (TC)]]-Tabla1[[#This Row],[Trenes Puntuales]]</f>
        <v>471</v>
      </c>
      <c r="AL193" s="92">
        <f>Tabla1[[#This Row],[Trenes Puntuales]]/Tabla1[[#This Row],[Trenes Programados]]</f>
        <v>0.87320859872611467</v>
      </c>
      <c r="AM193" s="92">
        <v>0.95</v>
      </c>
      <c r="AN193" s="92" t="str">
        <f>+IF(Tabla1[[#This Row],[Regularidad Absoluta]]&gt;=Tabla1[[#This Row],[RA 95%]],Tabla1[[#This Row],[Regularidad Absoluta]],"")</f>
        <v/>
      </c>
      <c r="AO193" s="92">
        <f>Tabla1[[#This Row],[Trenes Puntuales]]/Tabla1[[#This Row],[Trenes Corridos (TC)]]</f>
        <v>0.9030465212021408</v>
      </c>
      <c r="AP193" s="92">
        <f>Tabla1[[#This Row],[Trenes Corridos (TC)]]/Tabla1[[#This Row],[Trenes Programados]]</f>
        <v>0.96695859872611467</v>
      </c>
      <c r="AQ193" s="92">
        <f>IFERROR(Tabla1[[#This Row],[Regularidad Relativa]]/AO181-1,0)</f>
        <v>7.0739784614886281E-2</v>
      </c>
      <c r="AR193" s="7">
        <f>+'[3]DATOS SM#Bol por Estación'!$AE177</f>
        <v>4037606</v>
      </c>
      <c r="AS193" s="15">
        <f>+Tabla1[[#This Row],[Pasajeros Pagos (PAX)]]/AR181-1</f>
        <v>-3.204767067038794E-2</v>
      </c>
      <c r="AT193" s="6">
        <f>+Tabla1[[#This Row],[Pasajeros Pagos (PAX)]]/Tabla1[[#This Row],[Indice Dia Habil]]</f>
        <v>157227.64797507788</v>
      </c>
      <c r="AU193" s="15">
        <f>+Tabla1[[#This Row],[PAX Día Habil]]/AT181-1</f>
        <v>-1.2447389858417757E-2</v>
      </c>
      <c r="AV193" s="6">
        <f>+Tabla1[[#This Row],[Pasajeros Pagos (PAX)]]/Tabla1[[#This Row],[Trenes Corridos (TC)]]</f>
        <v>831.12515438452033</v>
      </c>
      <c r="AW193" s="6">
        <f>+Tabla1[[#This Row],[PAX x Tren]]/Tabla1[[#This Row],[Form. Media Trenes Remolcados]]</f>
        <v>138.52085906408672</v>
      </c>
      <c r="AX193" s="15">
        <f>+Tabla1[[#This Row],[PAX x Coche]]/AW181-1</f>
        <v>-8.9347702582359689E-3</v>
      </c>
      <c r="AY193" s="6">
        <v>188</v>
      </c>
      <c r="AZ193" s="9">
        <f>+Tabla1[[#This Row],[PAX Kilómetro]]/Tabla1[[#This Row],[Coches Kilómetro (CK) (5+6+7)]]</f>
        <v>57.467167360642051</v>
      </c>
      <c r="BA193" s="15">
        <f>+Tabla1[[#This Row],[Ocupación Media (PaxKm/CocheKm)]]/AZ181-1</f>
        <v>-8.0722243663805537E-3</v>
      </c>
      <c r="BB193" s="15">
        <f>+Tabla1[[#This Row],[Ocupación Media (PaxKm/CocheKm)]]/Tabla1[[#This Row],[Capacidad x Coche (4xm2)]]</f>
        <v>0.30567642213107477</v>
      </c>
      <c r="BC193" s="15">
        <f>+Tabla1[[#This Row],[% de Ocupación Media PAX]]/BB181-1</f>
        <v>-8.0722243663804427E-3</v>
      </c>
      <c r="BD193" s="35">
        <f>+Tabla1[[#This Row],[Pasajeros Pagos (PAX)]]*Tabla1[[#This Row],[PAX Recorrido Medio]]</f>
        <v>92864938</v>
      </c>
      <c r="BE193" s="36">
        <v>23</v>
      </c>
      <c r="BF193" s="34">
        <f>+Tabla1[[#This Row],[PAX Recorrido Medio]]/BE181-1</f>
        <v>8.7032201914705176E-4</v>
      </c>
      <c r="BG193" s="35">
        <f>+Tabla1[[#This Row],[Pasajeros Pagos (PAX)]]*CN193</f>
        <v>3948969.509428632</v>
      </c>
      <c r="BH193" s="123">
        <f t="shared" si="9"/>
        <v>0.199999841490198</v>
      </c>
      <c r="BI193" s="89">
        <f t="shared" si="8"/>
        <v>5047006.4999999991</v>
      </c>
      <c r="BJ193" s="34">
        <f>+(Tabla1[[#This Row],[Variación % TC]]*0.2)-(Tabla1[[#This Row],[Vaciación % PAX Recorrido Medio]]*0.1)-(Tabla1[[#This Row],[Variación % Ocupación PAX]]*0.5)+(Tabla1[[#This Row],[Variación % RA]]*0.1)+(Tabla1[[#This Row],[Variación % Velocidad Comercial TE]]*0.1)</f>
        <v>6.3588043213327113E-3</v>
      </c>
      <c r="BK193" s="84">
        <v>3431323</v>
      </c>
      <c r="BL193" s="10">
        <f>+Tabla1[[#This Row],[Recaudación Vta. Boletos $]]/Tabla1[[#This Row],[Pasajeros Pagos (PAX)]]</f>
        <v>0.84984097011942228</v>
      </c>
      <c r="BM193" s="15">
        <f>+(Tabla1[[#This Row],[Tarifa Media $]]*44)/CQ193</f>
        <v>2.2131711889787076E-2</v>
      </c>
      <c r="BN193" s="47">
        <f>+Tabla1[[#This Row],[Tarifa Media $]]/CP193</f>
        <v>0.24830274356320406</v>
      </c>
      <c r="BO193" s="80">
        <v>25.68</v>
      </c>
      <c r="BP193" s="74">
        <v>55.44</v>
      </c>
      <c r="BQ193" s="74">
        <f>+Tabla1[[#This Row],[Km. Línea (entre cabeceras) en Servicio]]</f>
        <v>55.44</v>
      </c>
      <c r="BR193" s="35">
        <v>20</v>
      </c>
      <c r="BS193" s="35">
        <v>1469</v>
      </c>
      <c r="BT193" s="70">
        <f>+Tabla1[[#This Row],[Recaudación Vta. Boletos $]]/Tabla1[[#This Row],[Km. Línea (entre cabeceras) en Servicio]]</f>
        <v>61892.550505050509</v>
      </c>
      <c r="BU193" s="71">
        <f>+Tabla1[[#This Row],[Recaudación/Km. Línea (PESOS)]]/CP193</f>
        <v>18083.489307850905</v>
      </c>
      <c r="BV193" s="70">
        <f>+Tabla1[[#This Row],[Recaudación Vta. Boletos $]]/Tabla1[[#This Row],[Trenes Corridos (TC)]]</f>
        <v>706.32420749279538</v>
      </c>
      <c r="BW193" s="71">
        <f>+Tabla1[[#This Row],[Recaudación/Trenes Corridos (PESOS)]]/CP193</f>
        <v>206.37065607806795</v>
      </c>
      <c r="BX193" s="70">
        <f>+Tabla1[[#This Row],[Recaudación Vta. Boletos $]]/Tabla1[[#This Row],[Coches Kilómetro (CK) (5+6+7)]]</f>
        <v>2.1233892721644887</v>
      </c>
      <c r="BY193" s="71">
        <f>+Tabla1[[#This Row],[Recaudación/Coche Kilómetro (PESOS)]]/CP193</f>
        <v>0.62040240523709711</v>
      </c>
      <c r="BZ193" s="72">
        <f>+Tabla1[[#This Row],[Recaudación Vta. Boletos $]]/Tabla1[[#This Row],[PAX Kilómetro]]</f>
        <v>3.6949607396496623E-2</v>
      </c>
      <c r="CA193" s="73">
        <f>+Tabla1[[#This Row],[Recaudación/Pasajeros Kilómetro (PESOS)]]/CP193</f>
        <v>1.0795771459269743E-2</v>
      </c>
      <c r="CB193" s="70">
        <f>+Tabla1[[#This Row],[Recaudación Vta. Boletos $]]/Tabla1[[#This Row],[Personal]]</f>
        <v>2335.8223281143637</v>
      </c>
      <c r="CC193" s="71">
        <f>+Tabla1[[#This Row],[Recaudación/Personal (PESOS)]]/CP193</f>
        <v>682.470147874237</v>
      </c>
      <c r="CD193" s="35">
        <f>+Tabla1[[#This Row],[Pasajeros Pagos (PAX)]]/Tabla1[[#This Row],[Personal]]</f>
        <v>2748.5405037440437</v>
      </c>
      <c r="CE193" s="74">
        <f>+Tabla1[[#This Row],[Trenes Corridos (TC)]]/Tabla1[[#This Row],[Personal]]</f>
        <v>3.3070115724982982</v>
      </c>
      <c r="CF193" s="35">
        <f>+Tabla1[[#This Row],[Pasajeros Pagos (PAX)]]/Tabla1[[#This Row],[Km. Línea (entre cabeceras) en Servicio]]</f>
        <v>72828.391053391053</v>
      </c>
      <c r="CG193" s="35">
        <f>+Tabla1[[#This Row],[Pasajeros Pagos (PAX)]]/Tabla1[[#This Row],[Cantidad de Estaciones en Servicio]]</f>
        <v>201880.3</v>
      </c>
      <c r="CH193" s="35">
        <f>+Tabla1[[#This Row],[PAX Kilómetro]]/Tabla1[[#This Row],[Km. Línea (entre cabeceras) en Servicio]]</f>
        <v>1675052.9942279942</v>
      </c>
      <c r="CI193" s="35">
        <f>+Tabla1[[#This Row],[Coches Kilómetro (CK) (5+6+7)]]/Tabla1[[#This Row],[Km. Línea (entre cabeceras) en Servicio]]</f>
        <v>29147.999999999996</v>
      </c>
      <c r="CJ193" s="35">
        <f>+[1]!SMar_InfraMR[[#This Row],[Total Coches Remolcados]]</f>
        <v>146</v>
      </c>
      <c r="CK193" s="35">
        <f>+Tabla1[[#This Row],[Pasajeros Pagos (PAX)]]/Tabla1[[#This Row],[Coches en Servicio]]</f>
        <v>27654.835616438355</v>
      </c>
      <c r="CM193" s="12">
        <f>+Tabla1[[#This Row],[PAX x Tren]]</f>
        <v>831.12515438452033</v>
      </c>
      <c r="CN193" s="11">
        <v>0.97804726598599068</v>
      </c>
      <c r="CP193" s="10">
        <v>3.4226000000000001</v>
      </c>
      <c r="CQ193" s="33">
        <v>1689.5666666666666</v>
      </c>
      <c r="CR193" s="10"/>
      <c r="CX193" s="28"/>
      <c r="DF193" s="46">
        <f>+Tabla1[[#This Row],[Trenes Kilómetro (TK) (1+2+3)]]/Tabla1[[#This Row],[Trenes Corridos (TC)]]</f>
        <v>55.439999999999991</v>
      </c>
      <c r="EA193" s="2">
        <v>2008</v>
      </c>
      <c r="EB193" s="2" t="s">
        <v>7</v>
      </c>
    </row>
    <row r="194" spans="1:132" x14ac:dyDescent="0.2">
      <c r="A194" s="91" t="s">
        <v>216</v>
      </c>
      <c r="B194" s="2" t="s">
        <v>8</v>
      </c>
      <c r="C194" s="94">
        <v>39814</v>
      </c>
      <c r="D194" s="4" t="s">
        <v>254</v>
      </c>
      <c r="E194" s="4" t="s">
        <v>251</v>
      </c>
      <c r="F194" s="4" t="s">
        <v>252</v>
      </c>
      <c r="G194" s="4" t="s">
        <v>112</v>
      </c>
      <c r="H194" s="6">
        <f>Tabla1[[#This Row],[Trenes Corridos (TC)]]*Tabla1[[#This Row],[Km. Línea (entre cabeceras) en Servicio]]</f>
        <v>274372.56</v>
      </c>
      <c r="K194" s="89">
        <f>+Tabla1[[#This Row],[TK Remolcados (1)]]+Tabla1[[#This Row],[TK Coche Motor (2)]]+Tabla1[[#This Row],[TK Eléctricos (3)]]</f>
        <v>274372.56</v>
      </c>
      <c r="L194" s="15">
        <f>Tabla1[[#This Row],[Trenes Kilómetro (TK) (1+2+3)]]/K182-1</f>
        <v>-2.3480662983425327E-2</v>
      </c>
      <c r="M194" s="6">
        <f>Tabla1[[#This Row],[TK Remolcados (1)]]</f>
        <v>274372.56</v>
      </c>
      <c r="N194" s="35">
        <f>Tabla1[[#This Row],[TK Remolcados (1)]]*Tabla1[[#This Row],[Form. Media Trenes Remolcados]]</f>
        <v>1695622.4208</v>
      </c>
      <c r="O194" s="6"/>
      <c r="P194" s="6"/>
      <c r="Q194" s="89">
        <f>Tabla1[[#This Row],[CK Remolcados (5)]]+Tabla1[[#This Row],[CK Coche Motor (6)]]+Tabla1[[#This Row],[CK Eléctricos (7)]]</f>
        <v>1695622.4208</v>
      </c>
      <c r="R194" s="34">
        <f>IFERROR(Tabla1[[#This Row],[Coches Kilómetro (CK) (5+6+7)]]/Q182-1,0)</f>
        <v>5.8149171270718281E-3</v>
      </c>
      <c r="S194" s="36">
        <v>37.35</v>
      </c>
      <c r="T194" s="34">
        <f>Tabla1[[#This Row],[Velocidad Comercial Trenes Diésel]]/S182-1</f>
        <v>5.8073654390935037E-2</v>
      </c>
      <c r="U194" s="36"/>
      <c r="V194" s="34"/>
      <c r="W194" s="36">
        <v>6.18</v>
      </c>
      <c r="X194" s="6"/>
      <c r="Y194" s="6"/>
      <c r="Z194" s="35">
        <f>Tabla1[[#This Row],[Form. Media Trenes Remolcados]]*Tabla1[[#This Row],[Asientos Prom. x C. Remolcados]]*Tabla1[[#This Row],[Trenes Corridos (TC)]]</f>
        <v>2936142.7199999997</v>
      </c>
      <c r="AC194" s="6">
        <v>96</v>
      </c>
      <c r="AF194" s="6">
        <f>+'[2]SM TAB'!$H198</f>
        <v>5059</v>
      </c>
      <c r="AG194" s="6">
        <f>+Tabla1[[#This Row],[Trenes Programados]]-Tabla1[[#This Row],[Trenes Corridos (TC)]]</f>
        <v>110</v>
      </c>
      <c r="AH194" s="89">
        <f>+'[2]SM TAB'!$J198</f>
        <v>4949</v>
      </c>
      <c r="AI194" s="15">
        <f>IFERROR(+Tabla1[[#This Row],[Trenes Corridos (TC)]]/AH182-1,0)</f>
        <v>-2.3480662983425438E-2</v>
      </c>
      <c r="AJ194" s="6">
        <f>+'[2]SM TAB'!$K198</f>
        <v>4692</v>
      </c>
      <c r="AK194" s="6">
        <f>+Tabla1[[#This Row],[Trenes Corridos (TC)]]-Tabla1[[#This Row],[Trenes Puntuales]]</f>
        <v>257</v>
      </c>
      <c r="AL194" s="92">
        <f>Tabla1[[#This Row],[Trenes Puntuales]]/Tabla1[[#This Row],[Trenes Programados]]</f>
        <v>0.92745601897608221</v>
      </c>
      <c r="AM194" s="92">
        <v>0.95</v>
      </c>
      <c r="AN194" s="92" t="str">
        <f>+IF(Tabla1[[#This Row],[Regularidad Absoluta]]&gt;=Tabla1[[#This Row],[RA 95%]],Tabla1[[#This Row],[Regularidad Absoluta]],"")</f>
        <v/>
      </c>
      <c r="AO194" s="92">
        <f>Tabla1[[#This Row],[Trenes Puntuales]]/Tabla1[[#This Row],[Trenes Corridos (TC)]]</f>
        <v>0.94807031723580526</v>
      </c>
      <c r="AP194" s="92">
        <f>Tabla1[[#This Row],[Trenes Corridos (TC)]]/Tabla1[[#This Row],[Trenes Programados]]</f>
        <v>0.9782565724451473</v>
      </c>
      <c r="AQ194" s="92">
        <f>IFERROR(Tabla1[[#This Row],[Regularidad Relativa]]/AO182-1,0)</f>
        <v>6.9639440728197055E-2</v>
      </c>
      <c r="AR194" s="7">
        <f>+'[3]DATOS SM#Bol por Estación'!$AE178</f>
        <v>3687717</v>
      </c>
      <c r="AS194" s="15">
        <f>+Tabla1[[#This Row],[Pasajeros Pagos (PAX)]]/AR182-1</f>
        <v>-3.0117836049983304E-2</v>
      </c>
      <c r="AT194" s="6">
        <f>+Tabla1[[#This Row],[Pasajeros Pagos (PAX)]]/Tabla1[[#This Row],[Indice Dia Habil]]</f>
        <v>136835.51020408163</v>
      </c>
      <c r="AU194" s="15">
        <f>+Tabla1[[#This Row],[PAX Día Habil]]/AT182-1</f>
        <v>-3.0117836049983415E-2</v>
      </c>
      <c r="AV194" s="6">
        <f>+Tabla1[[#This Row],[Pasajeros Pagos (PAX)]]/Tabla1[[#This Row],[Trenes Corridos (TC)]]</f>
        <v>745.14386744796934</v>
      </c>
      <c r="AW194" s="6">
        <f>+Tabla1[[#This Row],[PAX x Tren]]/Tabla1[[#This Row],[Form. Media Trenes Remolcados]]</f>
        <v>120.57344133462287</v>
      </c>
      <c r="AX194" s="15">
        <f>+Tabla1[[#This Row],[PAX x Coche]]/AW182-1</f>
        <v>-3.5725015174452257E-2</v>
      </c>
      <c r="AY194" s="6">
        <v>188</v>
      </c>
      <c r="AZ194" s="9">
        <f>+Tabla1[[#This Row],[PAX Kilómetro]]/Tabla1[[#This Row],[Coches Kilómetro (CK) (5+6+7)]]</f>
        <v>50.730449000205859</v>
      </c>
      <c r="BA194" s="15">
        <f>+Tabla1[[#This Row],[Ocupación Media (PaxKm/CocheKm)]]/AZ182-1</f>
        <v>-2.205746538953357E-2</v>
      </c>
      <c r="BB194" s="15">
        <f>+Tabla1[[#This Row],[Ocupación Media (PaxKm/CocheKm)]]/Tabla1[[#This Row],[Capacidad x Coche (4xm2)]]</f>
        <v>0.26984281383088221</v>
      </c>
      <c r="BC194" s="15">
        <f>+Tabla1[[#This Row],[% de Ocupación Media PAX]]/BB182-1</f>
        <v>-2.2057465389533792E-2</v>
      </c>
      <c r="BD194" s="35">
        <f>+Tabla1[[#This Row],[Pasajeros Pagos (PAX)]]*Tabla1[[#This Row],[PAX Recorrido Medio]]</f>
        <v>86019686.741999999</v>
      </c>
      <c r="BE194" s="36">
        <v>23.326000000000001</v>
      </c>
      <c r="BF194" s="34">
        <f>+Tabla1[[#This Row],[PAX Recorrido Medio]]/BE182-1</f>
        <v>1.417391304347837E-2</v>
      </c>
      <c r="BG194" s="35">
        <f>+Tabla1[[#This Row],[Pasajeros Pagos (PAX)]]*CN194</f>
        <v>4052008.573730337</v>
      </c>
      <c r="BH194" s="123">
        <f t="shared" si="9"/>
        <v>0.19999982645085346</v>
      </c>
      <c r="BI194" s="89">
        <f t="shared" ref="BI194:BI257" si="10">(+AH194*CM194)*((+(20/(1-20/100))/100)+1)-1</f>
        <v>4609645.2500000009</v>
      </c>
      <c r="BJ194" s="34">
        <f>+(Tabla1[[#This Row],[Variación % TC]]*0.2)-(Tabla1[[#This Row],[Vaciación % PAX Recorrido Medio]]*0.1)-(Tabla1[[#This Row],[Variación % Ocupación PAX]]*0.5)+(Tabla1[[#This Row],[Variación % RA]]*0.1)+(Tabla1[[#This Row],[Variación % Velocidad Comercial TE]]*0.1)</f>
        <v>1.1879152866553676E-2</v>
      </c>
      <c r="BK194" s="84">
        <v>3779553</v>
      </c>
      <c r="BL194" s="10">
        <f>+Tabla1[[#This Row],[Recaudación Vta. Boletos $]]/Tabla1[[#This Row],[Pasajeros Pagos (PAX)]]</f>
        <v>1.0249032124753608</v>
      </c>
      <c r="BM194" s="15">
        <f>+(Tabla1[[#This Row],[Tarifa Media $]]*44)/CQ194</f>
        <v>2.6171082584381687E-2</v>
      </c>
      <c r="BN194" s="47">
        <f>+Tabla1[[#This Row],[Tarifa Media $]]/CP194</f>
        <v>0.29587275186933049</v>
      </c>
      <c r="BO194" s="80">
        <v>26.95</v>
      </c>
      <c r="BP194" s="74">
        <v>55.44</v>
      </c>
      <c r="BQ194" s="74">
        <f>+Tabla1[[#This Row],[Km. Línea (entre cabeceras) en Servicio]]</f>
        <v>55.44</v>
      </c>
      <c r="BR194" s="35">
        <v>20</v>
      </c>
      <c r="BS194" s="35">
        <v>1464</v>
      </c>
      <c r="BT194" s="70">
        <f>+Tabla1[[#This Row],[Recaudación Vta. Boletos $]]/Tabla1[[#This Row],[Km. Línea (entre cabeceras) en Servicio]]</f>
        <v>68173.755411255421</v>
      </c>
      <c r="BU194" s="71">
        <f>+Tabla1[[#This Row],[Recaudación/Km. Línea (PESOS)]]/CP194</f>
        <v>19680.64532657489</v>
      </c>
      <c r="BV194" s="70">
        <f>+Tabla1[[#This Row],[Recaudación Vta. Boletos $]]/Tabla1[[#This Row],[Trenes Corridos (TC)]]</f>
        <v>763.70034350373817</v>
      </c>
      <c r="BW194" s="71">
        <f>+Tabla1[[#This Row],[Recaudación/Trenes Corridos (PESOS)]]/CP194</f>
        <v>220.46776660038631</v>
      </c>
      <c r="BX194" s="70">
        <f>+Tabla1[[#This Row],[Recaudación Vta. Boletos $]]/Tabla1[[#This Row],[Coches Kilómetro (CK) (5+6+7)]]</f>
        <v>2.22900626556754</v>
      </c>
      <c r="BY194" s="71">
        <f>+Tabla1[[#This Row],[Recaudación/Coche Kilómetro (PESOS)]]/CP194</f>
        <v>0.6434775593439781</v>
      </c>
      <c r="BZ194" s="72">
        <f>+Tabla1[[#This Row],[Recaudación Vta. Boletos $]]/Tabla1[[#This Row],[PAX Kilómetro]]</f>
        <v>4.3938232550602793E-2</v>
      </c>
      <c r="CA194" s="73">
        <f>+Tabla1[[#This Row],[Recaudación/Pasajeros Kilómetro (PESOS)]]/CP194</f>
        <v>1.2684247272113971E-2</v>
      </c>
      <c r="CB194" s="70">
        <f>+Tabla1[[#This Row],[Recaudación Vta. Boletos $]]/Tabla1[[#This Row],[Personal]]</f>
        <v>2581.6618852459014</v>
      </c>
      <c r="CC194" s="71">
        <f>+Tabla1[[#This Row],[Recaudación/Personal (PESOS)]]/CP194</f>
        <v>745.28345417029493</v>
      </c>
      <c r="CD194" s="35">
        <f>+Tabla1[[#This Row],[Pasajeros Pagos (PAX)]]/Tabla1[[#This Row],[Personal]]</f>
        <v>2518.9323770491801</v>
      </c>
      <c r="CE194" s="74">
        <f>+Tabla1[[#This Row],[Trenes Corridos (TC)]]/Tabla1[[#This Row],[Personal]]</f>
        <v>3.3804644808743167</v>
      </c>
      <c r="CF194" s="35">
        <f>+Tabla1[[#This Row],[Pasajeros Pagos (PAX)]]/Tabla1[[#This Row],[Km. Línea (entre cabeceras) en Servicio]]</f>
        <v>66517.261904761908</v>
      </c>
      <c r="CG194" s="35">
        <f>+Tabla1[[#This Row],[Pasajeros Pagos (PAX)]]/Tabla1[[#This Row],[Cantidad de Estaciones en Servicio]]</f>
        <v>184385.85</v>
      </c>
      <c r="CH194" s="35">
        <f>+Tabla1[[#This Row],[PAX Kilómetro]]/Tabla1[[#This Row],[Km. Línea (entre cabeceras) en Servicio]]</f>
        <v>1551581.6511904763</v>
      </c>
      <c r="CI194" s="35">
        <f>+Tabla1[[#This Row],[Coches Kilómetro (CK) (5+6+7)]]/Tabla1[[#This Row],[Km. Línea (entre cabeceras) en Servicio]]</f>
        <v>30584.82</v>
      </c>
      <c r="CJ194" s="35">
        <f>+[1]!SMar_InfraMR[[#This Row],[Total Coches Remolcados]]</f>
        <v>146</v>
      </c>
      <c r="CK194" s="35">
        <f>+Tabla1[[#This Row],[Pasajeros Pagos (PAX)]]/Tabla1[[#This Row],[Coches en Servicio]]</f>
        <v>25258.335616438355</v>
      </c>
      <c r="CL194" s="2" t="s">
        <v>81</v>
      </c>
      <c r="CM194" s="12">
        <f>+Tabla1[[#This Row],[PAX x Tren]]</f>
        <v>745.14386744796934</v>
      </c>
      <c r="CN194" s="11">
        <v>1.0987851219956242</v>
      </c>
      <c r="CP194" s="10">
        <v>3.464</v>
      </c>
      <c r="CQ194" s="33">
        <v>1723.1133333333332</v>
      </c>
      <c r="CR194" s="10"/>
      <c r="CX194" s="28"/>
      <c r="DF194" s="46">
        <f>+Tabla1[[#This Row],[Trenes Kilómetro (TK) (1+2+3)]]/Tabla1[[#This Row],[Trenes Corridos (TC)]]</f>
        <v>55.44</v>
      </c>
      <c r="EA194" s="2">
        <v>2009</v>
      </c>
      <c r="EB194" s="2" t="s">
        <v>8</v>
      </c>
    </row>
    <row r="195" spans="1:132" x14ac:dyDescent="0.2">
      <c r="A195" s="91" t="s">
        <v>216</v>
      </c>
      <c r="B195" s="2" t="s">
        <v>9</v>
      </c>
      <c r="C195" s="94">
        <v>39845</v>
      </c>
      <c r="D195" s="4" t="s">
        <v>254</v>
      </c>
      <c r="E195" s="4" t="s">
        <v>251</v>
      </c>
      <c r="F195" s="4" t="s">
        <v>252</v>
      </c>
      <c r="G195" s="4" t="s">
        <v>112</v>
      </c>
      <c r="H195" s="6">
        <f>Tabla1[[#This Row],[Trenes Corridos (TC)]]*Tabla1[[#This Row],[Km. Línea (entre cabeceras) en Servicio]]</f>
        <v>251475.84</v>
      </c>
      <c r="K195" s="89">
        <f>+Tabla1[[#This Row],[TK Remolcados (1)]]+Tabla1[[#This Row],[TK Coche Motor (2)]]+Tabla1[[#This Row],[TK Eléctricos (3)]]</f>
        <v>251475.84</v>
      </c>
      <c r="L195" s="15">
        <f>Tabla1[[#This Row],[Trenes Kilómetro (TK) (1+2+3)]]/K183-1</f>
        <v>-4.645785158713478E-2</v>
      </c>
      <c r="M195" s="6">
        <f>Tabla1[[#This Row],[TK Remolcados (1)]]</f>
        <v>251475.84</v>
      </c>
      <c r="N195" s="35">
        <f>Tabla1[[#This Row],[TK Remolcados (1)]]*Tabla1[[#This Row],[Form. Media Trenes Remolcados]]</f>
        <v>1554120.6912</v>
      </c>
      <c r="O195" s="6"/>
      <c r="P195" s="6"/>
      <c r="Q195" s="89">
        <f>Tabla1[[#This Row],[CK Remolcados (5)]]+Tabla1[[#This Row],[CK Coche Motor (6)]]+Tabla1[[#This Row],[CK Eléctricos (7)]]</f>
        <v>1554120.6912</v>
      </c>
      <c r="R195" s="34">
        <f>IFERROR(Tabla1[[#This Row],[Coches Kilómetro (CK) (5+6+7)]]/Q183-1,0)</f>
        <v>-1.785158713474877E-2</v>
      </c>
      <c r="S195" s="36">
        <v>37.35</v>
      </c>
      <c r="T195" s="34">
        <f>Tabla1[[#This Row],[Velocidad Comercial Trenes Diésel]]/S183-1</f>
        <v>5.8073654390935037E-2</v>
      </c>
      <c r="U195" s="36"/>
      <c r="V195" s="34"/>
      <c r="W195" s="36">
        <v>6.18</v>
      </c>
      <c r="X195" s="6"/>
      <c r="Y195" s="6"/>
      <c r="Z195" s="35">
        <f>Tabla1[[#This Row],[Form. Media Trenes Remolcados]]*Tabla1[[#This Row],[Asientos Prom. x C. Remolcados]]*Tabla1[[#This Row],[Trenes Corridos (TC)]]</f>
        <v>2691118.08</v>
      </c>
      <c r="AC195" s="6">
        <v>96</v>
      </c>
      <c r="AF195" s="6">
        <f>+'[2]SM TAB'!$H199</f>
        <v>4604</v>
      </c>
      <c r="AG195" s="6">
        <f>+Tabla1[[#This Row],[Trenes Programados]]-Tabla1[[#This Row],[Trenes Corridos (TC)]]</f>
        <v>68</v>
      </c>
      <c r="AH195" s="89">
        <f>+'[2]SM TAB'!$J199</f>
        <v>4536</v>
      </c>
      <c r="AI195" s="15">
        <f>IFERROR(+Tabla1[[#This Row],[Trenes Corridos (TC)]]/AH183-1,0)</f>
        <v>-4.645785158713478E-2</v>
      </c>
      <c r="AJ195" s="6">
        <f>+'[2]SM TAB'!$K199</f>
        <v>4215</v>
      </c>
      <c r="AK195" s="6">
        <f>+Tabla1[[#This Row],[Trenes Corridos (TC)]]-Tabla1[[#This Row],[Trenes Puntuales]]</f>
        <v>321</v>
      </c>
      <c r="AL195" s="92">
        <f>Tabla1[[#This Row],[Trenes Puntuales]]/Tabla1[[#This Row],[Trenes Programados]]</f>
        <v>0.91550825369244138</v>
      </c>
      <c r="AM195" s="92">
        <v>0.95</v>
      </c>
      <c r="AN195" s="92" t="str">
        <f>+IF(Tabla1[[#This Row],[Regularidad Absoluta]]&gt;=Tabla1[[#This Row],[RA 95%]],Tabla1[[#This Row],[Regularidad Absoluta]],"")</f>
        <v/>
      </c>
      <c r="AO195" s="92">
        <f>Tabla1[[#This Row],[Trenes Puntuales]]/Tabla1[[#This Row],[Trenes Corridos (TC)]]</f>
        <v>0.92923280423280419</v>
      </c>
      <c r="AP195" s="92">
        <f>Tabla1[[#This Row],[Trenes Corridos (TC)]]/Tabla1[[#This Row],[Trenes Programados]]</f>
        <v>0.98523023457862724</v>
      </c>
      <c r="AQ195" s="92">
        <f>IFERROR(Tabla1[[#This Row],[Regularidad Relativa]]/AO183-1,0)</f>
        <v>9.8772172442319173E-2</v>
      </c>
      <c r="AR195" s="7">
        <f>+'[3]DATOS SM#Bol por Estación'!$AE179</f>
        <v>3542214</v>
      </c>
      <c r="AS195" s="15">
        <f>+Tabla1[[#This Row],[Pasajeros Pagos (PAX)]]/AR183-1</f>
        <v>-0.10436364987943014</v>
      </c>
      <c r="AT195" s="6">
        <f>+Tabla1[[#This Row],[Pasajeros Pagos (PAX)]]/Tabla1[[#This Row],[Indice Dia Habil]]</f>
        <v>143061.95476575123</v>
      </c>
      <c r="AU195" s="15">
        <f>+Tabla1[[#This Row],[PAX Día Habil]]/AT183-1</f>
        <v>-0.10436364987943003</v>
      </c>
      <c r="AV195" s="6">
        <f>+Tabla1[[#This Row],[Pasajeros Pagos (PAX)]]/Tabla1[[#This Row],[Trenes Corridos (TC)]]</f>
        <v>780.9113756613757</v>
      </c>
      <c r="AW195" s="6">
        <f>+Tabla1[[#This Row],[PAX x Tren]]/Tabla1[[#This Row],[Form. Media Trenes Remolcados]]</f>
        <v>126.36106402287633</v>
      </c>
      <c r="AX195" s="15">
        <f>+Tabla1[[#This Row],[PAX x Coche]]/AW183-1</f>
        <v>-8.8084511069255855E-2</v>
      </c>
      <c r="AY195" s="6">
        <v>188</v>
      </c>
      <c r="AZ195" s="9">
        <f>+Tabla1[[#This Row],[PAX Kilómetro]]/Tabla1[[#This Row],[Coches Kilómetro (CK) (5+6+7)]]</f>
        <v>57.51434144215839</v>
      </c>
      <c r="BA195" s="15">
        <f>+Tabla1[[#This Row],[Ocupación Media (PaxKm/CocheKm)]]/AZ183-1</f>
        <v>4.9023685558235996E-4</v>
      </c>
      <c r="BB195" s="15">
        <f>+Tabla1[[#This Row],[Ocupación Media (PaxKm/CocheKm)]]/Tabla1[[#This Row],[Capacidad x Coche (4xm2)]]</f>
        <v>0.30592734809658717</v>
      </c>
      <c r="BC195" s="15">
        <f>+Tabla1[[#This Row],[% de Ocupación Media PAX]]/BB183-1</f>
        <v>4.9023685558235996E-4</v>
      </c>
      <c r="BD195" s="35">
        <f>+Tabla1[[#This Row],[Pasajeros Pagos (PAX)]]*Tabla1[[#This Row],[PAX Recorrido Medio]]</f>
        <v>89384228.076000005</v>
      </c>
      <c r="BE195" s="36">
        <v>25.234000000000002</v>
      </c>
      <c r="BF195" s="34">
        <f>+Tabla1[[#This Row],[PAX Recorrido Medio]]/BE183-1</f>
        <v>9.7130434782608743E-2</v>
      </c>
      <c r="BG195" s="35">
        <f>+Tabla1[[#This Row],[Pasajeros Pagos (PAX)]]*CN195</f>
        <v>3951744.8066136134</v>
      </c>
      <c r="BH195" s="123">
        <f t="shared" si="9"/>
        <v>0.19999981932199906</v>
      </c>
      <c r="BI195" s="89">
        <f t="shared" si="10"/>
        <v>4427766.5</v>
      </c>
      <c r="BJ195" s="34">
        <f>+(Tabla1[[#This Row],[Variación % TC]]*0.2)-(Tabla1[[#This Row],[Vaciación % PAX Recorrido Medio]]*0.1)-(Tabla1[[#This Row],[Variación % Ocupación PAX]]*0.5)+(Tabla1[[#This Row],[Variación % RA]]*0.1)+(Tabla1[[#This Row],[Variación % Velocidad Comercial TE]]*0.1)</f>
        <v>-9.3725149792470933E-3</v>
      </c>
      <c r="BK195" s="84">
        <v>3830276</v>
      </c>
      <c r="BL195" s="10">
        <f>+Tabla1[[#This Row],[Recaudación Vta. Boletos $]]/Tabla1[[#This Row],[Pasajeros Pagos (PAX)]]</f>
        <v>1.0813225852531778</v>
      </c>
      <c r="BM195" s="15">
        <f>+(Tabla1[[#This Row],[Tarifa Media $]]*44)/CQ195</f>
        <v>2.7084463556487779E-2</v>
      </c>
      <c r="BN195" s="47">
        <f>+Tabla1[[#This Row],[Tarifa Media $]]/CP195</f>
        <v>0.30793751537894853</v>
      </c>
      <c r="BO195" s="80">
        <v>24.759999999999998</v>
      </c>
      <c r="BP195" s="74">
        <v>55.44</v>
      </c>
      <c r="BQ195" s="74">
        <f>+Tabla1[[#This Row],[Km. Línea (entre cabeceras) en Servicio]]</f>
        <v>55.44</v>
      </c>
      <c r="BR195" s="35">
        <v>20</v>
      </c>
      <c r="BS195" s="35">
        <v>1464</v>
      </c>
      <c r="BT195" s="70">
        <f>+Tabla1[[#This Row],[Recaudación Vta. Boletos $]]/Tabla1[[#This Row],[Km. Línea (entre cabeceras) en Servicio]]</f>
        <v>69088.672438672438</v>
      </c>
      <c r="BU195" s="71">
        <f>+Tabla1[[#This Row],[Recaudación/Km. Línea (PESOS)]]/CP195</f>
        <v>19674.974352462606</v>
      </c>
      <c r="BV195" s="70">
        <f>+Tabla1[[#This Row],[Recaudación Vta. Boletos $]]/Tabla1[[#This Row],[Trenes Corridos (TC)]]</f>
        <v>844.41710758377428</v>
      </c>
      <c r="BW195" s="71">
        <f>+Tabla1[[#This Row],[Recaudación/Trenes Corridos (PESOS)]]/CP195</f>
        <v>240.47190875232076</v>
      </c>
      <c r="BX195" s="70">
        <f>+Tabla1[[#This Row],[Recaudación Vta. Boletos $]]/Tabla1[[#This Row],[Coches Kilómetro (CK) (5+6+7)]]</f>
        <v>2.4645936584516401</v>
      </c>
      <c r="BY195" s="71">
        <f>+Tabla1[[#This Row],[Recaudación/Coche Kilómetro (PESOS)]]/CP195</f>
        <v>0.70186349379229396</v>
      </c>
      <c r="BZ195" s="72">
        <f>+Tabla1[[#This Row],[Recaudación Vta. Boletos $]]/Tabla1[[#This Row],[PAX Kilómetro]]</f>
        <v>4.2851810464182363E-2</v>
      </c>
      <c r="CA195" s="73">
        <f>+Tabla1[[#This Row],[Recaudación/Pasajeros Kilómetro (PESOS)]]/CP195</f>
        <v>1.2203277933698523E-2</v>
      </c>
      <c r="CB195" s="70">
        <f>+Tabla1[[#This Row],[Recaudación Vta. Boletos $]]/Tabla1[[#This Row],[Personal]]</f>
        <v>2616.3087431693989</v>
      </c>
      <c r="CC195" s="71">
        <f>+Tabla1[[#This Row],[Recaudación/Personal (PESOS)]]/CP195</f>
        <v>745.06870088833807</v>
      </c>
      <c r="CD195" s="35">
        <f>+Tabla1[[#This Row],[Pasajeros Pagos (PAX)]]/Tabla1[[#This Row],[Personal]]</f>
        <v>2419.5450819672133</v>
      </c>
      <c r="CE195" s="74">
        <f>+Tabla1[[#This Row],[Trenes Corridos (TC)]]/Tabla1[[#This Row],[Personal]]</f>
        <v>3.098360655737705</v>
      </c>
      <c r="CF195" s="35">
        <f>+Tabla1[[#This Row],[Pasajeros Pagos (PAX)]]/Tabla1[[#This Row],[Km. Línea (entre cabeceras) en Servicio]]</f>
        <v>63892.748917748919</v>
      </c>
      <c r="CG195" s="35">
        <f>+Tabla1[[#This Row],[Pasajeros Pagos (PAX)]]/Tabla1[[#This Row],[Cantidad de Estaciones en Servicio]]</f>
        <v>177110.7</v>
      </c>
      <c r="CH195" s="35">
        <f>+Tabla1[[#This Row],[PAX Kilómetro]]/Tabla1[[#This Row],[Km. Línea (entre cabeceras) en Servicio]]</f>
        <v>1612269.6261904764</v>
      </c>
      <c r="CI195" s="35">
        <f>+Tabla1[[#This Row],[Coches Kilómetro (CK) (5+6+7)]]/Tabla1[[#This Row],[Km. Línea (entre cabeceras) en Servicio]]</f>
        <v>28032.48</v>
      </c>
      <c r="CJ195" s="35">
        <f>+[1]!SMar_InfraMR[[#This Row],[Total Coches Remolcados]]</f>
        <v>146</v>
      </c>
      <c r="CK195" s="35">
        <f>+Tabla1[[#This Row],[Pasajeros Pagos (PAX)]]/Tabla1[[#This Row],[Coches en Servicio]]</f>
        <v>24261.739726027397</v>
      </c>
      <c r="CM195" s="12">
        <f>+Tabla1[[#This Row],[PAX x Tren]]</f>
        <v>780.9113756613757</v>
      </c>
      <c r="CN195" s="11">
        <v>1.1156143605704267</v>
      </c>
      <c r="CP195" s="10">
        <v>3.5114999999999998</v>
      </c>
      <c r="CQ195" s="68">
        <v>1756.66</v>
      </c>
      <c r="CR195" s="10"/>
      <c r="CX195" s="31"/>
      <c r="DF195" s="46">
        <f>+Tabla1[[#This Row],[Trenes Kilómetro (TK) (1+2+3)]]/Tabla1[[#This Row],[Trenes Corridos (TC)]]</f>
        <v>55.44</v>
      </c>
      <c r="EA195" s="2">
        <v>2009</v>
      </c>
      <c r="EB195" s="2" t="s">
        <v>9</v>
      </c>
    </row>
    <row r="196" spans="1:132" x14ac:dyDescent="0.2">
      <c r="A196" s="91" t="s">
        <v>216</v>
      </c>
      <c r="B196" s="2" t="s">
        <v>10</v>
      </c>
      <c r="C196" s="94">
        <v>39873</v>
      </c>
      <c r="D196" s="4" t="s">
        <v>254</v>
      </c>
      <c r="E196" s="4" t="s">
        <v>251</v>
      </c>
      <c r="F196" s="4" t="s">
        <v>252</v>
      </c>
      <c r="G196" s="4" t="s">
        <v>112</v>
      </c>
      <c r="H196" s="6">
        <f>Tabla1[[#This Row],[Trenes Corridos (TC)]]*Tabla1[[#This Row],[Km. Línea (entre cabeceras) en Servicio]]</f>
        <v>273929.03999999998</v>
      </c>
      <c r="K196" s="89">
        <f>+Tabla1[[#This Row],[TK Remolcados (1)]]+Tabla1[[#This Row],[TK Coche Motor (2)]]+Tabla1[[#This Row],[TK Eléctricos (3)]]</f>
        <v>273929.03999999998</v>
      </c>
      <c r="L196" s="15">
        <f>Tabla1[[#This Row],[Trenes Kilómetro (TK) (1+2+3)]]/K184-1</f>
        <v>-2.1971496437054761E-2</v>
      </c>
      <c r="M196" s="6">
        <f>Tabla1[[#This Row],[TK Remolcados (1)]]</f>
        <v>273929.03999999998</v>
      </c>
      <c r="N196" s="35">
        <f>Tabla1[[#This Row],[TK Remolcados (1)]]*Tabla1[[#This Row],[Form. Media Trenes Remolcados]]</f>
        <v>1613442.0455999998</v>
      </c>
      <c r="O196" s="6"/>
      <c r="P196" s="6"/>
      <c r="Q196" s="89">
        <f>Tabla1[[#This Row],[CK Remolcados (5)]]+Tabla1[[#This Row],[CK Coche Motor (6)]]+Tabla1[[#This Row],[CK Eléctricos (7)]]</f>
        <v>1613442.0455999998</v>
      </c>
      <c r="R196" s="34">
        <f>IFERROR(Tabla1[[#This Row],[Coches Kilómetro (CK) (5+6+7)]]/Q184-1,0)</f>
        <v>-3.9902019002375444E-2</v>
      </c>
      <c r="S196" s="36">
        <v>37.35</v>
      </c>
      <c r="T196" s="34">
        <f>Tabla1[[#This Row],[Velocidad Comercial Trenes Diésel]]/S184-1</f>
        <v>5.8073654390935037E-2</v>
      </c>
      <c r="U196" s="36"/>
      <c r="V196" s="34"/>
      <c r="W196" s="36">
        <v>5.89</v>
      </c>
      <c r="X196" s="6"/>
      <c r="Y196" s="6"/>
      <c r="Z196" s="35">
        <f>Tabla1[[#This Row],[Form. Media Trenes Remolcados]]*Tabla1[[#This Row],[Asientos Prom. x C. Remolcados]]*Tabla1[[#This Row],[Trenes Corridos (TC)]]</f>
        <v>2793839.0399999996</v>
      </c>
      <c r="AC196" s="6">
        <v>96</v>
      </c>
      <c r="AF196" s="6">
        <f>+'[2]SM TAB'!$H200</f>
        <v>5024</v>
      </c>
      <c r="AG196" s="6">
        <f>+Tabla1[[#This Row],[Trenes Programados]]-Tabla1[[#This Row],[Trenes Corridos (TC)]]</f>
        <v>83</v>
      </c>
      <c r="AH196" s="89">
        <f>+'[2]SM TAB'!$J200</f>
        <v>4941</v>
      </c>
      <c r="AI196" s="15">
        <f>IFERROR(+Tabla1[[#This Row],[Trenes Corridos (TC)]]/AH184-1,0)</f>
        <v>-2.1971496437054649E-2</v>
      </c>
      <c r="AJ196" s="6">
        <f>+'[2]SM TAB'!$K200</f>
        <v>4592</v>
      </c>
      <c r="AK196" s="6">
        <f>+Tabla1[[#This Row],[Trenes Corridos (TC)]]-Tabla1[[#This Row],[Trenes Puntuales]]</f>
        <v>349</v>
      </c>
      <c r="AL196" s="92">
        <f>Tabla1[[#This Row],[Trenes Puntuales]]/Tabla1[[#This Row],[Trenes Programados]]</f>
        <v>0.9140127388535032</v>
      </c>
      <c r="AM196" s="92">
        <v>0.95</v>
      </c>
      <c r="AN196" s="92" t="str">
        <f>+IF(Tabla1[[#This Row],[Regularidad Absoluta]]&gt;=Tabla1[[#This Row],[RA 95%]],Tabla1[[#This Row],[Regularidad Absoluta]],"")</f>
        <v/>
      </c>
      <c r="AO196" s="92">
        <f>Tabla1[[#This Row],[Trenes Puntuales]]/Tabla1[[#This Row],[Trenes Corridos (TC)]]</f>
        <v>0.92936652499494032</v>
      </c>
      <c r="AP196" s="92">
        <f>Tabla1[[#This Row],[Trenes Corridos (TC)]]/Tabla1[[#This Row],[Trenes Programados]]</f>
        <v>0.98347929936305734</v>
      </c>
      <c r="AQ196" s="92">
        <f>IFERROR(Tabla1[[#This Row],[Regularidad Relativa]]/AO184-1,0)</f>
        <v>6.5628616494425529E-2</v>
      </c>
      <c r="AR196" s="7">
        <f>+'[3]DATOS SM#Bol por Estación'!$AE180</f>
        <v>4071305</v>
      </c>
      <c r="AS196" s="15">
        <f>+Tabla1[[#This Row],[Pasajeros Pagos (PAX)]]/AR184-1</f>
        <v>1.4603362419275179E-2</v>
      </c>
      <c r="AT196" s="6">
        <f>+Tabla1[[#This Row],[Pasajeros Pagos (PAX)]]/Tabla1[[#This Row],[Indice Dia Habil]]</f>
        <v>152369.1991017964</v>
      </c>
      <c r="AU196" s="15">
        <f>+Tabla1[[#This Row],[PAX Día Habil]]/AT184-1</f>
        <v>1.4603362419275179E-2</v>
      </c>
      <c r="AV196" s="6">
        <f>+Tabla1[[#This Row],[Pasajeros Pagos (PAX)]]/Tabla1[[#This Row],[Trenes Corridos (TC)]]</f>
        <v>823.98401133373807</v>
      </c>
      <c r="AW196" s="6">
        <f>+Tabla1[[#This Row],[PAX x Tren]]/Tabla1[[#This Row],[Form. Media Trenes Remolcados]]</f>
        <v>139.89541788348694</v>
      </c>
      <c r="AX196" s="15">
        <f>+Tabla1[[#This Row],[PAX x Coche]]/AW184-1</f>
        <v>5.6770644767958567E-2</v>
      </c>
      <c r="AY196" s="6">
        <v>188</v>
      </c>
      <c r="AZ196" s="9">
        <f>+Tabla1[[#This Row],[PAX Kilómetro]]/Tabla1[[#This Row],[Coches Kilómetro (CK) (5+6+7)]]</f>
        <v>63.12705031008646</v>
      </c>
      <c r="BA196" s="15">
        <f>+Tabla1[[#This Row],[Ocupación Media (PaxKm/CocheKm)]]/AZ184-1</f>
        <v>0.14944483565913158</v>
      </c>
      <c r="BB196" s="15">
        <f>+Tabla1[[#This Row],[Ocupación Media (PaxKm/CocheKm)]]/Tabla1[[#This Row],[Capacidad x Coche (4xm2)]]</f>
        <v>0.33578218250045988</v>
      </c>
      <c r="BC196" s="15">
        <f>+Tabla1[[#This Row],[% de Ocupación Media PAX]]/BB184-1</f>
        <v>0.14944483565913136</v>
      </c>
      <c r="BD196" s="35">
        <f>+Tabla1[[#This Row],[Pasajeros Pagos (PAX)]]*Tabla1[[#This Row],[PAX Recorrido Medio]]</f>
        <v>101851837.185</v>
      </c>
      <c r="BE196" s="36">
        <v>25.016999999999999</v>
      </c>
      <c r="BF196" s="34">
        <f>+Tabla1[[#This Row],[PAX Recorrido Medio]]/BE184-1</f>
        <v>8.7695652173912952E-2</v>
      </c>
      <c r="BG196" s="35">
        <f>+Tabla1[[#This Row],[Pasajeros Pagos (PAX)]]*CN196</f>
        <v>3998735.8141852175</v>
      </c>
      <c r="BH196" s="123">
        <f t="shared" ref="BH196:BH204" si="11">(+AR196/BI196-1)*-1</f>
        <v>0.19999984280221561</v>
      </c>
      <c r="BI196" s="89">
        <f t="shared" si="10"/>
        <v>5089130.25</v>
      </c>
      <c r="BJ196" s="34">
        <f>+(Tabla1[[#This Row],[Variación % TC]]*0.2)-(Tabla1[[#This Row],[Vaciación % PAX Recorrido Medio]]*0.1)-(Tabla1[[#This Row],[Variación % Ocupación PAX]]*0.5)+(Tabla1[[#This Row],[Variación % RA]]*0.1)+(Tabla1[[#This Row],[Variación % Velocidad Comercial TE]]*0.1)</f>
        <v>-8.1323420684925346E-2</v>
      </c>
      <c r="BK196" s="84">
        <v>4333816</v>
      </c>
      <c r="BL196" s="10">
        <f>+Tabla1[[#This Row],[Recaudación Vta. Boletos $]]/Tabla1[[#This Row],[Pasajeros Pagos (PAX)]]</f>
        <v>1.0644783429391804</v>
      </c>
      <c r="BM196" s="15">
        <f>+(Tabla1[[#This Row],[Tarifa Media $]]*44)/CQ196</f>
        <v>2.6444128507892486E-2</v>
      </c>
      <c r="BN196" s="47">
        <f>+Tabla1[[#This Row],[Tarifa Media $]]/CP196</f>
        <v>0.29131864886129732</v>
      </c>
      <c r="BO196" s="80">
        <v>26.72</v>
      </c>
      <c r="BP196" s="74">
        <v>55.44</v>
      </c>
      <c r="BQ196" s="74">
        <f>+Tabla1[[#This Row],[Km. Línea (entre cabeceras) en Servicio]]</f>
        <v>55.44</v>
      </c>
      <c r="BR196" s="35">
        <v>20</v>
      </c>
      <c r="BS196" s="35">
        <v>1464</v>
      </c>
      <c r="BT196" s="70">
        <f>+Tabla1[[#This Row],[Recaudación Vta. Boletos $]]/Tabla1[[#This Row],[Km. Línea (entre cabeceras) en Servicio]]</f>
        <v>78171.284271284268</v>
      </c>
      <c r="BU196" s="71">
        <f>+Tabla1[[#This Row],[Recaudación/Km. Línea (PESOS)]]/CP196</f>
        <v>21393.345449174678</v>
      </c>
      <c r="BV196" s="70">
        <f>+Tabla1[[#This Row],[Recaudación Vta. Boletos $]]/Tabla1[[#This Row],[Trenes Corridos (TC)]]</f>
        <v>877.11313499291646</v>
      </c>
      <c r="BW196" s="71">
        <f>+Tabla1[[#This Row],[Recaudación/Trenes Corridos (PESOS)]]/CP196</f>
        <v>240.04190886505651</v>
      </c>
      <c r="BX196" s="70">
        <f>+Tabla1[[#This Row],[Recaudación Vta. Boletos $]]/Tabla1[[#This Row],[Coches Kilómetro (CK) (5+6+7)]]</f>
        <v>2.6860685897077632</v>
      </c>
      <c r="BY196" s="71">
        <f>+Tabla1[[#This Row],[Recaudación/Coche Kilómetro (PESOS)]]/CP196</f>
        <v>0.73510360966277044</v>
      </c>
      <c r="BZ196" s="72">
        <f>+Tabla1[[#This Row],[Recaudación Vta. Boletos $]]/Tabla1[[#This Row],[PAX Kilómetro]]</f>
        <v>4.2550199581851557E-2</v>
      </c>
      <c r="CA196" s="73">
        <f>+Tabla1[[#This Row],[Recaudación/Pasajeros Kilómetro (PESOS)]]/CP196</f>
        <v>1.1644827471771089E-2</v>
      </c>
      <c r="CB196" s="70">
        <f>+Tabla1[[#This Row],[Recaudación Vta. Boletos $]]/Tabla1[[#This Row],[Personal]]</f>
        <v>2960.256830601093</v>
      </c>
      <c r="CC196" s="71">
        <f>+Tabla1[[#This Row],[Recaudación/Personal (PESOS)]]/CP196</f>
        <v>810.14144241956569</v>
      </c>
      <c r="CD196" s="35">
        <f>+Tabla1[[#This Row],[Pasajeros Pagos (PAX)]]/Tabla1[[#This Row],[Personal]]</f>
        <v>2780.9460382513662</v>
      </c>
      <c r="CE196" s="74">
        <f>+Tabla1[[#This Row],[Trenes Corridos (TC)]]/Tabla1[[#This Row],[Personal]]</f>
        <v>3.375</v>
      </c>
      <c r="CF196" s="35">
        <f>+Tabla1[[#This Row],[Pasajeros Pagos (PAX)]]/Tabla1[[#This Row],[Km. Línea (entre cabeceras) en Servicio]]</f>
        <v>73436.237373737371</v>
      </c>
      <c r="CG196" s="35">
        <f>+Tabla1[[#This Row],[Pasajeros Pagos (PAX)]]/Tabla1[[#This Row],[Cantidad de Estaciones en Servicio]]</f>
        <v>203565.25</v>
      </c>
      <c r="CH196" s="35">
        <f>+Tabla1[[#This Row],[PAX Kilómetro]]/Tabla1[[#This Row],[Km. Línea (entre cabeceras) en Servicio]]</f>
        <v>1837154.3503787881</v>
      </c>
      <c r="CI196" s="35">
        <f>+Tabla1[[#This Row],[Coches Kilómetro (CK) (5+6+7)]]/Tabla1[[#This Row],[Km. Línea (entre cabeceras) en Servicio]]</f>
        <v>29102.489999999998</v>
      </c>
      <c r="CJ196" s="35">
        <f>+[1]!SMar_InfraMR[[#This Row],[Total Coches Remolcados]]</f>
        <v>146</v>
      </c>
      <c r="CK196" s="35">
        <f>+Tabla1[[#This Row],[Pasajeros Pagos (PAX)]]/Tabla1[[#This Row],[Coches en Servicio]]</f>
        <v>27885.650684931508</v>
      </c>
      <c r="CM196" s="12">
        <f>+Tabla1[[#This Row],[PAX x Tren]]</f>
        <v>823.98401133373807</v>
      </c>
      <c r="CN196" s="11">
        <v>0.98217544845822591</v>
      </c>
      <c r="CP196" s="10">
        <v>3.6539999999999999</v>
      </c>
      <c r="CQ196" s="33">
        <v>1771.17</v>
      </c>
      <c r="CR196" s="10"/>
      <c r="CX196" s="28"/>
      <c r="DF196" s="46">
        <f>+Tabla1[[#This Row],[Trenes Kilómetro (TK) (1+2+3)]]/Tabla1[[#This Row],[Trenes Corridos (TC)]]</f>
        <v>55.44</v>
      </c>
      <c r="EA196" s="2">
        <v>2009</v>
      </c>
      <c r="EB196" s="2" t="s">
        <v>10</v>
      </c>
    </row>
    <row r="197" spans="1:132" x14ac:dyDescent="0.2">
      <c r="A197" s="91" t="s">
        <v>216</v>
      </c>
      <c r="B197" s="2" t="s">
        <v>0</v>
      </c>
      <c r="C197" s="94">
        <v>39904</v>
      </c>
      <c r="D197" s="4" t="s">
        <v>254</v>
      </c>
      <c r="E197" s="4" t="s">
        <v>251</v>
      </c>
      <c r="F197" s="4" t="s">
        <v>252</v>
      </c>
      <c r="G197" s="4" t="s">
        <v>112</v>
      </c>
      <c r="H197" s="6">
        <f>Tabla1[[#This Row],[Trenes Corridos (TC)]]*Tabla1[[#This Row],[Km. Línea (entre cabeceras) en Servicio]]</f>
        <v>261177.84</v>
      </c>
      <c r="K197" s="89">
        <f>+Tabla1[[#This Row],[TK Remolcados (1)]]+Tabla1[[#This Row],[TK Coche Motor (2)]]+Tabla1[[#This Row],[TK Eléctricos (3)]]</f>
        <v>261177.84</v>
      </c>
      <c r="L197" s="15">
        <f>Tabla1[[#This Row],[Trenes Kilómetro (TK) (1+2+3)]]/K185-1</f>
        <v>-1.8746094563632631E-2</v>
      </c>
      <c r="M197" s="6">
        <f>Tabla1[[#This Row],[TK Remolcados (1)]]</f>
        <v>261177.84</v>
      </c>
      <c r="N197" s="35">
        <f>Tabla1[[#This Row],[TK Remolcados (1)]]*Tabla1[[#This Row],[Form. Media Trenes Remolcados]]</f>
        <v>1554008.148</v>
      </c>
      <c r="O197" s="6"/>
      <c r="P197" s="6"/>
      <c r="Q197" s="89">
        <f>Tabla1[[#This Row],[CK Remolcados (5)]]+Tabla1[[#This Row],[CK Coche Motor (6)]]+Tabla1[[#This Row],[CK Eléctricos (7)]]</f>
        <v>1554008.148</v>
      </c>
      <c r="R197" s="34">
        <f>IFERROR(Tabla1[[#This Row],[Coches Kilómetro (CK) (5+6+7)]]/Q185-1,0)</f>
        <v>-2.6923210442268974E-2</v>
      </c>
      <c r="S197" s="36">
        <v>37.35</v>
      </c>
      <c r="T197" s="34">
        <f>Tabla1[[#This Row],[Velocidad Comercial Trenes Diésel]]/S185-1</f>
        <v>5.8073654390935037E-2</v>
      </c>
      <c r="U197" s="36"/>
      <c r="V197" s="34"/>
      <c r="W197" s="36">
        <v>5.95</v>
      </c>
      <c r="X197" s="6"/>
      <c r="Y197" s="6"/>
      <c r="Z197" s="35">
        <f>Tabla1[[#This Row],[Form. Media Trenes Remolcados]]*Tabla1[[#This Row],[Asientos Prom. x C. Remolcados]]*Tabla1[[#This Row],[Trenes Corridos (TC)]]</f>
        <v>2690923.2</v>
      </c>
      <c r="AC197" s="6">
        <v>96</v>
      </c>
      <c r="AF197" s="6">
        <f>+'[2]SM TAB'!$H201</f>
        <v>4850</v>
      </c>
      <c r="AG197" s="6">
        <f>+Tabla1[[#This Row],[Trenes Programados]]-Tabla1[[#This Row],[Trenes Corridos (TC)]]</f>
        <v>139</v>
      </c>
      <c r="AH197" s="89">
        <f>+'[2]SM TAB'!$J201</f>
        <v>4711</v>
      </c>
      <c r="AI197" s="15">
        <f>IFERROR(+Tabla1[[#This Row],[Trenes Corridos (TC)]]/AH185-1,0)</f>
        <v>-1.8746094563632631E-2</v>
      </c>
      <c r="AJ197" s="6">
        <f>+'[2]SM TAB'!$K201</f>
        <v>4296</v>
      </c>
      <c r="AK197" s="6">
        <f>+Tabla1[[#This Row],[Trenes Corridos (TC)]]-Tabla1[[#This Row],[Trenes Puntuales]]</f>
        <v>415</v>
      </c>
      <c r="AL197" s="92">
        <f>Tabla1[[#This Row],[Trenes Puntuales]]/Tabla1[[#This Row],[Trenes Programados]]</f>
        <v>0.88577319587628867</v>
      </c>
      <c r="AM197" s="92">
        <v>0.95</v>
      </c>
      <c r="AN197" s="92" t="str">
        <f>+IF(Tabla1[[#This Row],[Regularidad Absoluta]]&gt;=Tabla1[[#This Row],[RA 95%]],Tabla1[[#This Row],[Regularidad Absoluta]],"")</f>
        <v/>
      </c>
      <c r="AO197" s="92">
        <f>Tabla1[[#This Row],[Trenes Puntuales]]/Tabla1[[#This Row],[Trenes Corridos (TC)]]</f>
        <v>0.91190829972405008</v>
      </c>
      <c r="AP197" s="92">
        <f>Tabla1[[#This Row],[Trenes Corridos (TC)]]/Tabla1[[#This Row],[Trenes Programados]]</f>
        <v>0.97134020618556705</v>
      </c>
      <c r="AQ197" s="92">
        <f>IFERROR(Tabla1[[#This Row],[Regularidad Relativa]]/AO185-1,0)</f>
        <v>3.3051379654356783E-2</v>
      </c>
      <c r="AR197" s="7">
        <f>+'[3]DATOS SM#Bol por Estación'!$AE181</f>
        <v>3914454</v>
      </c>
      <c r="AS197" s="15">
        <f>+Tabla1[[#This Row],[Pasajeros Pagos (PAX)]]/AR185-1</f>
        <v>-7.8618351445382206E-2</v>
      </c>
      <c r="AT197" s="6">
        <f>+Tabla1[[#This Row],[Pasajeros Pagos (PAX)]]/Tabla1[[#This Row],[Indice Dia Habil]]</f>
        <v>152194.94556765165</v>
      </c>
      <c r="AU197" s="15">
        <f>+Tabla1[[#This Row],[PAX Día Habil]]/AT185-1</f>
        <v>-9.7246596283966924E-2</v>
      </c>
      <c r="AV197" s="6">
        <f>+Tabla1[[#This Row],[Pasajeros Pagos (PAX)]]/Tabla1[[#This Row],[Trenes Corridos (TC)]]</f>
        <v>830.91785183612819</v>
      </c>
      <c r="AW197" s="6">
        <f>+Tabla1[[#This Row],[PAX x Tren]]/Tabla1[[#This Row],[Form. Media Trenes Remolcados]]</f>
        <v>139.65005913212238</v>
      </c>
      <c r="AX197" s="15">
        <f>+Tabla1[[#This Row],[PAX x Coche]]/AW185-1</f>
        <v>-5.3125448636596295E-2</v>
      </c>
      <c r="AY197" s="6">
        <v>188</v>
      </c>
      <c r="AZ197" s="9">
        <f>+Tabla1[[#This Row],[PAX Kilómetro]]/Tabla1[[#This Row],[Coches Kilómetro (CK) (5+6+7)]]</f>
        <v>62.804742502547036</v>
      </c>
      <c r="BA197" s="15">
        <f>+Tabla1[[#This Row],[Ocupación Media (PaxKm/CocheKm)]]/AZ185-1</f>
        <v>2.6453182136684683E-2</v>
      </c>
      <c r="BB197" s="15">
        <f>+Tabla1[[#This Row],[Ocupación Media (PaxKm/CocheKm)]]/Tabla1[[#This Row],[Capacidad x Coche (4xm2)]]</f>
        <v>0.33406777926886722</v>
      </c>
      <c r="BC197" s="15">
        <f>+Tabla1[[#This Row],[% de Ocupación Media PAX]]/BB185-1</f>
        <v>2.6453182136684683E-2</v>
      </c>
      <c r="BD197" s="35">
        <f>+Tabla1[[#This Row],[Pasajeros Pagos (PAX)]]*Tabla1[[#This Row],[PAX Recorrido Medio]]</f>
        <v>97599081.582000002</v>
      </c>
      <c r="BE197" s="36">
        <v>24.933</v>
      </c>
      <c r="BF197" s="34">
        <f>+Tabla1[[#This Row],[PAX Recorrido Medio]]/BE185-1</f>
        <v>8.4043478260869664E-2</v>
      </c>
      <c r="BG197" s="35">
        <f>+Tabla1[[#This Row],[Pasajeros Pagos (PAX)]]*CN197</f>
        <v>3890035.4255891149</v>
      </c>
      <c r="BH197" s="123">
        <f t="shared" si="11"/>
        <v>0.19999983650334607</v>
      </c>
      <c r="BI197" s="89">
        <f t="shared" si="10"/>
        <v>4893066.5</v>
      </c>
      <c r="BJ197" s="34">
        <f>+(Tabla1[[#This Row],[Variación % TC]]*0.2)-(Tabla1[[#This Row],[Vaciación % PAX Recorrido Medio]]*0.1)-(Tabla1[[#This Row],[Variación % Ocupación PAX]]*0.5)+(Tabla1[[#This Row],[Variación % RA]]*0.1)+(Tabla1[[#This Row],[Variación % Velocidad Comercial TE]]*0.1)</f>
        <v>-2.2075019841720157E-2</v>
      </c>
      <c r="BK197" s="84">
        <v>4457870</v>
      </c>
      <c r="BL197" s="10">
        <f>+Tabla1[[#This Row],[Recaudación Vta. Boletos $]]/Tabla1[[#This Row],[Pasajeros Pagos (PAX)]]</f>
        <v>1.1388229367365155</v>
      </c>
      <c r="BM197" s="15">
        <f>+(Tabla1[[#This Row],[Tarifa Media $]]*44)/CQ197</f>
        <v>2.8061135934997691E-2</v>
      </c>
      <c r="BN197" s="47">
        <f>+Tabla1[[#This Row],[Tarifa Media $]]/CP197</f>
        <v>0.30833999478434926</v>
      </c>
      <c r="BO197" s="80">
        <v>25.72</v>
      </c>
      <c r="BP197" s="74">
        <v>55.44</v>
      </c>
      <c r="BQ197" s="74">
        <f>+Tabla1[[#This Row],[Km. Línea (entre cabeceras) en Servicio]]</f>
        <v>55.44</v>
      </c>
      <c r="BR197" s="35">
        <v>20</v>
      </c>
      <c r="BS197" s="35">
        <v>1464</v>
      </c>
      <c r="BT197" s="70">
        <f>+Tabla1[[#This Row],[Recaudación Vta. Boletos $]]/Tabla1[[#This Row],[Km. Línea (entre cabeceras) en Servicio]]</f>
        <v>80408.910533910544</v>
      </c>
      <c r="BU197" s="71">
        <f>+Tabla1[[#This Row],[Recaudación/Km. Línea (PESOS)]]/CP197</f>
        <v>21770.972690179926</v>
      </c>
      <c r="BV197" s="70">
        <f>+Tabla1[[#This Row],[Recaudación Vta. Boletos $]]/Tabla1[[#This Row],[Trenes Corridos (TC)]]</f>
        <v>946.26830821481644</v>
      </c>
      <c r="BW197" s="71">
        <f>+Tabla1[[#This Row],[Recaudación/Trenes Corridos (PESOS)]]/CP197</f>
        <v>256.20520610137447</v>
      </c>
      <c r="BX197" s="70">
        <f>+Tabla1[[#This Row],[Recaudación Vta. Boletos $]]/Tabla1[[#This Row],[Coches Kilómetro (CK) (5+6+7)]]</f>
        <v>2.8686271727321726</v>
      </c>
      <c r="BY197" s="71">
        <f>+Tabla1[[#This Row],[Recaudación/Coche Kilómetro (PESOS)]]/CP197</f>
        <v>0.77669008846379284</v>
      </c>
      <c r="BZ197" s="72">
        <f>+Tabla1[[#This Row],[Recaudación Vta. Boletos $]]/Tabla1[[#This Row],[PAX Kilómetro]]</f>
        <v>4.5675327346749908E-2</v>
      </c>
      <c r="CA197" s="73">
        <f>+Tabla1[[#This Row],[Recaudación/Pasajeros Kilómetro (PESOS)]]/CP197</f>
        <v>1.2366742661707345E-2</v>
      </c>
      <c r="CB197" s="70">
        <f>+Tabla1[[#This Row],[Recaudación Vta. Boletos $]]/Tabla1[[#This Row],[Personal]]</f>
        <v>3044.993169398907</v>
      </c>
      <c r="CC197" s="71">
        <f>+Tabla1[[#This Row],[Recaudación/Personal (PESOS)]]/CP197</f>
        <v>824.44175269369873</v>
      </c>
      <c r="CD197" s="35">
        <f>+Tabla1[[#This Row],[Pasajeros Pagos (PAX)]]/Tabla1[[#This Row],[Personal]]</f>
        <v>2673.8073770491801</v>
      </c>
      <c r="CE197" s="74">
        <f>+Tabla1[[#This Row],[Trenes Corridos (TC)]]/Tabla1[[#This Row],[Personal]]</f>
        <v>3.2178961748633879</v>
      </c>
      <c r="CF197" s="35">
        <f>+Tabla1[[#This Row],[Pasajeros Pagos (PAX)]]/Tabla1[[#This Row],[Km. Línea (entre cabeceras) en Servicio]]</f>
        <v>70607.034632034629</v>
      </c>
      <c r="CG197" s="35">
        <f>+Tabla1[[#This Row],[Pasajeros Pagos (PAX)]]/Tabla1[[#This Row],[Cantidad de Estaciones en Servicio]]</f>
        <v>195722.7</v>
      </c>
      <c r="CH197" s="35">
        <f>+Tabla1[[#This Row],[PAX Kilómetro]]/Tabla1[[#This Row],[Km. Línea (entre cabeceras) en Servicio]]</f>
        <v>1760445.1944805195</v>
      </c>
      <c r="CI197" s="35">
        <f>+Tabla1[[#This Row],[Coches Kilómetro (CK) (5+6+7)]]/Tabla1[[#This Row],[Km. Línea (entre cabeceras) en Servicio]]</f>
        <v>28030.45</v>
      </c>
      <c r="CJ197" s="35">
        <f>+[1]!SMar_InfraMR[[#This Row],[Total Coches Remolcados]]</f>
        <v>146</v>
      </c>
      <c r="CK197" s="35">
        <f>+Tabla1[[#This Row],[Pasajeros Pagos (PAX)]]/Tabla1[[#This Row],[Coches en Servicio]]</f>
        <v>26811.328767123287</v>
      </c>
      <c r="CM197" s="12">
        <f>+Tabla1[[#This Row],[PAX x Tren]]</f>
        <v>830.91785183612819</v>
      </c>
      <c r="CN197" s="11">
        <v>0.99376194626098935</v>
      </c>
      <c r="CP197" s="10">
        <v>3.6934</v>
      </c>
      <c r="CQ197" s="33">
        <v>1785.68</v>
      </c>
      <c r="CR197" s="10"/>
      <c r="CX197" s="28"/>
      <c r="DF197" s="46">
        <f>+Tabla1[[#This Row],[Trenes Kilómetro (TK) (1+2+3)]]/Tabla1[[#This Row],[Trenes Corridos (TC)]]</f>
        <v>55.44</v>
      </c>
      <c r="EA197" s="2">
        <v>2009</v>
      </c>
      <c r="EB197" s="2" t="s">
        <v>0</v>
      </c>
    </row>
    <row r="198" spans="1:132" x14ac:dyDescent="0.2">
      <c r="A198" s="91" t="s">
        <v>216</v>
      </c>
      <c r="B198" s="2" t="s">
        <v>1</v>
      </c>
      <c r="C198" s="94">
        <v>39934</v>
      </c>
      <c r="D198" s="4" t="s">
        <v>254</v>
      </c>
      <c r="E198" s="4" t="s">
        <v>251</v>
      </c>
      <c r="F198" s="4" t="s">
        <v>252</v>
      </c>
      <c r="G198" s="4" t="s">
        <v>112</v>
      </c>
      <c r="H198" s="6">
        <f>Tabla1[[#This Row],[Trenes Corridos (TC)]]*Tabla1[[#This Row],[Km. Línea (entre cabeceras) en Servicio]]</f>
        <v>269937.36</v>
      </c>
      <c r="K198" s="89">
        <f>+Tabla1[[#This Row],[TK Remolcados (1)]]+Tabla1[[#This Row],[TK Coche Motor (2)]]+Tabla1[[#This Row],[TK Eléctricos (3)]]</f>
        <v>269937.36</v>
      </c>
      <c r="L198" s="15">
        <f>Tabla1[[#This Row],[Trenes Kilómetro (TK) (1+2+3)]]/K186-1</f>
        <v>-2.2681653954235381E-2</v>
      </c>
      <c r="M198" s="6">
        <f>Tabla1[[#This Row],[TK Remolcados (1)]]</f>
        <v>269937.36</v>
      </c>
      <c r="N198" s="35">
        <f>Tabla1[[#This Row],[TK Remolcados (1)]]*Tabla1[[#This Row],[Form. Media Trenes Remolcados]]</f>
        <v>1619624.16</v>
      </c>
      <c r="O198" s="6"/>
      <c r="P198" s="6"/>
      <c r="Q198" s="89">
        <f>Tabla1[[#This Row],[CK Remolcados (5)]]+Tabla1[[#This Row],[CK Coche Motor (6)]]+Tabla1[[#This Row],[CK Eléctricos (7)]]</f>
        <v>1619624.16</v>
      </c>
      <c r="R198" s="34">
        <f>IFERROR(Tabla1[[#This Row],[Coches Kilómetro (CK) (5+6+7)]]/Q186-1,0)</f>
        <v>-2.268165395423527E-2</v>
      </c>
      <c r="S198" s="36">
        <v>37.35</v>
      </c>
      <c r="T198" s="34">
        <f>Tabla1[[#This Row],[Velocidad Comercial Trenes Diésel]]/S186-1</f>
        <v>5.8073654390935037E-2</v>
      </c>
      <c r="U198" s="36"/>
      <c r="V198" s="34"/>
      <c r="W198" s="36">
        <v>6</v>
      </c>
      <c r="X198" s="6"/>
      <c r="Y198" s="6"/>
      <c r="Z198" s="35">
        <f>Tabla1[[#This Row],[Form. Media Trenes Remolcados]]*Tabla1[[#This Row],[Asientos Prom. x C. Remolcados]]*Tabla1[[#This Row],[Trenes Corridos (TC)]]</f>
        <v>2804544</v>
      </c>
      <c r="AC198" s="6">
        <v>96</v>
      </c>
      <c r="AF198" s="6">
        <f>+'[2]SM TAB'!$H202</f>
        <v>4957</v>
      </c>
      <c r="AG198" s="6">
        <f>+Tabla1[[#This Row],[Trenes Programados]]-Tabla1[[#This Row],[Trenes Corridos (TC)]]</f>
        <v>88</v>
      </c>
      <c r="AH198" s="89">
        <f>+'[2]SM TAB'!$J202</f>
        <v>4869</v>
      </c>
      <c r="AI198" s="15">
        <f>IFERROR(+Tabla1[[#This Row],[Trenes Corridos (TC)]]/AH186-1,0)</f>
        <v>-2.268165395423527E-2</v>
      </c>
      <c r="AJ198" s="6">
        <f>+'[2]SM TAB'!$K202</f>
        <v>4511</v>
      </c>
      <c r="AK198" s="6">
        <f>+Tabla1[[#This Row],[Trenes Corridos (TC)]]-Tabla1[[#This Row],[Trenes Puntuales]]</f>
        <v>358</v>
      </c>
      <c r="AL198" s="92">
        <f>Tabla1[[#This Row],[Trenes Puntuales]]/Tabla1[[#This Row],[Trenes Programados]]</f>
        <v>0.91002622553964096</v>
      </c>
      <c r="AM198" s="92">
        <v>0.95</v>
      </c>
      <c r="AN198" s="92" t="str">
        <f>+IF(Tabla1[[#This Row],[Regularidad Absoluta]]&gt;=Tabla1[[#This Row],[RA 95%]],Tabla1[[#This Row],[Regularidad Absoluta]],"")</f>
        <v/>
      </c>
      <c r="AO198" s="92">
        <f>Tabla1[[#This Row],[Trenes Puntuales]]/Tabla1[[#This Row],[Trenes Corridos (TC)]]</f>
        <v>0.92647360854384886</v>
      </c>
      <c r="AP198" s="92">
        <f>Tabla1[[#This Row],[Trenes Corridos (TC)]]/Tabla1[[#This Row],[Trenes Programados]]</f>
        <v>0.98224732701230588</v>
      </c>
      <c r="AQ198" s="92">
        <f>IFERROR(Tabla1[[#This Row],[Regularidad Relativa]]/AO186-1,0)</f>
        <v>1.0661597934191969E-2</v>
      </c>
      <c r="AR198" s="7">
        <f>+'[3]DATOS SM#Bol por Estación'!$AE182</f>
        <v>3998022</v>
      </c>
      <c r="AS198" s="15">
        <f>+Tabla1[[#This Row],[Pasajeros Pagos (PAX)]]/AR186-1</f>
        <v>-6.9728773214478901E-2</v>
      </c>
      <c r="AT198" s="6">
        <f>+Tabla1[[#This Row],[Pasajeros Pagos (PAX)]]/Tabla1[[#This Row],[Indice Dia Habil]]</f>
        <v>154304.20686993439</v>
      </c>
      <c r="AU198" s="15">
        <f>+Tabla1[[#This Row],[PAX Día Habil]]/AT186-1</f>
        <v>-6.9728773214478901E-2</v>
      </c>
      <c r="AV198" s="6">
        <f>+Tabla1[[#This Row],[Pasajeros Pagos (PAX)]]/Tabla1[[#This Row],[Trenes Corridos (TC)]]</f>
        <v>821.11768330252619</v>
      </c>
      <c r="AW198" s="6">
        <f>+Tabla1[[#This Row],[PAX x Tren]]/Tabla1[[#This Row],[Form. Media Trenes Remolcados]]</f>
        <v>136.85294721708769</v>
      </c>
      <c r="AX198" s="15">
        <f>+Tabla1[[#This Row],[PAX x Coche]]/AW186-1</f>
        <v>-4.813899120035614E-2</v>
      </c>
      <c r="AY198" s="6">
        <v>188</v>
      </c>
      <c r="AZ198" s="9">
        <f>+Tabla1[[#This Row],[PAX Kilómetro]]/Tabla1[[#This Row],[Coches Kilómetro (CK) (5+6+7)]]</f>
        <v>61.482618260028921</v>
      </c>
      <c r="BA198" s="15">
        <f>+Tabla1[[#This Row],[Ocupación Media (PaxKm/CocheKm)]]/AZ186-1</f>
        <v>3.0782702007509988E-2</v>
      </c>
      <c r="BB198" s="15">
        <f>+Tabla1[[#This Row],[Ocupación Media (PaxKm/CocheKm)]]/Tabla1[[#This Row],[Capacidad x Coche (4xm2)]]</f>
        <v>0.32703520351079213</v>
      </c>
      <c r="BC198" s="15">
        <f>+Tabla1[[#This Row],[% de Ocupación Media PAX]]/BB186-1</f>
        <v>3.0782702007509988E-2</v>
      </c>
      <c r="BD198" s="35">
        <f>+Tabla1[[#This Row],[Pasajeros Pagos (PAX)]]*Tabla1[[#This Row],[PAX Recorrido Medio]]</f>
        <v>99578733.953999996</v>
      </c>
      <c r="BE198" s="36">
        <v>24.907</v>
      </c>
      <c r="BF198" s="34">
        <f>+Tabla1[[#This Row],[PAX Recorrido Medio]]/BE186-1</f>
        <v>8.2913043478260784E-2</v>
      </c>
      <c r="BG198" s="35">
        <f>+Tabla1[[#This Row],[Pasajeros Pagos (PAX)]]*CN198</f>
        <v>3904967.2511824919</v>
      </c>
      <c r="BH198" s="123">
        <f t="shared" si="11"/>
        <v>0.19999983992080883</v>
      </c>
      <c r="BI198" s="89">
        <f t="shared" si="10"/>
        <v>4997526.5</v>
      </c>
      <c r="BJ198" s="34">
        <f>+(Tabla1[[#This Row],[Variación % TC]]*0.2)-(Tabla1[[#This Row],[Vaciación % PAX Recorrido Medio]]*0.1)-(Tabla1[[#This Row],[Variación % Ocupación PAX]]*0.5)+(Tabla1[[#This Row],[Variación % RA]]*0.1)+(Tabla1[[#This Row],[Variación % Velocidad Comercial TE]]*0.1)</f>
        <v>-2.7152826349008931E-2</v>
      </c>
      <c r="BK198" s="84">
        <v>4117124</v>
      </c>
      <c r="BL198" s="10">
        <f>+Tabla1[[#This Row],[Recaudación Vta. Boletos $]]/Tabla1[[#This Row],[Pasajeros Pagos (PAX)]]</f>
        <v>1.0297902312693628</v>
      </c>
      <c r="BM198" s="15">
        <f>+(Tabla1[[#This Row],[Tarifa Media $]]*44)/CQ198</f>
        <v>2.5169993265073111E-2</v>
      </c>
      <c r="BN198" s="47">
        <f>+Tabla1[[#This Row],[Tarifa Media $]]/CP198</f>
        <v>0.27649086622885294</v>
      </c>
      <c r="BO198" s="80">
        <v>25.91</v>
      </c>
      <c r="BP198" s="74">
        <v>55.44</v>
      </c>
      <c r="BQ198" s="74">
        <f>+Tabla1[[#This Row],[Km. Línea (entre cabeceras) en Servicio]]</f>
        <v>55.44</v>
      </c>
      <c r="BR198" s="35">
        <v>20</v>
      </c>
      <c r="BS198" s="35">
        <v>1464</v>
      </c>
      <c r="BT198" s="70">
        <f>+Tabla1[[#This Row],[Recaudación Vta. Boletos $]]/Tabla1[[#This Row],[Km. Línea (entre cabeceras) en Servicio]]</f>
        <v>74262.698412698417</v>
      </c>
      <c r="BU198" s="71">
        <f>+Tabla1[[#This Row],[Recaudación/Km. Línea (PESOS)]]/CP198</f>
        <v>19938.971247871774</v>
      </c>
      <c r="BV198" s="70">
        <f>+Tabla1[[#This Row],[Recaudación Vta. Boletos $]]/Tabla1[[#This Row],[Trenes Corridos (TC)]]</f>
        <v>845.57896898747174</v>
      </c>
      <c r="BW198" s="71">
        <f>+Tabla1[[#This Row],[Recaudación/Trenes Corridos (PESOS)]]/CP198</f>
        <v>227.03153953214439</v>
      </c>
      <c r="BX198" s="70">
        <f>+Tabla1[[#This Row],[Recaudación Vta. Boletos $]]/Tabla1[[#This Row],[Coches Kilómetro (CK) (5+6+7)]]</f>
        <v>2.5420243175429045</v>
      </c>
      <c r="BY198" s="71">
        <f>+Tabla1[[#This Row],[Recaudación/Coche Kilómetro (PESOS)]]/CP198</f>
        <v>0.6825142482327573</v>
      </c>
      <c r="BZ198" s="72">
        <f>+Tabla1[[#This Row],[Recaudación Vta. Boletos $]]/Tabla1[[#This Row],[PAX Kilómetro]]</f>
        <v>4.1345414191567141E-2</v>
      </c>
      <c r="CA198" s="73">
        <f>+Tabla1[[#This Row],[Recaudación/Pasajeros Kilómetro (PESOS)]]/CP198</f>
        <v>1.1100930109160193E-2</v>
      </c>
      <c r="CB198" s="70">
        <f>+Tabla1[[#This Row],[Recaudación Vta. Boletos $]]/Tabla1[[#This Row],[Personal]]</f>
        <v>2812.243169398907</v>
      </c>
      <c r="CC198" s="71">
        <f>+Tabla1[[#This Row],[Recaudación/Personal (PESOS)]]/CP198</f>
        <v>755.06596037022609</v>
      </c>
      <c r="CD198" s="35">
        <f>+Tabla1[[#This Row],[Pasajeros Pagos (PAX)]]/Tabla1[[#This Row],[Personal]]</f>
        <v>2730.8893442622953</v>
      </c>
      <c r="CE198" s="74">
        <f>+Tabla1[[#This Row],[Trenes Corridos (TC)]]/Tabla1[[#This Row],[Personal]]</f>
        <v>3.3258196721311477</v>
      </c>
      <c r="CF198" s="35">
        <f>+Tabla1[[#This Row],[Pasajeros Pagos (PAX)]]/Tabla1[[#This Row],[Km. Línea (entre cabeceras) en Servicio]]</f>
        <v>72114.393939393936</v>
      </c>
      <c r="CG198" s="35">
        <f>+Tabla1[[#This Row],[Pasajeros Pagos (PAX)]]/Tabla1[[#This Row],[Cantidad de Estaciones en Servicio]]</f>
        <v>199901.1</v>
      </c>
      <c r="CH198" s="35">
        <f>+Tabla1[[#This Row],[PAX Kilómetro]]/Tabla1[[#This Row],[Km. Línea (entre cabeceras) en Servicio]]</f>
        <v>1796153.209848485</v>
      </c>
      <c r="CI198" s="35">
        <f>+Tabla1[[#This Row],[Coches Kilómetro (CK) (5+6+7)]]/Tabla1[[#This Row],[Km. Línea (entre cabeceras) en Servicio]]</f>
        <v>29214</v>
      </c>
      <c r="CJ198" s="35">
        <f>+[1]!SMar_InfraMR[[#This Row],[Total Coches Remolcados]]</f>
        <v>146</v>
      </c>
      <c r="CK198" s="35">
        <f>+Tabla1[[#This Row],[Pasajeros Pagos (PAX)]]/Tabla1[[#This Row],[Coches en Servicio]]</f>
        <v>27383.712328767124</v>
      </c>
      <c r="CM198" s="12">
        <f>+Tabla1[[#This Row],[PAX x Tren]]</f>
        <v>821.11768330252619</v>
      </c>
      <c r="CN198" s="11">
        <v>0.97672480321081068</v>
      </c>
      <c r="CP198" s="10">
        <v>3.7244999999999999</v>
      </c>
      <c r="CQ198" s="68">
        <v>1800.19</v>
      </c>
      <c r="CR198" s="10"/>
      <c r="CX198" s="31"/>
      <c r="DF198" s="46">
        <f>+Tabla1[[#This Row],[Trenes Kilómetro (TK) (1+2+3)]]/Tabla1[[#This Row],[Trenes Corridos (TC)]]</f>
        <v>55.44</v>
      </c>
      <c r="EA198" s="2">
        <v>2009</v>
      </c>
      <c r="EB198" s="2" t="s">
        <v>1</v>
      </c>
    </row>
    <row r="199" spans="1:132" x14ac:dyDescent="0.2">
      <c r="A199" s="91" t="s">
        <v>216</v>
      </c>
      <c r="B199" s="2" t="s">
        <v>2</v>
      </c>
      <c r="C199" s="94">
        <v>39965</v>
      </c>
      <c r="D199" s="4" t="s">
        <v>254</v>
      </c>
      <c r="E199" s="4" t="s">
        <v>251</v>
      </c>
      <c r="F199" s="4" t="s">
        <v>252</v>
      </c>
      <c r="G199" s="4" t="s">
        <v>112</v>
      </c>
      <c r="H199" s="6">
        <f>Tabla1[[#This Row],[Trenes Corridos (TC)]]*Tabla1[[#This Row],[Km. Línea (entre cabeceras) en Servicio]]</f>
        <v>290505.59999999998</v>
      </c>
      <c r="K199" s="89">
        <f>+Tabla1[[#This Row],[TK Remolcados (1)]]+Tabla1[[#This Row],[TK Coche Motor (2)]]+Tabla1[[#This Row],[TK Eléctricos (3)]]</f>
        <v>290505.59999999998</v>
      </c>
      <c r="L199" s="15">
        <f>Tabla1[[#This Row],[Trenes Kilómetro (TK) (1+2+3)]]/K187-1</f>
        <v>0.10946432352318425</v>
      </c>
      <c r="M199" s="6">
        <f>Tabla1[[#This Row],[TK Remolcados (1)]]</f>
        <v>290505.59999999998</v>
      </c>
      <c r="N199" s="35">
        <f>Tabla1[[#This Row],[TK Remolcados (1)]]*Tabla1[[#This Row],[Form. Media Trenes Remolcados]]</f>
        <v>1743033.5999999999</v>
      </c>
      <c r="O199" s="6"/>
      <c r="P199" s="6"/>
      <c r="Q199" s="89">
        <f>Tabla1[[#This Row],[CK Remolcados (5)]]+Tabla1[[#This Row],[CK Coche Motor (6)]]+Tabla1[[#This Row],[CK Eléctricos (7)]]</f>
        <v>1743033.5999999999</v>
      </c>
      <c r="R199" s="34">
        <f>IFERROR(Tabla1[[#This Row],[Coches Kilómetro (CK) (5+6+7)]]/Q187-1,0)</f>
        <v>0.10946432352318425</v>
      </c>
      <c r="S199" s="36">
        <v>37.35</v>
      </c>
      <c r="T199" s="34">
        <f>Tabla1[[#This Row],[Velocidad Comercial Trenes Diésel]]/S187-1</f>
        <v>5.8073654390935037E-2</v>
      </c>
      <c r="U199" s="36"/>
      <c r="V199" s="34"/>
      <c r="W199" s="36">
        <v>6</v>
      </c>
      <c r="X199" s="6"/>
      <c r="Y199" s="6"/>
      <c r="Z199" s="35">
        <f>Tabla1[[#This Row],[Form. Media Trenes Remolcados]]*Tabla1[[#This Row],[Asientos Prom. x C. Remolcados]]*Tabla1[[#This Row],[Trenes Corridos (TC)]]</f>
        <v>3018240</v>
      </c>
      <c r="AC199" s="6">
        <v>96</v>
      </c>
      <c r="AF199" s="6">
        <f>+'[2]SM TAB'!$H203</f>
        <v>5348</v>
      </c>
      <c r="AG199" s="6">
        <f>+Tabla1[[#This Row],[Trenes Programados]]-Tabla1[[#This Row],[Trenes Corridos (TC)]]</f>
        <v>108</v>
      </c>
      <c r="AH199" s="89">
        <f>+'[2]SM TAB'!$J203</f>
        <v>5240</v>
      </c>
      <c r="AI199" s="15">
        <f>IFERROR(+Tabla1[[#This Row],[Trenes Corridos (TC)]]/AH187-1,0)</f>
        <v>0.10946432352318447</v>
      </c>
      <c r="AJ199" s="6">
        <f>+'[2]SM TAB'!$K203</f>
        <v>4712</v>
      </c>
      <c r="AK199" s="6">
        <f>+Tabla1[[#This Row],[Trenes Corridos (TC)]]-Tabla1[[#This Row],[Trenes Puntuales]]</f>
        <v>528</v>
      </c>
      <c r="AL199" s="92">
        <f>Tabla1[[#This Row],[Trenes Puntuales]]/Tabla1[[#This Row],[Trenes Programados]]</f>
        <v>0.88107703814510097</v>
      </c>
      <c r="AM199" s="92">
        <v>0.95</v>
      </c>
      <c r="AN199" s="92" t="str">
        <f>+IF(Tabla1[[#This Row],[Regularidad Absoluta]]&gt;=Tabla1[[#This Row],[RA 95%]],Tabla1[[#This Row],[Regularidad Absoluta]],"")</f>
        <v/>
      </c>
      <c r="AO199" s="92">
        <f>Tabla1[[#This Row],[Trenes Puntuales]]/Tabla1[[#This Row],[Trenes Corridos (TC)]]</f>
        <v>0.89923664122137403</v>
      </c>
      <c r="AP199" s="92">
        <f>Tabla1[[#This Row],[Trenes Corridos (TC)]]/Tabla1[[#This Row],[Trenes Programados]]</f>
        <v>0.97980553477935672</v>
      </c>
      <c r="AQ199" s="92">
        <f>IFERROR(Tabla1[[#This Row],[Regularidad Relativa]]/AO187-1,0)</f>
        <v>-1.6232589354608917E-3</v>
      </c>
      <c r="AR199" s="7">
        <f>+'[3]DATOS SM#Bol por Estación'!$AE183</f>
        <v>4048157</v>
      </c>
      <c r="AS199" s="15">
        <f>+Tabla1[[#This Row],[Pasajeros Pagos (PAX)]]/AR187-1</f>
        <v>1.9727485375992337E-2</v>
      </c>
      <c r="AT199" s="6">
        <f>+Tabla1[[#This Row],[Pasajeros Pagos (PAX)]]/Tabla1[[#This Row],[Indice Dia Habil]]</f>
        <v>152587.90049001132</v>
      </c>
      <c r="AU199" s="15">
        <f>+Tabla1[[#This Row],[PAX Día Habil]]/AT187-1</f>
        <v>1.9727485375992115E-2</v>
      </c>
      <c r="AV199" s="6">
        <f>+Tabla1[[#This Row],[Pasajeros Pagos (PAX)]]/Tabla1[[#This Row],[Trenes Corridos (TC)]]</f>
        <v>772.54904580152674</v>
      </c>
      <c r="AW199" s="6">
        <f>+Tabla1[[#This Row],[PAX x Tren]]/Tabla1[[#This Row],[Form. Media Trenes Remolcados]]</f>
        <v>128.75817430025447</v>
      </c>
      <c r="AX199" s="15">
        <f>+Tabla1[[#This Row],[PAX x Coche]]/AW187-1</f>
        <v>-8.0883031788013038E-2</v>
      </c>
      <c r="AY199" s="6">
        <v>188</v>
      </c>
      <c r="AZ199" s="9">
        <f>+Tabla1[[#This Row],[PAX Kilómetro]]/Tabla1[[#This Row],[Coches Kilómetro (CK) (5+6+7)]]</f>
        <v>57.527777370441974</v>
      </c>
      <c r="BA199" s="15">
        <f>+Tabla1[[#This Row],[Ocupación Media (PaxKm/CocheKm)]]/AZ187-1</f>
        <v>-1.0150986843003529E-2</v>
      </c>
      <c r="BB199" s="15">
        <f>+Tabla1[[#This Row],[Ocupación Media (PaxKm/CocheKm)]]/Tabla1[[#This Row],[Capacidad x Coche (4xm2)]]</f>
        <v>0.30599881580022326</v>
      </c>
      <c r="BC199" s="15">
        <f>+Tabla1[[#This Row],[% de Ocupación Media PAX]]/BB187-1</f>
        <v>-1.0150986843003529E-2</v>
      </c>
      <c r="BD199" s="35">
        <f>+Tabla1[[#This Row],[Pasajeros Pagos (PAX)]]*Tabla1[[#This Row],[PAX Recorrido Medio]]</f>
        <v>100272848.89</v>
      </c>
      <c r="BE199" s="36">
        <v>24.77</v>
      </c>
      <c r="BF199" s="34">
        <f>+Tabla1[[#This Row],[PAX Recorrido Medio]]/BE187-1</f>
        <v>7.6956521739130368E-2</v>
      </c>
      <c r="BG199" s="35">
        <f>+Tabla1[[#This Row],[Pasajeros Pagos (PAX)]]*CN199</f>
        <v>4123915.8445451912</v>
      </c>
      <c r="BH199" s="123">
        <f t="shared" si="11"/>
        <v>0.19999984190333364</v>
      </c>
      <c r="BI199" s="89">
        <f t="shared" si="10"/>
        <v>5060195.25</v>
      </c>
      <c r="BJ199" s="34">
        <f>+(Tabla1[[#This Row],[Variación % TC]]*0.2)-(Tabla1[[#This Row],[Vaciación % PAX Recorrido Medio]]*0.1)-(Tabla1[[#This Row],[Variación % Ocupación PAX]]*0.5)+(Tabla1[[#This Row],[Variación % RA]]*0.1)+(Tabla1[[#This Row],[Variación % Velocidad Comercial TE]]*0.1)</f>
        <v>1.9110380058679533E-2</v>
      </c>
      <c r="BK199" s="84">
        <v>4515928</v>
      </c>
      <c r="BL199" s="10">
        <f>+Tabla1[[#This Row],[Recaudación Vta. Boletos $]]/Tabla1[[#This Row],[Pasajeros Pagos (PAX)]]</f>
        <v>1.1155515954544253</v>
      </c>
      <c r="BM199" s="15">
        <f>+(Tabla1[[#This Row],[Tarifa Media $]]*44)/CQ199</f>
        <v>2.6688804618114351E-2</v>
      </c>
      <c r="BN199" s="47">
        <f>+Tabla1[[#This Row],[Tarifa Media $]]/CP199</f>
        <v>0.29605148362687433</v>
      </c>
      <c r="BO199" s="80">
        <v>26.529999999999998</v>
      </c>
      <c r="BP199" s="74">
        <v>55.44</v>
      </c>
      <c r="BQ199" s="74">
        <f>+Tabla1[[#This Row],[Km. Línea (entre cabeceras) en Servicio]]</f>
        <v>55.44</v>
      </c>
      <c r="BR199" s="35">
        <v>20</v>
      </c>
      <c r="BS199" s="35">
        <v>1464</v>
      </c>
      <c r="BT199" s="70">
        <f>+Tabla1[[#This Row],[Recaudación Vta. Boletos $]]/Tabla1[[#This Row],[Km. Línea (entre cabeceras) en Servicio]]</f>
        <v>81456.132756132763</v>
      </c>
      <c r="BU199" s="71">
        <f>+Tabla1[[#This Row],[Recaudación/Km. Línea (PESOS)]]/CP199</f>
        <v>21617.295919994896</v>
      </c>
      <c r="BV199" s="70">
        <f>+Tabla1[[#This Row],[Recaudación Vta. Boletos $]]/Tabla1[[#This Row],[Trenes Corridos (TC)]]</f>
        <v>861.81832061068701</v>
      </c>
      <c r="BW199" s="71">
        <f>+Tabla1[[#This Row],[Recaudación/Trenes Corridos (PESOS)]]/CP199</f>
        <v>228.71429118406809</v>
      </c>
      <c r="BX199" s="70">
        <f>+Tabla1[[#This Row],[Recaudación Vta. Boletos $]]/Tabla1[[#This Row],[Coches Kilómetro (CK) (5+6+7)]]</f>
        <v>2.5908439171797952</v>
      </c>
      <c r="BY199" s="71">
        <f>+Tabla1[[#This Row],[Recaudación/Coche Kilómetro (PESOS)]]/CP199</f>
        <v>0.68757302544513021</v>
      </c>
      <c r="BZ199" s="72">
        <f>+Tabla1[[#This Row],[Recaudación Vta. Boletos $]]/Tabla1[[#This Row],[PAX Kilómetro]]</f>
        <v>4.5036398686089031E-2</v>
      </c>
      <c r="CA199" s="73">
        <f>+Tabla1[[#This Row],[Recaudación/Pasajeros Kilómetro (PESOS)]]/CP199</f>
        <v>1.1952017909845554E-2</v>
      </c>
      <c r="CB199" s="70">
        <f>+Tabla1[[#This Row],[Recaudación Vta. Boletos $]]/Tabla1[[#This Row],[Personal]]</f>
        <v>3084.6502732240438</v>
      </c>
      <c r="CC199" s="71">
        <f>+Tabla1[[#This Row],[Recaudación/Personal (PESOS)]]/CP199</f>
        <v>818.62218975718361</v>
      </c>
      <c r="CD199" s="35">
        <f>+Tabla1[[#This Row],[Pasajeros Pagos (PAX)]]/Tabla1[[#This Row],[Personal]]</f>
        <v>2765.1345628415302</v>
      </c>
      <c r="CE199" s="74">
        <f>+Tabla1[[#This Row],[Trenes Corridos (TC)]]/Tabla1[[#This Row],[Personal]]</f>
        <v>3.5792349726775958</v>
      </c>
      <c r="CF199" s="35">
        <f>+Tabla1[[#This Row],[Pasajeros Pagos (PAX)]]/Tabla1[[#This Row],[Km. Línea (entre cabeceras) en Servicio]]</f>
        <v>73018.704906204905</v>
      </c>
      <c r="CG199" s="35">
        <f>+Tabla1[[#This Row],[Pasajeros Pagos (PAX)]]/Tabla1[[#This Row],[Cantidad de Estaciones en Servicio]]</f>
        <v>202407.85</v>
      </c>
      <c r="CH199" s="35">
        <f>+Tabla1[[#This Row],[PAX Kilómetro]]/Tabla1[[#This Row],[Km. Línea (entre cabeceras) en Servicio]]</f>
        <v>1808673.3205266956</v>
      </c>
      <c r="CI199" s="35">
        <f>+Tabla1[[#This Row],[Coches Kilómetro (CK) (5+6+7)]]/Tabla1[[#This Row],[Km. Línea (entre cabeceras) en Servicio]]</f>
        <v>31440</v>
      </c>
      <c r="CJ199" s="35">
        <f>+[1]!SMar_InfraMR[[#This Row],[Total Coches Remolcados]]</f>
        <v>146</v>
      </c>
      <c r="CK199" s="35">
        <f>+Tabla1[[#This Row],[Pasajeros Pagos (PAX)]]/Tabla1[[#This Row],[Coches en Servicio]]</f>
        <v>27727.102739726026</v>
      </c>
      <c r="CM199" s="12">
        <f>+Tabla1[[#This Row],[PAX x Tren]]</f>
        <v>772.54904580152674</v>
      </c>
      <c r="CN199" s="11">
        <v>1.0187144037509392</v>
      </c>
      <c r="CP199" s="10">
        <v>3.7681</v>
      </c>
      <c r="CQ199" s="33">
        <v>1839.1333333333334</v>
      </c>
      <c r="CR199" s="10"/>
      <c r="CX199" s="28"/>
      <c r="DF199" s="46">
        <f>+Tabla1[[#This Row],[Trenes Kilómetro (TK) (1+2+3)]]/Tabla1[[#This Row],[Trenes Corridos (TC)]]</f>
        <v>55.44</v>
      </c>
      <c r="EA199" s="2">
        <v>2009</v>
      </c>
      <c r="EB199" s="2" t="s">
        <v>2</v>
      </c>
    </row>
    <row r="200" spans="1:132" x14ac:dyDescent="0.2">
      <c r="A200" s="91" t="s">
        <v>216</v>
      </c>
      <c r="B200" s="2" t="s">
        <v>3</v>
      </c>
      <c r="C200" s="94">
        <v>39995</v>
      </c>
      <c r="D200" s="4" t="s">
        <v>254</v>
      </c>
      <c r="E200" s="4" t="s">
        <v>251</v>
      </c>
      <c r="F200" s="4" t="s">
        <v>252</v>
      </c>
      <c r="G200" s="4" t="s">
        <v>112</v>
      </c>
      <c r="H200" s="6">
        <f>Tabla1[[#This Row],[Trenes Corridos (TC)]]*Tabla1[[#This Row],[Km. Línea (entre cabeceras) en Servicio]]</f>
        <v>305030.88</v>
      </c>
      <c r="K200" s="89">
        <f>+Tabla1[[#This Row],[TK Remolcados (1)]]+Tabla1[[#This Row],[TK Coche Motor (2)]]+Tabla1[[#This Row],[TK Eléctricos (3)]]</f>
        <v>305030.88</v>
      </c>
      <c r="L200" s="15">
        <f>Tabla1[[#This Row],[Trenes Kilómetro (TK) (1+2+3)]]/K188-1</f>
        <v>0.11218920557913892</v>
      </c>
      <c r="M200" s="6">
        <f>Tabla1[[#This Row],[TK Remolcados (1)]]</f>
        <v>305030.88</v>
      </c>
      <c r="N200" s="35">
        <f>Tabla1[[#This Row],[TK Remolcados (1)]]*Tabla1[[#This Row],[Form. Media Trenes Remolcados]]</f>
        <v>1830185.28</v>
      </c>
      <c r="O200" s="6"/>
      <c r="P200" s="6"/>
      <c r="Q200" s="89">
        <f>Tabla1[[#This Row],[CK Remolcados (5)]]+Tabla1[[#This Row],[CK Coche Motor (6)]]+Tabla1[[#This Row],[CK Eléctricos (7)]]</f>
        <v>1830185.28</v>
      </c>
      <c r="R200" s="34">
        <f>IFERROR(Tabla1[[#This Row],[Coches Kilómetro (CK) (5+6+7)]]/Q188-1,0)</f>
        <v>0.11218920557913892</v>
      </c>
      <c r="S200" s="36">
        <v>37.35</v>
      </c>
      <c r="T200" s="34">
        <f>Tabla1[[#This Row],[Velocidad Comercial Trenes Diésel]]/S188-1</f>
        <v>5.8073654390935037E-2</v>
      </c>
      <c r="U200" s="36"/>
      <c r="V200" s="34"/>
      <c r="W200" s="36">
        <v>6</v>
      </c>
      <c r="X200" s="6"/>
      <c r="Y200" s="6"/>
      <c r="Z200" s="35">
        <f>Tabla1[[#This Row],[Form. Media Trenes Remolcados]]*Tabla1[[#This Row],[Asientos Prom. x C. Remolcados]]*Tabla1[[#This Row],[Trenes Corridos (TC)]]</f>
        <v>3169152</v>
      </c>
      <c r="AC200" s="6">
        <v>96</v>
      </c>
      <c r="AF200" s="6">
        <f>+'[2]SM TAB'!$H204</f>
        <v>5645</v>
      </c>
      <c r="AG200" s="6">
        <f>+Tabla1[[#This Row],[Trenes Programados]]-Tabla1[[#This Row],[Trenes Corridos (TC)]]</f>
        <v>143</v>
      </c>
      <c r="AH200" s="89">
        <f>+'[2]SM TAB'!$J204</f>
        <v>5502</v>
      </c>
      <c r="AI200" s="15">
        <f>IFERROR(+Tabla1[[#This Row],[Trenes Corridos (TC)]]/AH188-1,0)</f>
        <v>0.11218920557913892</v>
      </c>
      <c r="AJ200" s="6">
        <f>+'[2]SM TAB'!$K204</f>
        <v>4974</v>
      </c>
      <c r="AK200" s="6">
        <f>+Tabla1[[#This Row],[Trenes Corridos (TC)]]-Tabla1[[#This Row],[Trenes Puntuales]]</f>
        <v>528</v>
      </c>
      <c r="AL200" s="92">
        <f>Tabla1[[#This Row],[Trenes Puntuales]]/Tabla1[[#This Row],[Trenes Programados]]</f>
        <v>0.88113374667847655</v>
      </c>
      <c r="AM200" s="92">
        <v>0.95</v>
      </c>
      <c r="AN200" s="92" t="str">
        <f>+IF(Tabla1[[#This Row],[Regularidad Absoluta]]&gt;=Tabla1[[#This Row],[RA 95%]],Tabla1[[#This Row],[Regularidad Absoluta]],"")</f>
        <v/>
      </c>
      <c r="AO200" s="92">
        <f>Tabla1[[#This Row],[Trenes Puntuales]]/Tabla1[[#This Row],[Trenes Corridos (TC)]]</f>
        <v>0.90403489640130863</v>
      </c>
      <c r="AP200" s="92">
        <f>Tabla1[[#This Row],[Trenes Corridos (TC)]]/Tabla1[[#This Row],[Trenes Programados]]</f>
        <v>0.97466784765279013</v>
      </c>
      <c r="AQ200" s="92">
        <f>IFERROR(Tabla1[[#This Row],[Regularidad Relativa]]/AO188-1,0)</f>
        <v>1.388815064549398E-2</v>
      </c>
      <c r="AR200" s="7">
        <f>+'[3]DATOS SM#Bol por Estación'!$AE184</f>
        <v>3837623</v>
      </c>
      <c r="AS200" s="15">
        <f>+Tabla1[[#This Row],[Pasajeros Pagos (PAX)]]/AR188-1</f>
        <v>-0.11703739937137381</v>
      </c>
      <c r="AT200" s="6">
        <f>+Tabla1[[#This Row],[Pasajeros Pagos (PAX)]]/Tabla1[[#This Row],[Indice Dia Habil]]</f>
        <v>140881.90161527166</v>
      </c>
      <c r="AU200" s="15">
        <f>+Tabla1[[#This Row],[PAX Día Habil]]/AT188-1</f>
        <v>-0.11703739937137392</v>
      </c>
      <c r="AV200" s="6">
        <f>+Tabla1[[#This Row],[Pasajeros Pagos (PAX)]]/Tabla1[[#This Row],[Trenes Corridos (TC)]]</f>
        <v>697.49600145401678</v>
      </c>
      <c r="AW200" s="6">
        <f>+Tabla1[[#This Row],[PAX x Tren]]/Tabla1[[#This Row],[Form. Media Trenes Remolcados]]</f>
        <v>116.24933357566947</v>
      </c>
      <c r="AX200" s="15">
        <f>+Tabla1[[#This Row],[PAX x Coche]]/AW188-1</f>
        <v>-0.20610396486553717</v>
      </c>
      <c r="AY200" s="6">
        <v>188</v>
      </c>
      <c r="AZ200" s="9">
        <f>+Tabla1[[#This Row],[PAX Kilómetro]]/Tabla1[[#This Row],[Coches Kilómetro (CK) (5+6+7)]]</f>
        <v>55.142946868199047</v>
      </c>
      <c r="BA200" s="15">
        <f>+Tabla1[[#This Row],[Ocupación Media (PaxKm/CocheKm)]]/AZ188-1</f>
        <v>-9.2266176871039107E-2</v>
      </c>
      <c r="BB200" s="15">
        <f>+Tabla1[[#This Row],[Ocupación Media (PaxKm/CocheKm)]]/Tabla1[[#This Row],[Capacidad x Coche (4xm2)]]</f>
        <v>0.2933135471712715</v>
      </c>
      <c r="BC200" s="15">
        <f>+Tabla1[[#This Row],[% de Ocupación Media PAX]]/BB188-1</f>
        <v>-9.2266176871039107E-2</v>
      </c>
      <c r="BD200" s="35">
        <f>+Tabla1[[#This Row],[Pasajeros Pagos (PAX)]]*Tabla1[[#This Row],[PAX Recorrido Medio]]</f>
        <v>100921809.654</v>
      </c>
      <c r="BE200" s="36">
        <v>26.297999999999998</v>
      </c>
      <c r="BF200" s="34">
        <f>+Tabla1[[#This Row],[PAX Recorrido Medio]]/BE188-1</f>
        <v>0.1433913043478261</v>
      </c>
      <c r="BG200" s="35">
        <f>+Tabla1[[#This Row],[Pasajeros Pagos (PAX)]]*CN200</f>
        <v>3739181.9655343448</v>
      </c>
      <c r="BH200" s="123">
        <f t="shared" si="11"/>
        <v>0.19999983323006643</v>
      </c>
      <c r="BI200" s="89">
        <f t="shared" si="10"/>
        <v>4797027.7500000009</v>
      </c>
      <c r="BJ200" s="34">
        <f>+(Tabla1[[#This Row],[Variación % TC]]*0.2)-(Tabla1[[#This Row],[Vaciación % PAX Recorrido Medio]]*0.1)-(Tabla1[[#This Row],[Variación % Ocupación PAX]]*0.5)+(Tabla1[[#This Row],[Variación % RA]]*0.1)+(Tabla1[[#This Row],[Variación % Velocidad Comercial TE]]*0.1)</f>
        <v>5.5620614181114122E-2</v>
      </c>
      <c r="BK200" s="84">
        <v>4114809</v>
      </c>
      <c r="BL200" s="10">
        <f>+Tabla1[[#This Row],[Recaudación Vta. Boletos $]]/Tabla1[[#This Row],[Pasajeros Pagos (PAX)]]</f>
        <v>1.0722285644004115</v>
      </c>
      <c r="BM200" s="15">
        <f>+(Tabla1[[#This Row],[Tarifa Media $]]*44)/CQ200</f>
        <v>2.5120410508774813E-2</v>
      </c>
      <c r="BN200" s="47">
        <f>+Tabla1[[#This Row],[Tarifa Media $]]/CP200</f>
        <v>0.28144698123222606</v>
      </c>
      <c r="BO200" s="80">
        <v>27.24</v>
      </c>
      <c r="BP200" s="74">
        <v>55.44</v>
      </c>
      <c r="BQ200" s="74">
        <f>+Tabla1[[#This Row],[Km. Línea (entre cabeceras) en Servicio]]</f>
        <v>55.44</v>
      </c>
      <c r="BR200" s="35">
        <v>20</v>
      </c>
      <c r="BS200" s="35">
        <v>1464</v>
      </c>
      <c r="BT200" s="70">
        <f>+Tabla1[[#This Row],[Recaudación Vta. Boletos $]]/Tabla1[[#This Row],[Km. Línea (entre cabeceras) en Servicio]]</f>
        <v>74220.941558441555</v>
      </c>
      <c r="BU200" s="71">
        <f>+Tabla1[[#This Row],[Recaudación/Km. Línea (PESOS)]]/CP200</f>
        <v>19482.096112145722</v>
      </c>
      <c r="BV200" s="70">
        <f>+Tabla1[[#This Row],[Recaudación Vta. Boletos $]]/Tabla1[[#This Row],[Trenes Corridos (TC)]]</f>
        <v>747.87513631406762</v>
      </c>
      <c r="BW200" s="71">
        <f>+Tabla1[[#This Row],[Recaudación/Trenes Corridos (PESOS)]]/CP200</f>
        <v>196.30814403078134</v>
      </c>
      <c r="BX200" s="70">
        <f>+Tabla1[[#This Row],[Recaudación Vta. Boletos $]]/Tabla1[[#This Row],[Coches Kilómetro (CK) (5+6+7)]]</f>
        <v>2.2483018768460425</v>
      </c>
      <c r="BY200" s="71">
        <f>+Tabla1[[#This Row],[Recaudación/Coche Kilómetro (PESOS)]]/CP200</f>
        <v>0.59015194814448446</v>
      </c>
      <c r="BZ200" s="72">
        <f>+Tabla1[[#This Row],[Recaudación Vta. Boletos $]]/Tabla1[[#This Row],[PAX Kilómetro]]</f>
        <v>4.0772247486516519E-2</v>
      </c>
      <c r="CA200" s="73">
        <f>+Tabla1[[#This Row],[Recaudación/Pasajeros Kilómetro (PESOS)]]/CP200</f>
        <v>1.0702219987536163E-2</v>
      </c>
      <c r="CB200" s="70">
        <f>+Tabla1[[#This Row],[Recaudación Vta. Boletos $]]/Tabla1[[#This Row],[Personal]]</f>
        <v>2810.6618852459014</v>
      </c>
      <c r="CC200" s="71">
        <f>+Tabla1[[#This Row],[Recaudación/Personal (PESOS)]]/CP200</f>
        <v>737.76462326322326</v>
      </c>
      <c r="CD200" s="35">
        <f>+Tabla1[[#This Row],[Pasajeros Pagos (PAX)]]/Tabla1[[#This Row],[Personal]]</f>
        <v>2621.3271857923496</v>
      </c>
      <c r="CE200" s="74">
        <f>+Tabla1[[#This Row],[Trenes Corridos (TC)]]/Tabla1[[#This Row],[Personal]]</f>
        <v>3.7581967213114753</v>
      </c>
      <c r="CF200" s="35">
        <f>+Tabla1[[#This Row],[Pasajeros Pagos (PAX)]]/Tabla1[[#This Row],[Km. Línea (entre cabeceras) en Servicio]]</f>
        <v>69221.194083694092</v>
      </c>
      <c r="CG200" s="35">
        <f>+Tabla1[[#This Row],[Pasajeros Pagos (PAX)]]/Tabla1[[#This Row],[Cantidad de Estaciones en Servicio]]</f>
        <v>191881.15</v>
      </c>
      <c r="CH200" s="35">
        <f>+Tabla1[[#This Row],[PAX Kilómetro]]/Tabla1[[#This Row],[Km. Línea (entre cabeceras) en Servicio]]</f>
        <v>1820378.9620129871</v>
      </c>
      <c r="CI200" s="35">
        <f>+Tabla1[[#This Row],[Coches Kilómetro (CK) (5+6+7)]]/Tabla1[[#This Row],[Km. Línea (entre cabeceras) en Servicio]]</f>
        <v>33012</v>
      </c>
      <c r="CJ200" s="35">
        <f>+[1]!SMar_InfraMR[[#This Row],[Total Coches Remolcados]]</f>
        <v>146</v>
      </c>
      <c r="CK200" s="35">
        <f>+Tabla1[[#This Row],[Pasajeros Pagos (PAX)]]/Tabla1[[#This Row],[Coches en Servicio]]</f>
        <v>26285.089041095889</v>
      </c>
      <c r="CM200" s="12">
        <f>+Tabla1[[#This Row],[PAX x Tren]]</f>
        <v>697.49600145401678</v>
      </c>
      <c r="CN200" s="11">
        <v>0.97434843535551685</v>
      </c>
      <c r="CP200" s="10">
        <v>3.8096999999999999</v>
      </c>
      <c r="CQ200" s="33">
        <v>1878.0766666666668</v>
      </c>
      <c r="CR200" s="10"/>
      <c r="CX200" s="28"/>
      <c r="DF200" s="46">
        <f>+Tabla1[[#This Row],[Trenes Kilómetro (TK) (1+2+3)]]/Tabla1[[#This Row],[Trenes Corridos (TC)]]</f>
        <v>55.44</v>
      </c>
      <c r="EA200" s="2">
        <v>2009</v>
      </c>
      <c r="EB200" s="2" t="s">
        <v>3</v>
      </c>
    </row>
    <row r="201" spans="1:132" x14ac:dyDescent="0.2">
      <c r="A201" s="91" t="s">
        <v>216</v>
      </c>
      <c r="B201" s="2" t="s">
        <v>4</v>
      </c>
      <c r="C201" s="94">
        <v>40026</v>
      </c>
      <c r="D201" s="4" t="s">
        <v>254</v>
      </c>
      <c r="E201" s="4" t="s">
        <v>251</v>
      </c>
      <c r="F201" s="4" t="s">
        <v>252</v>
      </c>
      <c r="G201" s="4" t="s">
        <v>112</v>
      </c>
      <c r="H201" s="6">
        <f>Tabla1[[#This Row],[Trenes Corridos (TC)]]*Tabla1[[#This Row],[Km. Línea (entre cabeceras) en Servicio]]</f>
        <v>296215.92</v>
      </c>
      <c r="K201" s="89">
        <f>+Tabla1[[#This Row],[TK Remolcados (1)]]+Tabla1[[#This Row],[TK Coche Motor (2)]]+Tabla1[[#This Row],[TK Eléctricos (3)]]</f>
        <v>296215.92</v>
      </c>
      <c r="L201" s="15">
        <f>Tabla1[[#This Row],[Trenes Kilómetro (TK) (1+2+3)]]/K189-1</f>
        <v>9.1521961184882539E-2</v>
      </c>
      <c r="M201" s="6">
        <f>Tabla1[[#This Row],[TK Remolcados (1)]]</f>
        <v>296215.92</v>
      </c>
      <c r="N201" s="35">
        <f>Tabla1[[#This Row],[TK Remolcados (1)]]*Tabla1[[#This Row],[Form. Media Trenes Remolcados]]</f>
        <v>1777295.52</v>
      </c>
      <c r="O201" s="6"/>
      <c r="P201" s="6"/>
      <c r="Q201" s="89">
        <f>Tabla1[[#This Row],[CK Remolcados (5)]]+Tabla1[[#This Row],[CK Coche Motor (6)]]+Tabla1[[#This Row],[CK Eléctricos (7)]]</f>
        <v>1777295.52</v>
      </c>
      <c r="R201" s="34">
        <f>IFERROR(Tabla1[[#This Row],[Coches Kilómetro (CK) (5+6+7)]]/Q189-1,0)</f>
        <v>9.1521961184882761E-2</v>
      </c>
      <c r="S201" s="36">
        <v>37.35</v>
      </c>
      <c r="T201" s="34">
        <f>Tabla1[[#This Row],[Velocidad Comercial Trenes Diésel]]/S189-1</f>
        <v>5.8073654390935037E-2</v>
      </c>
      <c r="U201" s="36"/>
      <c r="V201" s="34"/>
      <c r="W201" s="36">
        <v>6</v>
      </c>
      <c r="X201" s="6"/>
      <c r="Y201" s="6"/>
      <c r="Z201" s="35">
        <f>Tabla1[[#This Row],[Form. Media Trenes Remolcados]]*Tabla1[[#This Row],[Asientos Prom. x C. Remolcados]]*Tabla1[[#This Row],[Trenes Corridos (TC)]]</f>
        <v>3077568</v>
      </c>
      <c r="AC201" s="6">
        <v>96</v>
      </c>
      <c r="AF201" s="6">
        <f>+'[2]SM TAB'!$H205</f>
        <v>5575</v>
      </c>
      <c r="AG201" s="6">
        <f>+Tabla1[[#This Row],[Trenes Programados]]-Tabla1[[#This Row],[Trenes Corridos (TC)]]</f>
        <v>232</v>
      </c>
      <c r="AH201" s="89">
        <f>+'[2]SM TAB'!$J205</f>
        <v>5343</v>
      </c>
      <c r="AI201" s="15">
        <f>IFERROR(+Tabla1[[#This Row],[Trenes Corridos (TC)]]/AH189-1,0)</f>
        <v>9.1521961184882539E-2</v>
      </c>
      <c r="AJ201" s="6">
        <f>+'[2]SM TAB'!$K205</f>
        <v>3963</v>
      </c>
      <c r="AK201" s="6">
        <f>+Tabla1[[#This Row],[Trenes Corridos (TC)]]-Tabla1[[#This Row],[Trenes Puntuales]]</f>
        <v>1380</v>
      </c>
      <c r="AL201" s="92">
        <f>Tabla1[[#This Row],[Trenes Puntuales]]/Tabla1[[#This Row],[Trenes Programados]]</f>
        <v>0.71085201793721975</v>
      </c>
      <c r="AM201" s="92">
        <v>0.95</v>
      </c>
      <c r="AN201" s="92" t="str">
        <f>+IF(Tabla1[[#This Row],[Regularidad Absoluta]]&gt;=Tabla1[[#This Row],[RA 95%]],Tabla1[[#This Row],[Regularidad Absoluta]],"")</f>
        <v/>
      </c>
      <c r="AO201" s="92">
        <f>Tabla1[[#This Row],[Trenes Puntuales]]/Tabla1[[#This Row],[Trenes Corridos (TC)]]</f>
        <v>0.74171813587871982</v>
      </c>
      <c r="AP201" s="92">
        <f>Tabla1[[#This Row],[Trenes Corridos (TC)]]/Tabla1[[#This Row],[Trenes Programados]]</f>
        <v>0.95838565022421529</v>
      </c>
      <c r="AQ201" s="92">
        <f>IFERROR(Tabla1[[#This Row],[Regularidad Relativa]]/AO189-1,0)</f>
        <v>-0.18005639676460394</v>
      </c>
      <c r="AR201" s="7">
        <f>+'[3]DATOS SM#Bol por Estación'!$AE185</f>
        <v>4116542</v>
      </c>
      <c r="AS201" s="15">
        <f>+Tabla1[[#This Row],[Pasajeros Pagos (PAX)]]/AR189-1</f>
        <v>-6.0938354020689478E-2</v>
      </c>
      <c r="AT201" s="6">
        <f>+Tabla1[[#This Row],[Pasajeros Pagos (PAX)]]/Tabla1[[#This Row],[Indice Dia Habil]]</f>
        <v>155752.62958758985</v>
      </c>
      <c r="AU201" s="15">
        <f>+Tabla1[[#This Row],[PAX Día Habil]]/AT189-1</f>
        <v>-6.0938354020689478E-2</v>
      </c>
      <c r="AV201" s="6">
        <f>+Tabla1[[#This Row],[Pasajeros Pagos (PAX)]]/Tabla1[[#This Row],[Trenes Corridos (TC)]]</f>
        <v>770.45517499532093</v>
      </c>
      <c r="AW201" s="6">
        <f>+Tabla1[[#This Row],[PAX x Tren]]/Tabla1[[#This Row],[Form. Media Trenes Remolcados]]</f>
        <v>128.40919583255348</v>
      </c>
      <c r="AX201" s="15">
        <f>+Tabla1[[#This Row],[PAX x Coche]]/AW189-1</f>
        <v>-0.13967681881551119</v>
      </c>
      <c r="AY201" s="6">
        <v>188</v>
      </c>
      <c r="AZ201" s="9">
        <f>+Tabla1[[#This Row],[PAX Kilómetro]]/Tabla1[[#This Row],[Coches Kilómetro (CK) (5+6+7)]]</f>
        <v>57.418181181259037</v>
      </c>
      <c r="BA201" s="15">
        <f>+Tabla1[[#This Row],[Ocupación Media (PaxKm/CocheKm)]]/AZ189-1</f>
        <v>-7.2721232105935618E-2</v>
      </c>
      <c r="BB201" s="15">
        <f>+Tabla1[[#This Row],[Ocupación Media (PaxKm/CocheKm)]]/Tabla1[[#This Row],[Capacidad x Coche (4xm2)]]</f>
        <v>0.30541585734712251</v>
      </c>
      <c r="BC201" s="15">
        <f>+Tabla1[[#This Row],[% de Ocupación Media PAX]]/BB189-1</f>
        <v>-7.2721232105935729E-2</v>
      </c>
      <c r="BD201" s="35">
        <f>+Tabla1[[#This Row],[Pasajeros Pagos (PAX)]]*Tabla1[[#This Row],[PAX Recorrido Medio]]</f>
        <v>102049076.17999999</v>
      </c>
      <c r="BE201" s="36">
        <v>24.79</v>
      </c>
      <c r="BF201" s="34">
        <f>+Tabla1[[#This Row],[PAX Recorrido Medio]]/BE189-1</f>
        <v>7.7826086956521712E-2</v>
      </c>
      <c r="BG201" s="35">
        <f>+Tabla1[[#This Row],[Pasajeros Pagos (PAX)]]*CN201</f>
        <v>3983318.4620558061</v>
      </c>
      <c r="BH201" s="123">
        <f t="shared" si="11"/>
        <v>0.19999984452967445</v>
      </c>
      <c r="BI201" s="89">
        <f t="shared" si="10"/>
        <v>5145676.4999999991</v>
      </c>
      <c r="BJ201" s="34">
        <f>+(Tabla1[[#This Row],[Variación % TC]]*0.2)-(Tabla1[[#This Row],[Vaciación % PAX Recorrido Medio]]*0.1)-(Tabla1[[#This Row],[Variación % Ocupación PAX]]*0.5)+(Tabla1[[#This Row],[Variación % RA]]*0.1)+(Tabla1[[#This Row],[Variación % Velocidad Comercial TE]]*0.1)</f>
        <v>2.8876759917831809E-2</v>
      </c>
      <c r="BK201" s="84">
        <v>4374868</v>
      </c>
      <c r="BL201" s="10">
        <f>+Tabla1[[#This Row],[Recaudación Vta. Boletos $]]/Tabla1[[#This Row],[Pasajeros Pagos (PAX)]]</f>
        <v>1.062753155439687</v>
      </c>
      <c r="BM201" s="15">
        <f>+(Tabla1[[#This Row],[Tarifa Media $]]*44)/CQ201</f>
        <v>2.439261918986042E-2</v>
      </c>
      <c r="BN201" s="47">
        <f>+Tabla1[[#This Row],[Tarifa Media $]]/CP201</f>
        <v>0.27681630429247944</v>
      </c>
      <c r="BO201" s="80">
        <v>26.43</v>
      </c>
      <c r="BP201" s="74">
        <v>55.44</v>
      </c>
      <c r="BQ201" s="74">
        <f>+Tabla1[[#This Row],[Km. Línea (entre cabeceras) en Servicio]]</f>
        <v>55.44</v>
      </c>
      <c r="BR201" s="35">
        <v>20</v>
      </c>
      <c r="BS201" s="35">
        <v>1464</v>
      </c>
      <c r="BT201" s="70">
        <f>+Tabla1[[#This Row],[Recaudación Vta. Boletos $]]/Tabla1[[#This Row],[Km. Línea (entre cabeceras) en Servicio]]</f>
        <v>78911.760461760467</v>
      </c>
      <c r="BU201" s="71">
        <f>+Tabla1[[#This Row],[Recaudación/Km. Línea (PESOS)]]/CP201</f>
        <v>20554.219749364573</v>
      </c>
      <c r="BV201" s="70">
        <f>+Tabla1[[#This Row],[Recaudación Vta. Boletos $]]/Tabla1[[#This Row],[Trenes Corridos (TC)]]</f>
        <v>818.80366835111363</v>
      </c>
      <c r="BW201" s="71">
        <f>+Tabla1[[#This Row],[Recaudación/Trenes Corridos (PESOS)]]/CP201</f>
        <v>213.27455416522025</v>
      </c>
      <c r="BX201" s="70">
        <f>+Tabla1[[#This Row],[Recaudación Vta. Boletos $]]/Tabla1[[#This Row],[Coches Kilómetro (CK) (5+6+7)]]</f>
        <v>2.4615309895115249</v>
      </c>
      <c r="BY201" s="71">
        <f>+Tabla1[[#This Row],[Recaudación/Coche Kilómetro (PESOS)]]/CP201</f>
        <v>0.64115726961646302</v>
      </c>
      <c r="BZ201" s="72">
        <f>+Tabla1[[#This Row],[Recaudación Vta. Boletos $]]/Tabla1[[#This Row],[PAX Kilómetro]]</f>
        <v>4.2870236201681608E-2</v>
      </c>
      <c r="CA201" s="73">
        <f>+Tabla1[[#This Row],[Recaudación/Pasajeros Kilómetro (PESOS)]]/CP201</f>
        <v>1.1166450354678477E-2</v>
      </c>
      <c r="CB201" s="70">
        <f>+Tabla1[[#This Row],[Recaudación Vta. Boletos $]]/Tabla1[[#This Row],[Personal]]</f>
        <v>2988.2978142076504</v>
      </c>
      <c r="CC201" s="71">
        <f>+Tabla1[[#This Row],[Recaudación/Personal (PESOS)]]/CP201</f>
        <v>778.36471509888793</v>
      </c>
      <c r="CD201" s="35">
        <f>+Tabla1[[#This Row],[Pasajeros Pagos (PAX)]]/Tabla1[[#This Row],[Personal]]</f>
        <v>2811.8456284153003</v>
      </c>
      <c r="CE201" s="74">
        <f>+Tabla1[[#This Row],[Trenes Corridos (TC)]]/Tabla1[[#This Row],[Personal]]</f>
        <v>3.6495901639344264</v>
      </c>
      <c r="CF201" s="35">
        <f>+Tabla1[[#This Row],[Pasajeros Pagos (PAX)]]/Tabla1[[#This Row],[Km. Línea (entre cabeceras) en Servicio]]</f>
        <v>74252.20057720058</v>
      </c>
      <c r="CG201" s="35">
        <f>+Tabla1[[#This Row],[Pasajeros Pagos (PAX)]]/Tabla1[[#This Row],[Cantidad de Estaciones en Servicio]]</f>
        <v>205827.1</v>
      </c>
      <c r="CH201" s="35">
        <f>+Tabla1[[#This Row],[PAX Kilómetro]]/Tabla1[[#This Row],[Km. Línea (entre cabeceras) en Servicio]]</f>
        <v>1840712.0523088023</v>
      </c>
      <c r="CI201" s="35">
        <f>+Tabla1[[#This Row],[Coches Kilómetro (CK) (5+6+7)]]/Tabla1[[#This Row],[Km. Línea (entre cabeceras) en Servicio]]</f>
        <v>32058</v>
      </c>
      <c r="CJ201" s="35">
        <f>+[1]!SMar_InfraMR[[#This Row],[Total Coches Remolcados]]</f>
        <v>146</v>
      </c>
      <c r="CK201" s="35">
        <f>+Tabla1[[#This Row],[Pasajeros Pagos (PAX)]]/Tabla1[[#This Row],[Coches en Servicio]]</f>
        <v>28195.493150684932</v>
      </c>
      <c r="CM201" s="12">
        <f>+Tabla1[[#This Row],[PAX x Tren]]</f>
        <v>770.45517499532093</v>
      </c>
      <c r="CN201" s="11">
        <v>0.96763702691623354</v>
      </c>
      <c r="CP201" s="10">
        <v>3.8391999999999999</v>
      </c>
      <c r="CQ201" s="68">
        <v>1917.02</v>
      </c>
      <c r="CR201" s="10"/>
      <c r="CX201" s="31"/>
      <c r="DF201" s="46">
        <f>+Tabla1[[#This Row],[Trenes Kilómetro (TK) (1+2+3)]]/Tabla1[[#This Row],[Trenes Corridos (TC)]]</f>
        <v>55.44</v>
      </c>
      <c r="EA201" s="2">
        <v>2009</v>
      </c>
      <c r="EB201" s="2" t="s">
        <v>4</v>
      </c>
    </row>
    <row r="202" spans="1:132" x14ac:dyDescent="0.2">
      <c r="A202" s="91" t="s">
        <v>216</v>
      </c>
      <c r="B202" s="2" t="s">
        <v>11</v>
      </c>
      <c r="C202" s="94">
        <v>40057</v>
      </c>
      <c r="D202" s="4" t="s">
        <v>254</v>
      </c>
      <c r="E202" s="4" t="s">
        <v>251</v>
      </c>
      <c r="F202" s="4" t="s">
        <v>252</v>
      </c>
      <c r="G202" s="4" t="s">
        <v>112</v>
      </c>
      <c r="H202" s="6">
        <f>Tabla1[[#This Row],[Trenes Corridos (TC)]]*Tabla1[[#This Row],[Km. Línea (entre cabeceras) en Servicio]]</f>
        <v>297380.15999999997</v>
      </c>
      <c r="K202" s="89">
        <f>+Tabla1[[#This Row],[TK Remolcados (1)]]+Tabla1[[#This Row],[TK Coche Motor (2)]]+Tabla1[[#This Row],[TK Eléctricos (3)]]</f>
        <v>297380.15999999997</v>
      </c>
      <c r="L202" s="15">
        <f>Tabla1[[#This Row],[Trenes Kilómetro (TK) (1+2+3)]]/K190-1</f>
        <v>0.13284054910242871</v>
      </c>
      <c r="M202" s="6">
        <f>Tabla1[[#This Row],[TK Remolcados (1)]]</f>
        <v>297380.15999999997</v>
      </c>
      <c r="N202" s="35">
        <f>Tabla1[[#This Row],[TK Remolcados (1)]]*Tabla1[[#This Row],[Form. Media Trenes Remolcados]]</f>
        <v>1784280.96</v>
      </c>
      <c r="O202" s="6"/>
      <c r="P202" s="6"/>
      <c r="Q202" s="89">
        <f>Tabla1[[#This Row],[CK Remolcados (5)]]+Tabla1[[#This Row],[CK Coche Motor (6)]]+Tabla1[[#This Row],[CK Eléctricos (7)]]</f>
        <v>1784280.96</v>
      </c>
      <c r="R202" s="34">
        <f>IFERROR(Tabla1[[#This Row],[Coches Kilómetro (CK) (5+6+7)]]/Q190-1,0)</f>
        <v>0.13284054910242871</v>
      </c>
      <c r="S202" s="36">
        <v>37.35</v>
      </c>
      <c r="T202" s="34">
        <f>Tabla1[[#This Row],[Velocidad Comercial Trenes Diésel]]/S190-1</f>
        <v>5.8073654390935037E-2</v>
      </c>
      <c r="U202" s="36"/>
      <c r="V202" s="34"/>
      <c r="W202" s="36">
        <v>6</v>
      </c>
      <c r="X202" s="6"/>
      <c r="Y202" s="6"/>
      <c r="Z202" s="35">
        <f>Tabla1[[#This Row],[Form. Media Trenes Remolcados]]*Tabla1[[#This Row],[Asientos Prom. x C. Remolcados]]*Tabla1[[#This Row],[Trenes Corridos (TC)]]</f>
        <v>3089664</v>
      </c>
      <c r="AC202" s="6">
        <v>96</v>
      </c>
      <c r="AF202" s="6">
        <f>+'[2]SM TAB'!$H206</f>
        <v>5552</v>
      </c>
      <c r="AG202" s="6">
        <f>+Tabla1[[#This Row],[Trenes Programados]]-Tabla1[[#This Row],[Trenes Corridos (TC)]]</f>
        <v>188</v>
      </c>
      <c r="AH202" s="89">
        <f>+'[2]SM TAB'!$J206</f>
        <v>5364</v>
      </c>
      <c r="AI202" s="15">
        <f>IFERROR(+Tabla1[[#This Row],[Trenes Corridos (TC)]]/AH190-1,0)</f>
        <v>0.13284054910242871</v>
      </c>
      <c r="AJ202" s="6">
        <f>+'[2]SM TAB'!$K206</f>
        <v>4224</v>
      </c>
      <c r="AK202" s="6">
        <f>+Tabla1[[#This Row],[Trenes Corridos (TC)]]-Tabla1[[#This Row],[Trenes Puntuales]]</f>
        <v>1140</v>
      </c>
      <c r="AL202" s="92">
        <f>Tabla1[[#This Row],[Trenes Puntuales]]/Tabla1[[#This Row],[Trenes Programados]]</f>
        <v>0.76080691642651299</v>
      </c>
      <c r="AM202" s="92">
        <v>0.95</v>
      </c>
      <c r="AN202" s="92" t="str">
        <f>+IF(Tabla1[[#This Row],[Regularidad Absoluta]]&gt;=Tabla1[[#This Row],[RA 95%]],Tabla1[[#This Row],[Regularidad Absoluta]],"")</f>
        <v/>
      </c>
      <c r="AO202" s="92">
        <f>Tabla1[[#This Row],[Trenes Puntuales]]/Tabla1[[#This Row],[Trenes Corridos (TC)]]</f>
        <v>0.78747203579418346</v>
      </c>
      <c r="AP202" s="92">
        <f>Tabla1[[#This Row],[Trenes Corridos (TC)]]/Tabla1[[#This Row],[Trenes Programados]]</f>
        <v>0.96613832853025938</v>
      </c>
      <c r="AQ202" s="92">
        <f>IFERROR(Tabla1[[#This Row],[Regularidad Relativa]]/AO190-1,0)</f>
        <v>-0.14342290616001419</v>
      </c>
      <c r="AR202" s="7">
        <f>+'[3]DATOS SM#Bol por Estación'!$AE186</f>
        <v>4219446</v>
      </c>
      <c r="AS202" s="15">
        <f>+Tabla1[[#This Row],[Pasajeros Pagos (PAX)]]/AR190-1</f>
        <v>-8.9410407504031397E-4</v>
      </c>
      <c r="AT202" s="6">
        <f>+Tabla1[[#This Row],[Pasajeros Pagos (PAX)]]/Tabla1[[#This Row],[Indice Dia Habil]]</f>
        <v>157677.35426008969</v>
      </c>
      <c r="AU202" s="15">
        <f>+Tabla1[[#This Row],[PAX Día Habil]]/AT190-1</f>
        <v>-8.9410407504031397E-4</v>
      </c>
      <c r="AV202" s="6">
        <f>+Tabla1[[#This Row],[Pasajeros Pagos (PAX)]]/Tabla1[[#This Row],[Trenes Corridos (TC)]]</f>
        <v>786.62304250559282</v>
      </c>
      <c r="AW202" s="6">
        <f>+Tabla1[[#This Row],[PAX x Tren]]/Tabla1[[#This Row],[Form. Media Trenes Remolcados]]</f>
        <v>131.1038404175988</v>
      </c>
      <c r="AX202" s="15">
        <f>+Tabla1[[#This Row],[PAX x Coche]]/AW190-1</f>
        <v>-0.11805249492828407</v>
      </c>
      <c r="AY202" s="6">
        <v>188</v>
      </c>
      <c r="AZ202" s="9">
        <f>+Tabla1[[#This Row],[PAX Kilómetro]]/Tabla1[[#This Row],[Coches Kilómetro (CK) (5+6+7)]]</f>
        <v>53.727980777197772</v>
      </c>
      <c r="BA202" s="15">
        <f>+Tabla1[[#This Row],[Ocupación Media (PaxKm/CocheKm)]]/AZ190-1</f>
        <v>-0.12878924716394002</v>
      </c>
      <c r="BB202" s="15">
        <f>+Tabla1[[#This Row],[Ocupación Media (PaxKm/CocheKm)]]/Tabla1[[#This Row],[Capacidad x Coche (4xm2)]]</f>
        <v>0.28578713179360515</v>
      </c>
      <c r="BC202" s="15">
        <f>+Tabla1[[#This Row],[% de Ocupación Media PAX]]/BB190-1</f>
        <v>-0.12878924716394002</v>
      </c>
      <c r="BD202" s="35">
        <f>+Tabla1[[#This Row],[Pasajeros Pagos (PAX)]]*Tabla1[[#This Row],[PAX Recorrido Medio]]</f>
        <v>95865813.11999999</v>
      </c>
      <c r="BE202" s="36">
        <v>22.72</v>
      </c>
      <c r="BF202" s="34">
        <f>+Tabla1[[#This Row],[PAX Recorrido Medio]]/BE190-1</f>
        <v>-1.2173913043478257E-2</v>
      </c>
      <c r="BG202" s="35">
        <f>+Tabla1[[#This Row],[Pasajeros Pagos (PAX)]]*CN202</f>
        <v>4082608.4193443181</v>
      </c>
      <c r="BH202" s="123">
        <f t="shared" si="11"/>
        <v>0.19999984832129114</v>
      </c>
      <c r="BI202" s="89">
        <f t="shared" si="10"/>
        <v>5274306.5</v>
      </c>
      <c r="BJ202" s="34">
        <f>+(Tabla1[[#This Row],[Variación % TC]]*0.2)-(Tabla1[[#This Row],[Vaciación % PAX Recorrido Medio]]*0.1)-(Tabla1[[#This Row],[Variación % Ocupación PAX]]*0.5)+(Tabla1[[#This Row],[Variación % RA]]*0.1)+(Tabla1[[#This Row],[Variación % Velocidad Comercial TE]]*0.1)</f>
        <v>7.7837834090802152E-2</v>
      </c>
      <c r="BK202" s="84">
        <v>4633170</v>
      </c>
      <c r="BL202" s="10">
        <f>+Tabla1[[#This Row],[Recaudación Vta. Boletos $]]/Tabla1[[#This Row],[Pasajeros Pagos (PAX)]]</f>
        <v>1.0980517347538041</v>
      </c>
      <c r="BM202" s="15">
        <f>+(Tabla1[[#This Row],[Tarifa Media $]]*44)/CQ202</f>
        <v>2.4988678075337334E-2</v>
      </c>
      <c r="BN202" s="47">
        <f>+Tabla1[[#This Row],[Tarifa Media $]]/CP202</f>
        <v>0.28577236486409641</v>
      </c>
      <c r="BO202" s="80">
        <v>26.759999999999998</v>
      </c>
      <c r="BP202" s="74">
        <v>55.44</v>
      </c>
      <c r="BQ202" s="74">
        <f>+Tabla1[[#This Row],[Km. Línea (entre cabeceras) en Servicio]]</f>
        <v>55.44</v>
      </c>
      <c r="BR202" s="35">
        <v>20</v>
      </c>
      <c r="BS202" s="35">
        <v>1464</v>
      </c>
      <c r="BT202" s="70">
        <f>+Tabla1[[#This Row],[Recaudación Vta. Boletos $]]/Tabla1[[#This Row],[Km. Línea (entre cabeceras) en Servicio]]</f>
        <v>83570.887445887449</v>
      </c>
      <c r="BU202" s="71">
        <f>+Tabla1[[#This Row],[Recaudación/Km. Línea (PESOS)]]/CP202</f>
        <v>21749.658402531608</v>
      </c>
      <c r="BV202" s="70">
        <f>+Tabla1[[#This Row],[Recaudación Vta. Boletos $]]/Tabla1[[#This Row],[Trenes Corridos (TC)]]</f>
        <v>863.7527964205816</v>
      </c>
      <c r="BW202" s="71">
        <f>+Tabla1[[#This Row],[Recaudación/Trenes Corridos (PESOS)]]/CP202</f>
        <v>224.79512711341391</v>
      </c>
      <c r="BX202" s="70">
        <f>+Tabla1[[#This Row],[Recaudación Vta. Boletos $]]/Tabla1[[#This Row],[Coches Kilómetro (CK) (5+6+7)]]</f>
        <v>2.5966594408988146</v>
      </c>
      <c r="BY202" s="71">
        <f>+Tabla1[[#This Row],[Recaudación/Coche Kilómetro (PESOS)]]/CP202</f>
        <v>0.67579102667572732</v>
      </c>
      <c r="BZ202" s="72">
        <f>+Tabla1[[#This Row],[Recaudación Vta. Boletos $]]/Tabla1[[#This Row],[PAX Kilómetro]]</f>
        <v>4.8329741846558284E-2</v>
      </c>
      <c r="CA202" s="73">
        <f>+Tabla1[[#This Row],[Recaudación/Pasajeros Kilómetro (PESOS)]]/CP202</f>
        <v>1.2578009016905653E-2</v>
      </c>
      <c r="CB202" s="70">
        <f>+Tabla1[[#This Row],[Recaudación Vta. Boletos $]]/Tabla1[[#This Row],[Personal]]</f>
        <v>3164.7336065573772</v>
      </c>
      <c r="CC202" s="71">
        <f>+Tabla1[[#This Row],[Recaudación/Personal (PESOS)]]/CP202</f>
        <v>823.63460507947559</v>
      </c>
      <c r="CD202" s="35">
        <f>+Tabla1[[#This Row],[Pasajeros Pagos (PAX)]]/Tabla1[[#This Row],[Personal]]</f>
        <v>2882.1352459016393</v>
      </c>
      <c r="CE202" s="74">
        <f>+Tabla1[[#This Row],[Trenes Corridos (TC)]]/Tabla1[[#This Row],[Personal]]</f>
        <v>3.6639344262295084</v>
      </c>
      <c r="CF202" s="35">
        <f>+Tabla1[[#This Row],[Pasajeros Pagos (PAX)]]/Tabla1[[#This Row],[Km. Línea (entre cabeceras) en Servicio]]</f>
        <v>76108.333333333343</v>
      </c>
      <c r="CG202" s="35">
        <f>+Tabla1[[#This Row],[Pasajeros Pagos (PAX)]]/Tabla1[[#This Row],[Cantidad de Estaciones en Servicio]]</f>
        <v>210972.3</v>
      </c>
      <c r="CH202" s="35">
        <f>+Tabla1[[#This Row],[PAX Kilómetro]]/Tabla1[[#This Row],[Km. Línea (entre cabeceras) en Servicio]]</f>
        <v>1729181.3333333333</v>
      </c>
      <c r="CI202" s="35">
        <f>+Tabla1[[#This Row],[Coches Kilómetro (CK) (5+6+7)]]/Tabla1[[#This Row],[Km. Línea (entre cabeceras) en Servicio]]</f>
        <v>32184</v>
      </c>
      <c r="CJ202" s="35">
        <f>+[1]!SMar_InfraMR[[#This Row],[Total Coches Remolcados]]</f>
        <v>146</v>
      </c>
      <c r="CK202" s="35">
        <f>+Tabla1[[#This Row],[Pasajeros Pagos (PAX)]]/Tabla1[[#This Row],[Coches en Servicio]]</f>
        <v>28900.31506849315</v>
      </c>
      <c r="CM202" s="12">
        <f>+Tabla1[[#This Row],[PAX x Tren]]</f>
        <v>786.62304250559282</v>
      </c>
      <c r="CN202" s="11">
        <v>0.96756977559241619</v>
      </c>
      <c r="CP202" s="10">
        <v>3.8424</v>
      </c>
      <c r="CQ202" s="33">
        <v>1933.4466666666667</v>
      </c>
      <c r="CR202" s="10"/>
      <c r="CX202" s="28"/>
      <c r="DF202" s="46">
        <f>+Tabla1[[#This Row],[Trenes Kilómetro (TK) (1+2+3)]]/Tabla1[[#This Row],[Trenes Corridos (TC)]]</f>
        <v>55.44</v>
      </c>
      <c r="EA202" s="2">
        <v>2009</v>
      </c>
      <c r="EB202" s="2" t="s">
        <v>11</v>
      </c>
    </row>
    <row r="203" spans="1:132" x14ac:dyDescent="0.2">
      <c r="A203" s="91" t="s">
        <v>216</v>
      </c>
      <c r="B203" s="2" t="s">
        <v>5</v>
      </c>
      <c r="C203" s="94">
        <v>40087</v>
      </c>
      <c r="D203" s="4" t="s">
        <v>254</v>
      </c>
      <c r="E203" s="4" t="s">
        <v>251</v>
      </c>
      <c r="F203" s="4" t="s">
        <v>252</v>
      </c>
      <c r="G203" s="4" t="s">
        <v>112</v>
      </c>
      <c r="H203" s="6">
        <f>Tabla1[[#This Row],[Trenes Corridos (TC)]]*Tabla1[[#This Row],[Km. Línea (entre cabeceras) en Servicio]]</f>
        <v>299376</v>
      </c>
      <c r="K203" s="89">
        <f>+Tabla1[[#This Row],[TK Remolcados (1)]]+Tabla1[[#This Row],[TK Coche Motor (2)]]+Tabla1[[#This Row],[TK Eléctricos (3)]]</f>
        <v>299376</v>
      </c>
      <c r="L203" s="15">
        <f>Tabla1[[#This Row],[Trenes Kilómetro (TK) (1+2+3)]]/K191-1</f>
        <v>7.9136690647481966E-2</v>
      </c>
      <c r="M203" s="6">
        <f>Tabla1[[#This Row],[TK Remolcados (1)]]</f>
        <v>299376</v>
      </c>
      <c r="N203" s="35">
        <f>Tabla1[[#This Row],[TK Remolcados (1)]]*Tabla1[[#This Row],[Form. Media Trenes Remolcados]]</f>
        <v>1796256</v>
      </c>
      <c r="O203" s="6"/>
      <c r="P203" s="6"/>
      <c r="Q203" s="89">
        <f>Tabla1[[#This Row],[CK Remolcados (5)]]+Tabla1[[#This Row],[CK Coche Motor (6)]]+Tabla1[[#This Row],[CK Eléctricos (7)]]</f>
        <v>1796256</v>
      </c>
      <c r="R203" s="34">
        <f>IFERROR(Tabla1[[#This Row],[Coches Kilómetro (CK) (5+6+7)]]/Q191-1,0)</f>
        <v>7.9136690647481966E-2</v>
      </c>
      <c r="S203" s="36">
        <v>37.35</v>
      </c>
      <c r="T203" s="34">
        <f>Tabla1[[#This Row],[Velocidad Comercial Trenes Diésel]]/S191-1</f>
        <v>5.8073654390935037E-2</v>
      </c>
      <c r="U203" s="36"/>
      <c r="V203" s="34"/>
      <c r="W203" s="36">
        <v>6</v>
      </c>
      <c r="X203" s="6"/>
      <c r="Y203" s="6"/>
      <c r="Z203" s="35">
        <f>Tabla1[[#This Row],[Form. Media Trenes Remolcados]]*Tabla1[[#This Row],[Asientos Prom. x C. Remolcados]]*Tabla1[[#This Row],[Trenes Corridos (TC)]]</f>
        <v>3110400</v>
      </c>
      <c r="AC203" s="6">
        <v>96</v>
      </c>
      <c r="AF203" s="6">
        <f>+'[2]SM TAB'!$H207</f>
        <v>5645</v>
      </c>
      <c r="AG203" s="6">
        <f>+Tabla1[[#This Row],[Trenes Programados]]-Tabla1[[#This Row],[Trenes Corridos (TC)]]</f>
        <v>245</v>
      </c>
      <c r="AH203" s="89">
        <f>+'[2]SM TAB'!$J207</f>
        <v>5400</v>
      </c>
      <c r="AI203" s="15">
        <f>IFERROR(+Tabla1[[#This Row],[Trenes Corridos (TC)]]/AH191-1,0)</f>
        <v>7.9136690647481966E-2</v>
      </c>
      <c r="AJ203" s="6">
        <f>+'[2]SM TAB'!$K207</f>
        <v>3739</v>
      </c>
      <c r="AK203" s="6">
        <f>+Tabla1[[#This Row],[Trenes Corridos (TC)]]-Tabla1[[#This Row],[Trenes Puntuales]]</f>
        <v>1661</v>
      </c>
      <c r="AL203" s="92">
        <f>Tabla1[[#This Row],[Trenes Puntuales]]/Tabla1[[#This Row],[Trenes Programados]]</f>
        <v>0.662356067316209</v>
      </c>
      <c r="AM203" s="92">
        <v>0.95</v>
      </c>
      <c r="AN203" s="92" t="str">
        <f>+IF(Tabla1[[#This Row],[Regularidad Absoluta]]&gt;=Tabla1[[#This Row],[RA 95%]],Tabla1[[#This Row],[Regularidad Absoluta]],"")</f>
        <v/>
      </c>
      <c r="AO203" s="92">
        <f>Tabla1[[#This Row],[Trenes Puntuales]]/Tabla1[[#This Row],[Trenes Corridos (TC)]]</f>
        <v>0.69240740740740736</v>
      </c>
      <c r="AP203" s="92">
        <f>Tabla1[[#This Row],[Trenes Corridos (TC)]]/Tabla1[[#This Row],[Trenes Programados]]</f>
        <v>0.95659875996457044</v>
      </c>
      <c r="AQ203" s="92">
        <f>IFERROR(Tabla1[[#This Row],[Regularidad Relativa]]/AO191-1,0)</f>
        <v>-0.25918181170265842</v>
      </c>
      <c r="AR203" s="7">
        <f>+'[3]DATOS SM#Bol por Estación'!$AE187</f>
        <v>4340504</v>
      </c>
      <c r="AS203" s="15">
        <f>+Tabla1[[#This Row],[Pasajeros Pagos (PAX)]]/AR191-1</f>
        <v>1.8464207603665406E-2</v>
      </c>
      <c r="AT203" s="6">
        <f>+Tabla1[[#This Row],[Pasajeros Pagos (PAX)]]/Tabla1[[#This Row],[Indice Dia Habil]]</f>
        <v>161057.66233766233</v>
      </c>
      <c r="AU203" s="15">
        <f>+Tabla1[[#This Row],[PAX Día Habil]]/AT191-1</f>
        <v>1.8464207603665184E-2</v>
      </c>
      <c r="AV203" s="6">
        <f>+Tabla1[[#This Row],[Pasajeros Pagos (PAX)]]/Tabla1[[#This Row],[Trenes Corridos (TC)]]</f>
        <v>803.79703703703706</v>
      </c>
      <c r="AW203" s="6">
        <f>+Tabla1[[#This Row],[PAX x Tren]]/Tabla1[[#This Row],[Form. Media Trenes Remolcados]]</f>
        <v>133.96617283950619</v>
      </c>
      <c r="AX203" s="15">
        <f>+Tabla1[[#This Row],[PAX x Coche]]/AW191-1</f>
        <v>-5.6223167620603198E-2</v>
      </c>
      <c r="AY203" s="6">
        <v>188</v>
      </c>
      <c r="AZ203" s="9">
        <f>+Tabla1[[#This Row],[PAX Kilómetro]]/Tabla1[[#This Row],[Coches Kilómetro (CK) (5+6+7)]]</f>
        <v>55.577596957226589</v>
      </c>
      <c r="BA203" s="15">
        <f>+Tabla1[[#This Row],[Ocupación Media (PaxKm/CocheKm)]]/AZ191-1</f>
        <v>-5.6223167620603309E-2</v>
      </c>
      <c r="BB203" s="15">
        <f>+Tabla1[[#This Row],[Ocupación Media (PaxKm/CocheKm)]]/Tabla1[[#This Row],[Capacidad x Coche (4xm2)]]</f>
        <v>0.29562551572992868</v>
      </c>
      <c r="BC203" s="15">
        <f>+Tabla1[[#This Row],[% de Ocupación Media PAX]]/BB191-1</f>
        <v>-5.6223167620603309E-2</v>
      </c>
      <c r="BD203" s="35">
        <f>+Tabla1[[#This Row],[Pasajeros Pagos (PAX)]]*Tabla1[[#This Row],[PAX Recorrido Medio]]</f>
        <v>99831592</v>
      </c>
      <c r="BE203" s="36">
        <v>23</v>
      </c>
      <c r="BF203" s="34">
        <f>+Tabla1[[#This Row],[PAX Recorrido Medio]]/BE191-1</f>
        <v>0</v>
      </c>
      <c r="BG203" s="35">
        <f>+Tabla1[[#This Row],[Pasajeros Pagos (PAX)]]*CN203</f>
        <v>4061185.4246746139</v>
      </c>
      <c r="BH203" s="123">
        <f t="shared" si="11"/>
        <v>0.19999985255165809</v>
      </c>
      <c r="BI203" s="89">
        <f t="shared" si="10"/>
        <v>5425629</v>
      </c>
      <c r="BJ203" s="34">
        <f>+(Tabla1[[#This Row],[Variación % TC]]*0.2)-(Tabla1[[#This Row],[Vaciación % PAX Recorrido Medio]]*0.1)-(Tabla1[[#This Row],[Variación % Ocupación PAX]]*0.5)+(Tabla1[[#This Row],[Variación % RA]]*0.1)+(Tabla1[[#This Row],[Variación % Velocidad Comercial TE]]*0.1)</f>
        <v>1.8020740769532209E-2</v>
      </c>
      <c r="BK203" s="84">
        <v>4592227</v>
      </c>
      <c r="BL203" s="10">
        <f>+Tabla1[[#This Row],[Recaudación Vta. Boletos $]]/Tabla1[[#This Row],[Pasajeros Pagos (PAX)]]</f>
        <v>1.057993956462199</v>
      </c>
      <c r="BM203" s="15">
        <f>+(Tabla1[[#This Row],[Tarifa Media $]]*44)/CQ203</f>
        <v>2.3874234950819074E-2</v>
      </c>
      <c r="BN203" s="47">
        <f>+Tabla1[[#This Row],[Tarifa Media $]]/CP203</f>
        <v>0.27651297801008806</v>
      </c>
      <c r="BO203" s="80">
        <v>26.95</v>
      </c>
      <c r="BP203" s="74">
        <v>55.44</v>
      </c>
      <c r="BQ203" s="74">
        <f>+Tabla1[[#This Row],[Km. Línea (entre cabeceras) en Servicio]]</f>
        <v>55.44</v>
      </c>
      <c r="BR203" s="35">
        <v>20</v>
      </c>
      <c r="BS203" s="35">
        <v>1464</v>
      </c>
      <c r="BT203" s="70">
        <f>+Tabla1[[#This Row],[Recaudación Vta. Boletos $]]/Tabla1[[#This Row],[Km. Línea (entre cabeceras) en Servicio]]</f>
        <v>82832.377344877343</v>
      </c>
      <c r="BU203" s="71">
        <f>+Tabla1[[#This Row],[Recaudación/Km. Línea (PESOS)]]/CP203</f>
        <v>21648.73172988274</v>
      </c>
      <c r="BV203" s="70">
        <f>+Tabla1[[#This Row],[Recaudación Vta. Boletos $]]/Tabla1[[#This Row],[Trenes Corridos (TC)]]</f>
        <v>850.41240740740739</v>
      </c>
      <c r="BW203" s="71">
        <f>+Tabla1[[#This Row],[Recaudación/Trenes Corridos (PESOS)]]/CP203</f>
        <v>222.26031242679613</v>
      </c>
      <c r="BX203" s="70">
        <f>+Tabla1[[#This Row],[Recaudación Vta. Boletos $]]/Tabla1[[#This Row],[Coches Kilómetro (CK) (5+6+7)]]</f>
        <v>2.5565548563233746</v>
      </c>
      <c r="BY203" s="71">
        <f>+Tabla1[[#This Row],[Recaudación/Coche Kilómetro (PESOS)]]/CP203</f>
        <v>0.66817073240378821</v>
      </c>
      <c r="BZ203" s="72">
        <f>+Tabla1[[#This Row],[Recaudación Vta. Boletos $]]/Tabla1[[#This Row],[PAX Kilómetro]]</f>
        <v>4.5999737237486904E-2</v>
      </c>
      <c r="CA203" s="73">
        <f>+Tabla1[[#This Row],[Recaudación/Pasajeros Kilómetro (PESOS)]]/CP203</f>
        <v>1.2022303391742957E-2</v>
      </c>
      <c r="CB203" s="70">
        <f>+Tabla1[[#This Row],[Recaudación Vta. Boletos $]]/Tabla1[[#This Row],[Personal]]</f>
        <v>3136.7670765027324</v>
      </c>
      <c r="CC203" s="71">
        <f>+Tabla1[[#This Row],[Recaudación/Personal (PESOS)]]/CP203</f>
        <v>819.8126278037563</v>
      </c>
      <c r="CD203" s="35">
        <f>+Tabla1[[#This Row],[Pasajeros Pagos (PAX)]]/Tabla1[[#This Row],[Personal]]</f>
        <v>2964.8251366120217</v>
      </c>
      <c r="CE203" s="74">
        <f>+Tabla1[[#This Row],[Trenes Corridos (TC)]]/Tabla1[[#This Row],[Personal]]</f>
        <v>3.6885245901639343</v>
      </c>
      <c r="CF203" s="35">
        <f>+Tabla1[[#This Row],[Pasajeros Pagos (PAX)]]/Tabla1[[#This Row],[Km. Línea (entre cabeceras) en Servicio]]</f>
        <v>78291.919191919194</v>
      </c>
      <c r="CG203" s="35">
        <f>+Tabla1[[#This Row],[Pasajeros Pagos (PAX)]]/Tabla1[[#This Row],[Cantidad de Estaciones en Servicio]]</f>
        <v>217025.2</v>
      </c>
      <c r="CH203" s="35">
        <f>+Tabla1[[#This Row],[PAX Kilómetro]]/Tabla1[[#This Row],[Km. Línea (entre cabeceras) en Servicio]]</f>
        <v>1800714.1414141415</v>
      </c>
      <c r="CI203" s="35">
        <f>+Tabla1[[#This Row],[Coches Kilómetro (CK) (5+6+7)]]/Tabla1[[#This Row],[Km. Línea (entre cabeceras) en Servicio]]</f>
        <v>32400</v>
      </c>
      <c r="CJ203" s="35">
        <f>+[1]!SMar_InfraMR[[#This Row],[Total Coches Remolcados]]</f>
        <v>146</v>
      </c>
      <c r="CK203" s="35">
        <f>+Tabla1[[#This Row],[Pasajeros Pagos (PAX)]]/Tabla1[[#This Row],[Coches en Servicio]]</f>
        <v>29729.479452054795</v>
      </c>
      <c r="CM203" s="12">
        <f>+Tabla1[[#This Row],[PAX x Tren]]</f>
        <v>803.79703703703706</v>
      </c>
      <c r="CN203" s="11">
        <v>0.93564835435576466</v>
      </c>
      <c r="CP203" s="10">
        <v>3.8262</v>
      </c>
      <c r="CQ203" s="33">
        <v>1949.8733333333334</v>
      </c>
      <c r="CR203" s="10"/>
      <c r="CX203" s="28"/>
      <c r="DF203" s="46">
        <f>+Tabla1[[#This Row],[Trenes Kilómetro (TK) (1+2+3)]]/Tabla1[[#This Row],[Trenes Corridos (TC)]]</f>
        <v>55.44</v>
      </c>
      <c r="EA203" s="2">
        <v>2009</v>
      </c>
      <c r="EB203" s="2" t="s">
        <v>5</v>
      </c>
    </row>
    <row r="204" spans="1:132" x14ac:dyDescent="0.2">
      <c r="A204" s="91" t="s">
        <v>216</v>
      </c>
      <c r="B204" s="2" t="s">
        <v>6</v>
      </c>
      <c r="C204" s="94">
        <v>40118</v>
      </c>
      <c r="D204" s="4" t="s">
        <v>254</v>
      </c>
      <c r="E204" s="4" t="s">
        <v>251</v>
      </c>
      <c r="F204" s="4" t="s">
        <v>252</v>
      </c>
      <c r="G204" s="4" t="s">
        <v>112</v>
      </c>
      <c r="H204" s="6">
        <f>Tabla1[[#This Row],[Trenes Corridos (TC)]]*Tabla1[[#This Row],[Km. Línea (entre cabeceras) en Servicio]]</f>
        <v>298544.39999999997</v>
      </c>
      <c r="K204" s="89">
        <f>+Tabla1[[#This Row],[TK Remolcados (1)]]+Tabla1[[#This Row],[TK Coche Motor (2)]]+Tabla1[[#This Row],[TK Eléctricos (3)]]</f>
        <v>298544.39999999997</v>
      </c>
      <c r="L204" s="15">
        <f>Tabla1[[#This Row],[Trenes Kilómetro (TK) (1+2+3)]]/K192-1</f>
        <v>0.12374791318864764</v>
      </c>
      <c r="M204" s="6">
        <f>Tabla1[[#This Row],[TK Remolcados (1)]]</f>
        <v>298544.39999999997</v>
      </c>
      <c r="N204" s="35">
        <f>Tabla1[[#This Row],[TK Remolcados (1)]]*Tabla1[[#This Row],[Form. Media Trenes Remolcados]]</f>
        <v>1791266.4</v>
      </c>
      <c r="O204" s="6"/>
      <c r="P204" s="6"/>
      <c r="Q204" s="89">
        <f>Tabla1[[#This Row],[CK Remolcados (5)]]+Tabla1[[#This Row],[CK Coche Motor (6)]]+Tabla1[[#This Row],[CK Eléctricos (7)]]</f>
        <v>1791266.4</v>
      </c>
      <c r="R204" s="34">
        <f>IFERROR(Tabla1[[#This Row],[Coches Kilómetro (CK) (5+6+7)]]/Q192-1,0)</f>
        <v>0.12374791318864786</v>
      </c>
      <c r="S204" s="36">
        <v>37.35</v>
      </c>
      <c r="T204" s="34">
        <f>Tabla1[[#This Row],[Velocidad Comercial Trenes Diésel]]/S192-1</f>
        <v>5.8073654390935037E-2</v>
      </c>
      <c r="U204" s="36"/>
      <c r="V204" s="34"/>
      <c r="W204" s="36">
        <v>6</v>
      </c>
      <c r="X204" s="6"/>
      <c r="Y204" s="6"/>
      <c r="Z204" s="35">
        <f>Tabla1[[#This Row],[Form. Media Trenes Remolcados]]*Tabla1[[#This Row],[Asientos Prom. x C. Remolcados]]*Tabla1[[#This Row],[Trenes Corridos (TC)]]</f>
        <v>3101760</v>
      </c>
      <c r="AC204" s="6">
        <v>96</v>
      </c>
      <c r="AF204" s="6">
        <f>+'[2]SM TAB'!$H208</f>
        <v>5486</v>
      </c>
      <c r="AG204" s="6">
        <f>+Tabla1[[#This Row],[Trenes Programados]]-Tabla1[[#This Row],[Trenes Corridos (TC)]]</f>
        <v>101</v>
      </c>
      <c r="AH204" s="89">
        <f>+'[2]SM TAB'!$J208</f>
        <v>5385</v>
      </c>
      <c r="AI204" s="15">
        <f>IFERROR(+Tabla1[[#This Row],[Trenes Corridos (TC)]]/AH192-1,0)</f>
        <v>0.12374791318864764</v>
      </c>
      <c r="AJ204" s="6">
        <f>+'[2]SM TAB'!$K208</f>
        <v>4747</v>
      </c>
      <c r="AK204" s="6">
        <f>+Tabla1[[#This Row],[Trenes Corridos (TC)]]-Tabla1[[#This Row],[Trenes Puntuales]]</f>
        <v>638</v>
      </c>
      <c r="AL204" s="92">
        <f>Tabla1[[#This Row],[Trenes Puntuales]]/Tabla1[[#This Row],[Trenes Programados]]</f>
        <v>0.86529347429821368</v>
      </c>
      <c r="AM204" s="92">
        <v>0.95</v>
      </c>
      <c r="AN204" s="92" t="str">
        <f>+IF(Tabla1[[#This Row],[Regularidad Absoluta]]&gt;=Tabla1[[#This Row],[RA 95%]],Tabla1[[#This Row],[Regularidad Absoluta]],"")</f>
        <v/>
      </c>
      <c r="AO204" s="92">
        <f>Tabla1[[#This Row],[Trenes Puntuales]]/Tabla1[[#This Row],[Trenes Corridos (TC)]]</f>
        <v>0.88152274837511602</v>
      </c>
      <c r="AP204" s="92">
        <f>Tabla1[[#This Row],[Trenes Corridos (TC)]]/Tabla1[[#This Row],[Trenes Programados]]</f>
        <v>0.98158950054684657</v>
      </c>
      <c r="AQ204" s="92">
        <f>IFERROR(Tabla1[[#This Row],[Regularidad Relativa]]/AO192-1,0)</f>
        <v>-3.2021766678836938E-2</v>
      </c>
      <c r="AR204" s="7">
        <f>+'[3]DATOS SM#Bol por Estación'!$AE188</f>
        <v>4206380</v>
      </c>
      <c r="AS204" s="15">
        <f>+Tabla1[[#This Row],[Pasajeros Pagos (PAX)]]/AR192-1</f>
        <v>4.476407131075244E-2</v>
      </c>
      <c r="AT204" s="6">
        <f>+Tabla1[[#This Row],[Pasajeros Pagos (PAX)]]/Tabla1[[#This Row],[Indice Dia Habil]]</f>
        <v>160304.11585365856</v>
      </c>
      <c r="AU204" s="15">
        <f>+Tabla1[[#This Row],[PAX Día Habil]]/AT192-1</f>
        <v>4.476407131075244E-2</v>
      </c>
      <c r="AV204" s="6">
        <f>+Tabla1[[#This Row],[Pasajeros Pagos (PAX)]]/Tabla1[[#This Row],[Trenes Corridos (TC)]]</f>
        <v>781.12906220984212</v>
      </c>
      <c r="AW204" s="6">
        <f>+Tabla1[[#This Row],[PAX x Tren]]/Tabla1[[#This Row],[Form. Media Trenes Remolcados]]</f>
        <v>130.18817703497368</v>
      </c>
      <c r="AX204" s="15">
        <f>+Tabla1[[#This Row],[PAX x Coche]]/AW192-1</f>
        <v>-7.0286085474257187E-2</v>
      </c>
      <c r="AY204" s="6">
        <v>188</v>
      </c>
      <c r="AZ204" s="9">
        <f>+Tabla1[[#This Row],[PAX Kilómetro]]/Tabla1[[#This Row],[Coches Kilómetro (CK) (5+6+7)]]</f>
        <v>54.010246605418381</v>
      </c>
      <c r="BA204" s="15">
        <f>+Tabla1[[#This Row],[Ocupación Media (PaxKm/CocheKm)]]/AZ192-1</f>
        <v>-7.0286085474257076E-2</v>
      </c>
      <c r="BB204" s="15">
        <f>+Tabla1[[#This Row],[Ocupación Media (PaxKm/CocheKm)]]/Tabla1[[#This Row],[Capacidad x Coche (4xm2)]]</f>
        <v>0.28728854577350205</v>
      </c>
      <c r="BC204" s="15">
        <f>+Tabla1[[#This Row],[% de Ocupación Media PAX]]/BB192-1</f>
        <v>-7.0286085474257076E-2</v>
      </c>
      <c r="BD204" s="35">
        <f>+Tabla1[[#This Row],[Pasajeros Pagos (PAX)]]*Tabla1[[#This Row],[PAX Recorrido Medio]]</f>
        <v>96746740</v>
      </c>
      <c r="BE204" s="36">
        <v>23</v>
      </c>
      <c r="BF204" s="34">
        <f>+Tabla1[[#This Row],[PAX Recorrido Medio]]/BE192-1</f>
        <v>0</v>
      </c>
      <c r="BG204" s="35">
        <f>+Tabla1[[#This Row],[Pasajeros Pagos (PAX)]]*CN204</f>
        <v>4023430.023192191</v>
      </c>
      <c r="BH204" s="123">
        <f t="shared" si="11"/>
        <v>0.19999984785014147</v>
      </c>
      <c r="BI204" s="89">
        <f t="shared" si="10"/>
        <v>5257974</v>
      </c>
      <c r="BJ204" s="34">
        <f>+(Tabla1[[#This Row],[Variación % TC]]*0.2)-(Tabla1[[#This Row],[Vaciación % PAX Recorrido Medio]]*0.1)-(Tabla1[[#This Row],[Variación % Ocupación PAX]]*0.5)+(Tabla1[[#This Row],[Variación % RA]]*0.1)+(Tabla1[[#This Row],[Variación % Velocidad Comercial TE]]*0.1)</f>
        <v>5.6690448706974372E-2</v>
      </c>
      <c r="BK204" s="84">
        <v>4572352</v>
      </c>
      <c r="BL204" s="10">
        <f>+Tabla1[[#This Row],[Recaudación Vta. Boletos $]]/Tabla1[[#This Row],[Pasajeros Pagos (PAX)]]</f>
        <v>1.0870040272158008</v>
      </c>
      <c r="BM204" s="15">
        <f>+(Tabla1[[#This Row],[Tarifa Media $]]*44)/CQ204</f>
        <v>2.4323947107509149E-2</v>
      </c>
      <c r="BN204" s="47">
        <f>+Tabla1[[#This Row],[Tarifa Media $]]/CP204</f>
        <v>0.28522803128202595</v>
      </c>
      <c r="BO204" s="80">
        <v>26.24</v>
      </c>
      <c r="BP204" s="74">
        <v>55.44</v>
      </c>
      <c r="BQ204" s="74">
        <f>+Tabla1[[#This Row],[Km. Línea (entre cabeceras) en Servicio]]</f>
        <v>55.44</v>
      </c>
      <c r="BR204" s="35">
        <v>20</v>
      </c>
      <c r="BS204" s="35">
        <v>1464</v>
      </c>
      <c r="BT204" s="70">
        <f>+Tabla1[[#This Row],[Recaudación Vta. Boletos $]]/Tabla1[[#This Row],[Km. Línea (entre cabeceras) en Servicio]]</f>
        <v>82473.881673881682</v>
      </c>
      <c r="BU204" s="71">
        <f>+Tabla1[[#This Row],[Recaudación/Km. Línea (PESOS)]]/CP204</f>
        <v>21641.008048775042</v>
      </c>
      <c r="BV204" s="70">
        <f>+Tabla1[[#This Row],[Recaudación Vta. Boletos $]]/Tabla1[[#This Row],[Trenes Corridos (TC)]]</f>
        <v>849.09043639740014</v>
      </c>
      <c r="BW204" s="71">
        <f>+Tabla1[[#This Row],[Recaudación/Trenes Corridos (PESOS)]]/CP204</f>
        <v>222.79990459128842</v>
      </c>
      <c r="BX204" s="70">
        <f>+Tabla1[[#This Row],[Recaudación Vta. Boletos $]]/Tabla1[[#This Row],[Coches Kilómetro (CK) (5+6+7)]]</f>
        <v>2.5525806770003614</v>
      </c>
      <c r="BY204" s="71">
        <f>+Tabla1[[#This Row],[Recaudación/Coche Kilómetro (PESOS)]]/CP204</f>
        <v>0.66979288297044381</v>
      </c>
      <c r="BZ204" s="72">
        <f>+Tabla1[[#This Row],[Recaudación Vta. Boletos $]]/Tabla1[[#This Row],[PAX Kilómetro]]</f>
        <v>4.7261044661556555E-2</v>
      </c>
      <c r="CA204" s="73">
        <f>+Tabla1[[#This Row],[Recaudación/Pasajeros Kilómetro (PESOS)]]/CP204</f>
        <v>1.2401218751392431E-2</v>
      </c>
      <c r="CB204" s="70">
        <f>+Tabla1[[#This Row],[Recaudación Vta. Boletos $]]/Tabla1[[#This Row],[Personal]]</f>
        <v>3123.1912568306011</v>
      </c>
      <c r="CC204" s="71">
        <f>+Tabla1[[#This Row],[Recaudación/Personal (PESOS)]]/CP204</f>
        <v>819.5201408634482</v>
      </c>
      <c r="CD204" s="35">
        <f>+Tabla1[[#This Row],[Pasajeros Pagos (PAX)]]/Tabla1[[#This Row],[Personal]]</f>
        <v>2873.210382513661</v>
      </c>
      <c r="CE204" s="74">
        <f>+Tabla1[[#This Row],[Trenes Corridos (TC)]]/Tabla1[[#This Row],[Personal]]</f>
        <v>3.6782786885245899</v>
      </c>
      <c r="CF204" s="35">
        <f>+Tabla1[[#This Row],[Pasajeros Pagos (PAX)]]/Tabla1[[#This Row],[Km. Línea (entre cabeceras) en Servicio]]</f>
        <v>75872.655122655124</v>
      </c>
      <c r="CG204" s="35">
        <f>+Tabla1[[#This Row],[Pasajeros Pagos (PAX)]]/Tabla1[[#This Row],[Cantidad de Estaciones en Servicio]]</f>
        <v>210319</v>
      </c>
      <c r="CH204" s="35">
        <f>+Tabla1[[#This Row],[PAX Kilómetro]]/Tabla1[[#This Row],[Km. Línea (entre cabeceras) en Servicio]]</f>
        <v>1745071.067821068</v>
      </c>
      <c r="CI204" s="35">
        <f>+Tabla1[[#This Row],[Coches Kilómetro (CK) (5+6+7)]]/Tabla1[[#This Row],[Km. Línea (entre cabeceras) en Servicio]]</f>
        <v>32310</v>
      </c>
      <c r="CJ204" s="35">
        <f>+[1]!SMar_InfraMR[[#This Row],[Total Coches Remolcados]]</f>
        <v>146</v>
      </c>
      <c r="CK204" s="35">
        <f>+Tabla1[[#This Row],[Pasajeros Pagos (PAX)]]/Tabla1[[#This Row],[Coches en Servicio]]</f>
        <v>28810.821917808218</v>
      </c>
      <c r="CM204" s="12">
        <f>+Tabla1[[#This Row],[PAX x Tren]]</f>
        <v>781.12906220984212</v>
      </c>
      <c r="CN204" s="11">
        <v>0.95650655033358634</v>
      </c>
      <c r="CP204" s="10">
        <v>3.8109999999999999</v>
      </c>
      <c r="CQ204" s="68">
        <v>1966.3</v>
      </c>
      <c r="CR204" s="10"/>
      <c r="CX204" s="31"/>
      <c r="DF204" s="46">
        <f>+Tabla1[[#This Row],[Trenes Kilómetro (TK) (1+2+3)]]/Tabla1[[#This Row],[Trenes Corridos (TC)]]</f>
        <v>55.439999999999991</v>
      </c>
      <c r="EA204" s="2">
        <v>2009</v>
      </c>
      <c r="EB204" s="2" t="s">
        <v>6</v>
      </c>
    </row>
    <row r="205" spans="1:132" x14ac:dyDescent="0.2">
      <c r="A205" s="91" t="s">
        <v>216</v>
      </c>
      <c r="B205" s="2" t="s">
        <v>7</v>
      </c>
      <c r="C205" s="94">
        <v>40148</v>
      </c>
      <c r="D205" s="4" t="s">
        <v>254</v>
      </c>
      <c r="E205" s="4" t="s">
        <v>251</v>
      </c>
      <c r="F205" s="4" t="s">
        <v>252</v>
      </c>
      <c r="G205" s="4" t="s">
        <v>112</v>
      </c>
      <c r="H205" s="6">
        <f>Tabla1[[#This Row],[Trenes Corridos (TC)]]*Tabla1[[#This Row],[Km. Línea (entre cabeceras) en Servicio]]</f>
        <v>293998.32</v>
      </c>
      <c r="K205" s="89">
        <f>+Tabla1[[#This Row],[TK Remolcados (1)]]+Tabla1[[#This Row],[TK Coche Motor (2)]]+Tabla1[[#This Row],[TK Eléctricos (3)]]</f>
        <v>293998.32</v>
      </c>
      <c r="L205" s="15">
        <f>Tabla1[[#This Row],[Trenes Kilómetro (TK) (1+2+3)]]/K193-1</f>
        <v>9.1601482091395736E-2</v>
      </c>
      <c r="M205" s="6">
        <f>Tabla1[[#This Row],[TK Remolcados (1)]]</f>
        <v>293998.32</v>
      </c>
      <c r="N205" s="35">
        <f>Tabla1[[#This Row],[TK Remolcados (1)]]*Tabla1[[#This Row],[Form. Media Trenes Remolcados]]</f>
        <v>1763989.92</v>
      </c>
      <c r="O205" s="6"/>
      <c r="P205" s="6"/>
      <c r="Q205" s="89">
        <f>Tabla1[[#This Row],[CK Remolcados (5)]]+Tabla1[[#This Row],[CK Coche Motor (6)]]+Tabla1[[#This Row],[CK Eléctricos (7)]]</f>
        <v>1763989.92</v>
      </c>
      <c r="R205" s="34">
        <f>IFERROR(Tabla1[[#This Row],[Coches Kilómetro (CK) (5+6+7)]]/Q193-1,0)</f>
        <v>9.1601482091395736E-2</v>
      </c>
      <c r="S205" s="36">
        <v>37.35</v>
      </c>
      <c r="T205" s="34">
        <f>Tabla1[[#This Row],[Velocidad Comercial Trenes Diésel]]/S193-1</f>
        <v>5.8073654390935037E-2</v>
      </c>
      <c r="U205" s="36"/>
      <c r="V205" s="34"/>
      <c r="W205" s="36">
        <v>6</v>
      </c>
      <c r="X205" s="6"/>
      <c r="Y205" s="6"/>
      <c r="Z205" s="35">
        <f>Tabla1[[#This Row],[Form. Media Trenes Remolcados]]*Tabla1[[#This Row],[Asientos Prom. x C. Remolcados]]*Tabla1[[#This Row],[Trenes Corridos (TC)]]</f>
        <v>3054528</v>
      </c>
      <c r="AC205" s="6">
        <v>96</v>
      </c>
      <c r="AF205" s="6">
        <f>+'[2]SM TAB'!$H209</f>
        <v>5616</v>
      </c>
      <c r="AG205" s="6">
        <f>+Tabla1[[#This Row],[Trenes Programados]]-Tabla1[[#This Row],[Trenes Corridos (TC)]]</f>
        <v>313</v>
      </c>
      <c r="AH205" s="89">
        <f>+'[2]SM TAB'!$J209</f>
        <v>5303</v>
      </c>
      <c r="AI205" s="15">
        <f>IFERROR(+Tabla1[[#This Row],[Trenes Corridos (TC)]]/AH193-1,0)</f>
        <v>9.1601482091395736E-2</v>
      </c>
      <c r="AJ205" s="6">
        <f>+'[2]SM TAB'!$K209</f>
        <v>4594</v>
      </c>
      <c r="AK205" s="6">
        <f>+Tabla1[[#This Row],[Trenes Corridos (TC)]]-Tabla1[[#This Row],[Trenes Puntuales]]</f>
        <v>709</v>
      </c>
      <c r="AL205" s="92">
        <f>Tabla1[[#This Row],[Trenes Puntuales]]/Tabla1[[#This Row],[Trenes Programados]]</f>
        <v>0.81801994301994307</v>
      </c>
      <c r="AM205" s="92">
        <v>0.95</v>
      </c>
      <c r="AN205" s="92" t="str">
        <f>+IF(Tabla1[[#This Row],[Regularidad Absoluta]]&gt;=Tabla1[[#This Row],[RA 95%]],Tabla1[[#This Row],[Regularidad Absoluta]],"")</f>
        <v/>
      </c>
      <c r="AO205" s="92">
        <f>Tabla1[[#This Row],[Trenes Puntuales]]/Tabla1[[#This Row],[Trenes Corridos (TC)]]</f>
        <v>0.86630209315481799</v>
      </c>
      <c r="AP205" s="92">
        <f>Tabla1[[#This Row],[Trenes Corridos (TC)]]/Tabla1[[#This Row],[Trenes Programados]]</f>
        <v>0.94426638176638178</v>
      </c>
      <c r="AQ205" s="92">
        <f>IFERROR(Tabla1[[#This Row],[Regularidad Relativa]]/AO193-1,0)</f>
        <v>-4.0689407671277489E-2</v>
      </c>
      <c r="AR205" s="7">
        <f>+'[3]DATOS SM#Bol por Estación'!$AE189</f>
        <v>4197321</v>
      </c>
      <c r="AS205" s="15">
        <f>+Tabla1[[#This Row],[Pasajeros Pagos (PAX)]]/AR193-1</f>
        <v>3.9556856216282688E-2</v>
      </c>
      <c r="AT205" s="6">
        <f>+Tabla1[[#This Row],[Pasajeros Pagos (PAX)]]/Tabla1[[#This Row],[Indice Dia Habil]]</f>
        <v>160570.81101759756</v>
      </c>
      <c r="AU205" s="15">
        <f>+Tabla1[[#This Row],[PAX Día Habil]]/AT193-1</f>
        <v>2.1263200751114653E-2</v>
      </c>
      <c r="AV205" s="6">
        <f>+Tabla1[[#This Row],[Pasajeros Pagos (PAX)]]/Tabla1[[#This Row],[Trenes Corridos (TC)]]</f>
        <v>791.49933999622851</v>
      </c>
      <c r="AW205" s="6">
        <f>+Tabla1[[#This Row],[PAX x Tren]]/Tabla1[[#This Row],[Form. Media Trenes Remolcados]]</f>
        <v>131.91655666603808</v>
      </c>
      <c r="AX205" s="15">
        <f>+Tabla1[[#This Row],[PAX x Coche]]/AW193-1</f>
        <v>-4.767731331346392E-2</v>
      </c>
      <c r="AY205" s="6">
        <v>188</v>
      </c>
      <c r="AZ205" s="9">
        <f>+Tabla1[[#This Row],[PAX Kilómetro]]/Tabla1[[#This Row],[Coches Kilómetro (CK) (5+6+7)]]</f>
        <v>54.727287217151449</v>
      </c>
      <c r="BA205" s="15">
        <f>+Tabla1[[#This Row],[Ocupación Media (PaxKm/CocheKm)]]/AZ193-1</f>
        <v>-4.7677313313464031E-2</v>
      </c>
      <c r="BB205" s="15">
        <f>+Tabla1[[#This Row],[Ocupación Media (PaxKm/CocheKm)]]/Tabla1[[#This Row],[Capacidad x Coche (4xm2)]]</f>
        <v>0.29110259158059282</v>
      </c>
      <c r="BC205" s="15">
        <f>+Tabla1[[#This Row],[% de Ocupación Media PAX]]/BB193-1</f>
        <v>-4.7677313313464031E-2</v>
      </c>
      <c r="BD205" s="35">
        <f>+Tabla1[[#This Row],[Pasajeros Pagos (PAX)]]*Tabla1[[#This Row],[PAX Recorrido Medio]]</f>
        <v>96538383</v>
      </c>
      <c r="BE205" s="36">
        <v>23</v>
      </c>
      <c r="BF205" s="34">
        <f>+Tabla1[[#This Row],[PAX Recorrido Medio]]/BE193-1</f>
        <v>0</v>
      </c>
      <c r="BG205" s="35">
        <f>+Tabla1[[#This Row],[Pasajeros Pagos (PAX)]]*CN205</f>
        <v>4105178.3285155846</v>
      </c>
      <c r="BH205" s="123">
        <f>(+AR205/BI205-1)*-1</f>
        <v>0.19999984752175926</v>
      </c>
      <c r="BI205" s="89">
        <f t="shared" si="10"/>
        <v>5246650.25</v>
      </c>
      <c r="BJ205" s="34">
        <f>+(Tabla1[[#This Row],[Variación % TC]]*0.2)-(Tabla1[[#This Row],[Vaciación % PAX Recorrido Medio]]*0.1)-(Tabla1[[#This Row],[Variación % Ocupación PAX]]*0.5)+(Tabla1[[#This Row],[Variación % RA]]*0.1)+(Tabla1[[#This Row],[Variación % Velocidad Comercial TE]]*0.1)</f>
        <v>3.8090012307883413E-2</v>
      </c>
      <c r="BK205" s="84">
        <v>4601928</v>
      </c>
      <c r="BL205" s="10">
        <f>+Tabla1[[#This Row],[Recaudación Vta. Boletos $]]/Tabla1[[#This Row],[Pasajeros Pagos (PAX)]]</f>
        <v>1.0963964871878991</v>
      </c>
      <c r="BM205" s="15">
        <f>+(Tabla1[[#This Row],[Tarifa Media $]]*44)/CQ205</f>
        <v>2.3943897038504424E-2</v>
      </c>
      <c r="BN205" s="47">
        <f>+Tabla1[[#This Row],[Tarifa Media $]]/CP205</f>
        <v>0.28799487449117389</v>
      </c>
      <c r="BO205" s="80">
        <v>26.139999999999997</v>
      </c>
      <c r="BP205" s="74">
        <v>55.44</v>
      </c>
      <c r="BQ205" s="74">
        <f>+Tabla1[[#This Row],[Km. Línea (entre cabeceras) en Servicio]]</f>
        <v>55.44</v>
      </c>
      <c r="BR205" s="35">
        <v>20</v>
      </c>
      <c r="BS205" s="35">
        <v>1464</v>
      </c>
      <c r="BT205" s="70">
        <f>+Tabla1[[#This Row],[Recaudación Vta. Boletos $]]/Tabla1[[#This Row],[Km. Línea (entre cabeceras) en Servicio]]</f>
        <v>83007.359307359307</v>
      </c>
      <c r="BU205" s="71">
        <f>+Tabla1[[#This Row],[Recaudación/Km. Línea (PESOS)]]/CP205</f>
        <v>21803.876886619204</v>
      </c>
      <c r="BV205" s="70">
        <f>+Tabla1[[#This Row],[Recaudación Vta. Boletos $]]/Tabla1[[#This Row],[Trenes Corridos (TC)]]</f>
        <v>867.7970959834056</v>
      </c>
      <c r="BW205" s="71">
        <f>+Tabla1[[#This Row],[Recaudación/Trenes Corridos (PESOS)]]/CP205</f>
        <v>227.94775308206084</v>
      </c>
      <c r="BX205" s="70">
        <f>+Tabla1[[#This Row],[Recaudación Vta. Boletos $]]/Tabla1[[#This Row],[Coches Kilómetro (CK) (5+6+7)]]</f>
        <v>2.608817628617742</v>
      </c>
      <c r="BY205" s="71">
        <f>+Tabla1[[#This Row],[Recaudación/Coche Kilómetro (PESOS)]]/CP205</f>
        <v>0.68526861797156347</v>
      </c>
      <c r="BZ205" s="72">
        <f>+Tabla1[[#This Row],[Recaudación Vta. Boletos $]]/Tabla1[[#This Row],[PAX Kilómetro]]</f>
        <v>4.7669412486430397E-2</v>
      </c>
      <c r="CA205" s="73">
        <f>+Tabla1[[#This Row],[Recaudación/Pasajeros Kilómetro (PESOS)]]/CP205</f>
        <v>1.2521516282224953E-2</v>
      </c>
      <c r="CB205" s="70">
        <f>+Tabla1[[#This Row],[Recaudación Vta. Boletos $]]/Tabla1[[#This Row],[Personal]]</f>
        <v>3143.3934426229507</v>
      </c>
      <c r="CC205" s="71">
        <f>+Tabla1[[#This Row],[Recaudación/Personal (PESOS)]]/CP205</f>
        <v>825.68779685394031</v>
      </c>
      <c r="CD205" s="35">
        <f>+Tabla1[[#This Row],[Pasajeros Pagos (PAX)]]/Tabla1[[#This Row],[Personal]]</f>
        <v>2867.0225409836066</v>
      </c>
      <c r="CE205" s="74">
        <f>+Tabla1[[#This Row],[Trenes Corridos (TC)]]/Tabla1[[#This Row],[Personal]]</f>
        <v>3.6222677595628414</v>
      </c>
      <c r="CF205" s="35">
        <f>+Tabla1[[#This Row],[Pasajeros Pagos (PAX)]]/Tabla1[[#This Row],[Km. Línea (entre cabeceras) en Servicio]]</f>
        <v>75709.253246753244</v>
      </c>
      <c r="CG205" s="35">
        <f>+Tabla1[[#This Row],[Pasajeros Pagos (PAX)]]/Tabla1[[#This Row],[Cantidad de Estaciones en Servicio]]</f>
        <v>209866.05</v>
      </c>
      <c r="CH205" s="35">
        <f>+Tabla1[[#This Row],[PAX Kilómetro]]/Tabla1[[#This Row],[Km. Línea (entre cabeceras) en Servicio]]</f>
        <v>1741312.8246753248</v>
      </c>
      <c r="CI205" s="35">
        <f>+Tabla1[[#This Row],[Coches Kilómetro (CK) (5+6+7)]]/Tabla1[[#This Row],[Km. Línea (entre cabeceras) en Servicio]]</f>
        <v>31818</v>
      </c>
      <c r="CJ205" s="35">
        <f>+[1]!SMar_InfraMR[[#This Row],[Total Coches Remolcados]]</f>
        <v>146</v>
      </c>
      <c r="CK205" s="35">
        <f>+Tabla1[[#This Row],[Pasajeros Pagos (PAX)]]/Tabla1[[#This Row],[Coches en Servicio]]</f>
        <v>28748.773972602739</v>
      </c>
      <c r="CM205" s="12">
        <f>+Tabla1[[#This Row],[PAX x Tren]]</f>
        <v>791.49933999622851</v>
      </c>
      <c r="CN205" s="11">
        <v>0.97804726598599068</v>
      </c>
      <c r="CP205" s="10">
        <v>3.8069999999999999</v>
      </c>
      <c r="CQ205" s="33">
        <v>2014.77</v>
      </c>
      <c r="CR205" s="10"/>
      <c r="CX205" s="28"/>
      <c r="DF205" s="46">
        <f>+Tabla1[[#This Row],[Trenes Kilómetro (TK) (1+2+3)]]/Tabla1[[#This Row],[Trenes Corridos (TC)]]</f>
        <v>55.440000000000005</v>
      </c>
      <c r="EA205" s="2">
        <v>2009</v>
      </c>
      <c r="EB205" s="2" t="s">
        <v>7</v>
      </c>
    </row>
    <row r="206" spans="1:132" x14ac:dyDescent="0.2">
      <c r="A206" s="91" t="s">
        <v>217</v>
      </c>
      <c r="B206" s="2" t="s">
        <v>8</v>
      </c>
      <c r="C206" s="94">
        <v>40179</v>
      </c>
      <c r="D206" s="4" t="s">
        <v>254</v>
      </c>
      <c r="E206" s="4" t="s">
        <v>251</v>
      </c>
      <c r="F206" s="4" t="s">
        <v>252</v>
      </c>
      <c r="G206" s="4" t="s">
        <v>112</v>
      </c>
      <c r="H206" s="6">
        <f>Tabla1[[#This Row],[Trenes Corridos (TC)]]*Tabla1[[#This Row],[Km. Línea (entre cabeceras) en Servicio]]</f>
        <v>293887.44</v>
      </c>
      <c r="K206" s="89">
        <f>+Tabla1[[#This Row],[TK Remolcados (1)]]+Tabla1[[#This Row],[TK Coche Motor (2)]]+Tabla1[[#This Row],[TK Eléctricos (3)]]</f>
        <v>293887.44</v>
      </c>
      <c r="L206" s="15">
        <f>Tabla1[[#This Row],[Trenes Kilómetro (TK) (1+2+3)]]/K194-1</f>
        <v>7.1125479894928345E-2</v>
      </c>
      <c r="M206" s="6">
        <f>Tabla1[[#This Row],[TK Remolcados (1)]]</f>
        <v>293887.44</v>
      </c>
      <c r="N206" s="35">
        <f>Tabla1[[#This Row],[TK Remolcados (1)]]*Tabla1[[#This Row],[Form. Media Trenes Remolcados]]</f>
        <v>1763324.6400000001</v>
      </c>
      <c r="O206" s="6"/>
      <c r="P206" s="6"/>
      <c r="Q206" s="89">
        <f>Tabla1[[#This Row],[CK Remolcados (5)]]+Tabla1[[#This Row],[CK Coche Motor (6)]]+Tabla1[[#This Row],[CK Eléctricos (7)]]</f>
        <v>1763324.6400000001</v>
      </c>
      <c r="R206" s="34">
        <f>IFERROR(Tabla1[[#This Row],[Coches Kilómetro (CK) (5+6+7)]]/Q194-1,0)</f>
        <v>3.9927650383425606E-2</v>
      </c>
      <c r="S206" s="36">
        <v>37.35</v>
      </c>
      <c r="T206" s="34">
        <f>Tabla1[[#This Row],[Velocidad Comercial Trenes Diésel]]/S194-1</f>
        <v>0</v>
      </c>
      <c r="U206" s="36"/>
      <c r="V206" s="34"/>
      <c r="W206" s="36">
        <v>6</v>
      </c>
      <c r="X206" s="6"/>
      <c r="Y206" s="6"/>
      <c r="Z206" s="35">
        <f>Tabla1[[#This Row],[Form. Media Trenes Remolcados]]*Tabla1[[#This Row],[Asientos Prom. x C. Remolcados]]*Tabla1[[#This Row],[Trenes Corridos (TC)]]</f>
        <v>3053376</v>
      </c>
      <c r="AC206" s="6">
        <v>96</v>
      </c>
      <c r="AF206" s="6">
        <f>+'[2]SM TAB'!$H210</f>
        <v>5575</v>
      </c>
      <c r="AG206" s="6">
        <f>+Tabla1[[#This Row],[Trenes Programados]]-Tabla1[[#This Row],[Trenes Corridos (TC)]]</f>
        <v>274</v>
      </c>
      <c r="AH206" s="89">
        <f>+'[2]SM TAB'!$J210</f>
        <v>5301</v>
      </c>
      <c r="AI206" s="15">
        <f>IFERROR(+Tabla1[[#This Row],[Trenes Corridos (TC)]]/AH194-1,0)</f>
        <v>7.1125479894928345E-2</v>
      </c>
      <c r="AJ206" s="6">
        <f>+'[2]SM TAB'!$K210</f>
        <v>4600</v>
      </c>
      <c r="AK206" s="6">
        <f>+Tabla1[[#This Row],[Trenes Corridos (TC)]]-Tabla1[[#This Row],[Trenes Puntuales]]</f>
        <v>701</v>
      </c>
      <c r="AL206" s="92">
        <f>Tabla1[[#This Row],[Trenes Puntuales]]/Tabla1[[#This Row],[Trenes Programados]]</f>
        <v>0.82511210762331844</v>
      </c>
      <c r="AM206" s="92">
        <v>0.95</v>
      </c>
      <c r="AN206" s="92" t="str">
        <f>+IF(Tabla1[[#This Row],[Regularidad Absoluta]]&gt;=Tabla1[[#This Row],[RA 95%]],Tabla1[[#This Row],[Regularidad Absoluta]],"")</f>
        <v/>
      </c>
      <c r="AO206" s="92">
        <f>Tabla1[[#This Row],[Trenes Puntuales]]/Tabla1[[#This Row],[Trenes Corridos (TC)]]</f>
        <v>0.86776079984908505</v>
      </c>
      <c r="AP206" s="92">
        <f>Tabla1[[#This Row],[Trenes Corridos (TC)]]/Tabla1[[#This Row],[Trenes Programados]]</f>
        <v>0.95085201793721974</v>
      </c>
      <c r="AQ206" s="92">
        <f>IFERROR(Tabla1[[#This Row],[Regularidad Relativa]]/AO194-1,0)</f>
        <v>-8.4708397601636509E-2</v>
      </c>
      <c r="AR206" s="7">
        <f>+'[3]DATOS SM#Bol por Estación'!$AE190</f>
        <v>3648316</v>
      </c>
      <c r="AS206" s="15">
        <f>+Tabla1[[#This Row],[Pasajeros Pagos (PAX)]]/AR194-1</f>
        <v>-1.0684388200070671E-2</v>
      </c>
      <c r="AT206" s="6">
        <f>+Tabla1[[#This Row],[Pasajeros Pagos (PAX)]]/Tabla1[[#This Row],[Indice Dia Habil]]</f>
        <v>138036.92773363602</v>
      </c>
      <c r="AU206" s="15">
        <f>+Tabla1[[#This Row],[PAX Día Habil]]/AT194-1</f>
        <v>8.7800127888042478E-3</v>
      </c>
      <c r="AV206" s="6">
        <f>+Tabla1[[#This Row],[Pasajeros Pagos (PAX)]]/Tabla1[[#This Row],[Trenes Corridos (TC)]]</f>
        <v>688.23165440482933</v>
      </c>
      <c r="AW206" s="6">
        <f>+Tabla1[[#This Row],[PAX x Tren]]/Tabla1[[#This Row],[Form. Media Trenes Remolcados]]</f>
        <v>114.70527573413823</v>
      </c>
      <c r="AX206" s="15">
        <f>+Tabla1[[#This Row],[PAX x Coche]]/AW194-1</f>
        <v>-4.8668807454860241E-2</v>
      </c>
      <c r="AY206" s="6">
        <v>188</v>
      </c>
      <c r="AZ206" s="9">
        <f>+Tabla1[[#This Row],[PAX Kilómetro]]/Tabla1[[#This Row],[Coches Kilómetro (CK) (5+6+7)]]</f>
        <v>47.586965041218953</v>
      </c>
      <c r="BA206" s="15">
        <f>+Tabla1[[#This Row],[Ocupación Media (PaxKm/CocheKm)]]/AZ194-1</f>
        <v>-6.1964441887241151E-2</v>
      </c>
      <c r="BB206" s="15">
        <f>+Tabla1[[#This Row],[Ocupación Media (PaxKm/CocheKm)]]/Tabla1[[#This Row],[Capacidad x Coche (4xm2)]]</f>
        <v>0.25312215447456887</v>
      </c>
      <c r="BC206" s="15">
        <f>+Tabla1[[#This Row],[% de Ocupación Media PAX]]/BB194-1</f>
        <v>-6.1964441887241151E-2</v>
      </c>
      <c r="BD206" s="35">
        <f>+Tabla1[[#This Row],[Pasajeros Pagos (PAX)]]*Tabla1[[#This Row],[PAX Recorrido Medio]]</f>
        <v>83911268</v>
      </c>
      <c r="BE206" s="36">
        <v>23</v>
      </c>
      <c r="BF206" s="34">
        <f>+Tabla1[[#This Row],[PAX Recorrido Medio]]/BE194-1</f>
        <v>-1.3975820972305653E-2</v>
      </c>
      <c r="BG206" s="35">
        <f>+Tabla1[[#This Row],[Pasajeros Pagos (PAX)]]*CN206</f>
        <v>4008715.3411385878</v>
      </c>
      <c r="BH206" s="123">
        <f t="shared" ref="BH206:BH269" si="12">(+AR206/BI206-1)*-1</f>
        <v>0.18432987273694634</v>
      </c>
      <c r="BI206" s="89">
        <f t="shared" si="10"/>
        <v>4472783.6389469951</v>
      </c>
      <c r="BJ206" s="34">
        <f>+(Tabla1[[#This Row],[Variación % TC]]*0.2)-(Tabla1[[#This Row],[Vaciación % PAX Recorrido Medio]]*0.1)-(Tabla1[[#This Row],[Variación % Ocupación PAX]]*0.5)+(Tabla1[[#This Row],[Variación % RA]]*0.1)+(Tabla1[[#This Row],[Variación % Velocidad Comercial TE]]*0.1)</f>
        <v>3.8134059259673156E-2</v>
      </c>
      <c r="BK206" s="84">
        <v>3838694</v>
      </c>
      <c r="BL206" s="10">
        <f>+Tabla1[[#This Row],[Recaudación Vta. Boletos $]]/Tabla1[[#This Row],[Pasajeros Pagos (PAX)]]</f>
        <v>1.0521824315656867</v>
      </c>
      <c r="BM206" s="15">
        <f>+(Tabla1[[#This Row],[Tarifa Media $]]*44)/CQ206</f>
        <v>2.2438507875424195E-2</v>
      </c>
      <c r="BN206" s="47">
        <f>+Tabla1[[#This Row],[Tarifa Media $]]/CP206</f>
        <v>0.27658441500596359</v>
      </c>
      <c r="BO206" s="80">
        <v>26.43</v>
      </c>
      <c r="BP206" s="74">
        <v>55.44</v>
      </c>
      <c r="BQ206" s="74">
        <f>+Tabla1[[#This Row],[Km. Línea (entre cabeceras) en Servicio]]</f>
        <v>55.44</v>
      </c>
      <c r="BR206" s="35">
        <v>20</v>
      </c>
      <c r="BS206" s="35">
        <v>1478</v>
      </c>
      <c r="BT206" s="70">
        <f>+Tabla1[[#This Row],[Recaudación Vta. Boletos $]]/Tabla1[[#This Row],[Km. Línea (entre cabeceras) en Servicio]]</f>
        <v>69240.512265512269</v>
      </c>
      <c r="BU206" s="71">
        <f>+Tabla1[[#This Row],[Recaudación/Km. Línea (PESOS)]]/CP206</f>
        <v>18201.07046567275</v>
      </c>
      <c r="BV206" s="70">
        <f>+Tabla1[[#This Row],[Recaudación Vta. Boletos $]]/Tabla1[[#This Row],[Trenes Corridos (TC)]]</f>
        <v>724.14525561214862</v>
      </c>
      <c r="BW206" s="71">
        <f>+Tabla1[[#This Row],[Recaudación/Trenes Corridos (PESOS)]]/CP206</f>
        <v>190.35414952214623</v>
      </c>
      <c r="BX206" s="70">
        <f>+Tabla1[[#This Row],[Recaudación Vta. Boletos $]]/Tabla1[[#This Row],[Coches Kilómetro (CK) (5+6+7)]]</f>
        <v>2.1769638516478733</v>
      </c>
      <c r="BY206" s="71">
        <f>+Tabla1[[#This Row],[Recaudación/Coche Kilómetro (PESOS)]]/CP206</f>
        <v>0.57225273425368628</v>
      </c>
      <c r="BZ206" s="72">
        <f>+Tabla1[[#This Row],[Recaudación Vta. Boletos $]]/Tabla1[[#This Row],[PAX Kilómetro]]</f>
        <v>4.574706224198638E-2</v>
      </c>
      <c r="CA206" s="73">
        <f>+Tabla1[[#This Row],[Recaudación/Pasajeros Kilómetro (PESOS)]]/CP206</f>
        <v>1.2025409348085376E-2</v>
      </c>
      <c r="CB206" s="70">
        <f>+Tabla1[[#This Row],[Recaudación Vta. Boletos $]]/Tabla1[[#This Row],[Personal]]</f>
        <v>2597.2219215155615</v>
      </c>
      <c r="CC206" s="71">
        <f>+Tabla1[[#This Row],[Recaudación/Personal (PESOS)]]/CP206</f>
        <v>682.72486239302918</v>
      </c>
      <c r="CD206" s="35">
        <f>+Tabla1[[#This Row],[Pasajeros Pagos (PAX)]]/Tabla1[[#This Row],[Personal]]</f>
        <v>2468.4140730717186</v>
      </c>
      <c r="CE206" s="74">
        <f>+Tabla1[[#This Row],[Trenes Corridos (TC)]]/Tabla1[[#This Row],[Personal]]</f>
        <v>3.5866035182679297</v>
      </c>
      <c r="CF206" s="35">
        <f>+Tabla1[[#This Row],[Pasajeros Pagos (PAX)]]/Tabla1[[#This Row],[Km. Línea (entre cabeceras) en Servicio]]</f>
        <v>65806.565656565654</v>
      </c>
      <c r="CG206" s="35">
        <f>+Tabla1[[#This Row],[Pasajeros Pagos (PAX)]]/Tabla1[[#This Row],[Cantidad de Estaciones en Servicio]]</f>
        <v>182415.8</v>
      </c>
      <c r="CH206" s="35">
        <f>+Tabla1[[#This Row],[PAX Kilómetro]]/Tabla1[[#This Row],[Km. Línea (entre cabeceras) en Servicio]]</f>
        <v>1513551.0101010101</v>
      </c>
      <c r="CI206" s="35">
        <f>+Tabla1[[#This Row],[Coches Kilómetro (CK) (5+6+7)]]/Tabla1[[#This Row],[Km. Línea (entre cabeceras) en Servicio]]</f>
        <v>31806.000000000004</v>
      </c>
      <c r="CJ206" s="35">
        <f>+[1]!SMar_InfraMR[[#This Row],[Total Coches Remolcados]]</f>
        <v>146</v>
      </c>
      <c r="CK206" s="35">
        <f>+Tabla1[[#This Row],[Pasajeros Pagos (PAX)]]/Tabla1[[#This Row],[Coches en Servicio]]</f>
        <v>24988.465753424658</v>
      </c>
      <c r="CM206" s="129">
        <f t="shared" ref="CM206:CM269" si="13">749*(2-CN206)</f>
        <v>675.00994362527751</v>
      </c>
      <c r="CN206" s="11">
        <v>1.0987851219956242</v>
      </c>
      <c r="CP206" s="10">
        <v>3.8041999999999998</v>
      </c>
      <c r="CQ206" s="33">
        <v>2063.2399999999998</v>
      </c>
      <c r="CR206" s="19"/>
      <c r="CX206" s="28"/>
      <c r="DF206" s="46">
        <f>+Tabla1[[#This Row],[Trenes Kilómetro (TK) (1+2+3)]]/Tabla1[[#This Row],[Trenes Corridos (TC)]]</f>
        <v>55.44</v>
      </c>
      <c r="EA206" s="2">
        <v>2010</v>
      </c>
      <c r="EB206" s="2" t="s">
        <v>8</v>
      </c>
    </row>
    <row r="207" spans="1:132" x14ac:dyDescent="0.2">
      <c r="A207" s="91" t="s">
        <v>217</v>
      </c>
      <c r="B207" s="2" t="s">
        <v>9</v>
      </c>
      <c r="C207" s="94">
        <v>40210</v>
      </c>
      <c r="D207" s="4" t="s">
        <v>254</v>
      </c>
      <c r="E207" s="4" t="s">
        <v>251</v>
      </c>
      <c r="F207" s="4" t="s">
        <v>252</v>
      </c>
      <c r="G207" s="4" t="s">
        <v>112</v>
      </c>
      <c r="H207" s="6">
        <f>Tabla1[[#This Row],[Trenes Corridos (TC)]]*Tabla1[[#This Row],[Km. Línea (entre cabeceras) en Servicio]]</f>
        <v>270824.39999999997</v>
      </c>
      <c r="K207" s="89">
        <f>+Tabla1[[#This Row],[TK Remolcados (1)]]+Tabla1[[#This Row],[TK Coche Motor (2)]]+Tabla1[[#This Row],[TK Eléctricos (3)]]</f>
        <v>270824.39999999997</v>
      </c>
      <c r="L207" s="15">
        <f>Tabla1[[#This Row],[Trenes Kilómetro (TK) (1+2+3)]]/K195-1</f>
        <v>7.6940035273368457E-2</v>
      </c>
      <c r="M207" s="6">
        <f>Tabla1[[#This Row],[TK Remolcados (1)]]</f>
        <v>270824.39999999997</v>
      </c>
      <c r="N207" s="35">
        <f>Tabla1[[#This Row],[TK Remolcados (1)]]*Tabla1[[#This Row],[Form. Media Trenes Remolcados]]</f>
        <v>1624946.4</v>
      </c>
      <c r="O207" s="6"/>
      <c r="P207" s="6"/>
      <c r="Q207" s="89">
        <f>Tabla1[[#This Row],[CK Remolcados (5)]]+Tabla1[[#This Row],[CK Coche Motor (6)]]+Tabla1[[#This Row],[CK Eléctricos (7)]]</f>
        <v>1624946.4</v>
      </c>
      <c r="R207" s="34">
        <f>IFERROR(Tabla1[[#This Row],[Coches Kilómetro (CK) (5+6+7)]]/Q195-1,0)</f>
        <v>4.5572849779969449E-2</v>
      </c>
      <c r="S207" s="36">
        <v>37.35</v>
      </c>
      <c r="T207" s="34">
        <f>Tabla1[[#This Row],[Velocidad Comercial Trenes Diésel]]/S195-1</f>
        <v>0</v>
      </c>
      <c r="U207" s="36"/>
      <c r="V207" s="34"/>
      <c r="W207" s="36">
        <v>6</v>
      </c>
      <c r="X207" s="6"/>
      <c r="Y207" s="6"/>
      <c r="Z207" s="35">
        <f>Tabla1[[#This Row],[Form. Media Trenes Remolcados]]*Tabla1[[#This Row],[Asientos Prom. x C. Remolcados]]*Tabla1[[#This Row],[Trenes Corridos (TC)]]</f>
        <v>2813760</v>
      </c>
      <c r="AC207" s="6">
        <v>96</v>
      </c>
      <c r="AF207" s="6">
        <f>+'[2]SM TAB'!$H211</f>
        <v>5156</v>
      </c>
      <c r="AG207" s="6">
        <f>+Tabla1[[#This Row],[Trenes Programados]]-Tabla1[[#This Row],[Trenes Corridos (TC)]]</f>
        <v>271</v>
      </c>
      <c r="AH207" s="89">
        <f>+'[2]SM TAB'!$J211</f>
        <v>4885</v>
      </c>
      <c r="AI207" s="15">
        <f>IFERROR(+Tabla1[[#This Row],[Trenes Corridos (TC)]]/AH195-1,0)</f>
        <v>7.6940035273368679E-2</v>
      </c>
      <c r="AJ207" s="6">
        <f>+'[2]SM TAB'!$K211</f>
        <v>3978</v>
      </c>
      <c r="AK207" s="6">
        <f>+Tabla1[[#This Row],[Trenes Corridos (TC)]]-Tabla1[[#This Row],[Trenes Puntuales]]</f>
        <v>907</v>
      </c>
      <c r="AL207" s="92">
        <f>Tabla1[[#This Row],[Trenes Puntuales]]/Tabla1[[#This Row],[Trenes Programados]]</f>
        <v>0.77152831652443754</v>
      </c>
      <c r="AM207" s="92">
        <v>0.95</v>
      </c>
      <c r="AN207" s="92" t="str">
        <f>+IF(Tabla1[[#This Row],[Regularidad Absoluta]]&gt;=Tabla1[[#This Row],[RA 95%]],Tabla1[[#This Row],[Regularidad Absoluta]],"")</f>
        <v/>
      </c>
      <c r="AO207" s="92">
        <f>Tabla1[[#This Row],[Trenes Puntuales]]/Tabla1[[#This Row],[Trenes Corridos (TC)]]</f>
        <v>0.81432958034800407</v>
      </c>
      <c r="AP207" s="92">
        <f>Tabla1[[#This Row],[Trenes Corridos (TC)]]/Tabla1[[#This Row],[Trenes Programados]]</f>
        <v>0.94743987587276957</v>
      </c>
      <c r="AQ207" s="92">
        <f>IFERROR(Tabla1[[#This Row],[Regularidad Relativa]]/AO195-1,0)</f>
        <v>-0.12365386086392727</v>
      </c>
      <c r="AR207" s="7">
        <f>+'[3]DATOS SM#Bol por Estación'!$AE191</f>
        <v>3621984</v>
      </c>
      <c r="AS207" s="15">
        <f>+Tabla1[[#This Row],[Pasajeros Pagos (PAX)]]/AR195-1</f>
        <v>2.2519813879116279E-2</v>
      </c>
      <c r="AT207" s="6">
        <f>+Tabla1[[#This Row],[Pasajeros Pagos (PAX)]]/Tabla1[[#This Row],[Indice Dia Habil]]</f>
        <v>146283.6833602585</v>
      </c>
      <c r="AU207" s="15">
        <f>+Tabla1[[#This Row],[PAX Día Habil]]/AT195-1</f>
        <v>2.2519813879116279E-2</v>
      </c>
      <c r="AV207" s="6">
        <f>+Tabla1[[#This Row],[Pasajeros Pagos (PAX)]]/Tabla1[[#This Row],[Trenes Corridos (TC)]]</f>
        <v>741.45015353121801</v>
      </c>
      <c r="AW207" s="6">
        <f>+Tabla1[[#This Row],[PAX x Tren]]/Tabla1[[#This Row],[Form. Media Trenes Remolcados]]</f>
        <v>123.57502558853633</v>
      </c>
      <c r="AX207" s="15">
        <f>+Tabla1[[#This Row],[PAX x Coche]]/AW195-1</f>
        <v>-2.2048234999316074E-2</v>
      </c>
      <c r="AY207" s="6">
        <v>188</v>
      </c>
      <c r="AZ207" s="9">
        <f>+Tabla1[[#This Row],[PAX Kilómetro]]/Tabla1[[#This Row],[Coches Kilómetro (CK) (5+6+7)]]</f>
        <v>51.266695319919478</v>
      </c>
      <c r="BA207" s="15">
        <f>+Tabla1[[#This Row],[Ocupación Media (PaxKm/CocheKm)]]/AZ195-1</f>
        <v>-0.10862762166062723</v>
      </c>
      <c r="BB207" s="15">
        <f>+Tabla1[[#This Row],[Ocupación Media (PaxKm/CocheKm)]]/Tabla1[[#This Row],[Capacidad x Coche (4xm2)]]</f>
        <v>0.2726951878719121</v>
      </c>
      <c r="BC207" s="15">
        <f>+Tabla1[[#This Row],[% de Ocupación Media PAX]]/BB195-1</f>
        <v>-0.10862762166062723</v>
      </c>
      <c r="BD207" s="35">
        <f>+Tabla1[[#This Row],[Pasajeros Pagos (PAX)]]*Tabla1[[#This Row],[PAX Recorrido Medio]]</f>
        <v>83305632</v>
      </c>
      <c r="BE207" s="36">
        <v>23</v>
      </c>
      <c r="BF207" s="34">
        <f>+Tabla1[[#This Row],[PAX Recorrido Medio]]/BE195-1</f>
        <v>-8.8531346595862814E-2</v>
      </c>
      <c r="BG207" s="35">
        <f>+Tabla1[[#This Row],[Pasajeros Pagos (PAX)]]*CN207</f>
        <v>4040737.3641563165</v>
      </c>
      <c r="BH207" s="123">
        <f t="shared" si="12"/>
        <v>0.10453512696163048</v>
      </c>
      <c r="BI207" s="89">
        <f t="shared" si="10"/>
        <v>4044808.5782643566</v>
      </c>
      <c r="BJ207" s="34">
        <f>+(Tabla1[[#This Row],[Variación % TC]]*0.2)-(Tabla1[[#This Row],[Vaciación % PAX Recorrido Medio]]*0.1)-(Tabla1[[#This Row],[Variación % Ocupación PAX]]*0.5)+(Tabla1[[#This Row],[Variación % RA]]*0.1)+(Tabla1[[#This Row],[Variación % Velocidad Comercial TE]]*0.1)</f>
        <v>6.6189566458180901E-2</v>
      </c>
      <c r="BK207" s="84">
        <v>3860035</v>
      </c>
      <c r="BL207" s="10">
        <f>+Tabla1[[#This Row],[Recaudación Vta. Boletos $]]/Tabla1[[#This Row],[Pasajeros Pagos (PAX)]]</f>
        <v>1.0657239236838152</v>
      </c>
      <c r="BM207" s="15">
        <f>+(Tabla1[[#This Row],[Tarifa Media $]]*44)/CQ207</f>
        <v>2.2205630812037577E-2</v>
      </c>
      <c r="BN207" s="47">
        <f>+Tabla1[[#This Row],[Tarifa Media $]]/CP207</f>
        <v>0.27672515675213316</v>
      </c>
      <c r="BO207" s="80">
        <v>24.759999999999998</v>
      </c>
      <c r="BP207" s="74">
        <v>55.44</v>
      </c>
      <c r="BQ207" s="74">
        <f>+Tabla1[[#This Row],[Km. Línea (entre cabeceras) en Servicio]]</f>
        <v>55.44</v>
      </c>
      <c r="BR207" s="35">
        <v>20</v>
      </c>
      <c r="BS207" s="35">
        <v>1478</v>
      </c>
      <c r="BT207" s="70">
        <f>+Tabla1[[#This Row],[Recaudación Vta. Boletos $]]/Tabla1[[#This Row],[Km. Línea (entre cabeceras) en Servicio]]</f>
        <v>69625.45093795094</v>
      </c>
      <c r="BU207" s="71">
        <f>+Tabla1[[#This Row],[Recaudación/Km. Línea (PESOS)]]/CP207</f>
        <v>18078.897730045424</v>
      </c>
      <c r="BV207" s="70">
        <f>+Tabla1[[#This Row],[Recaudación Vta. Boletos $]]/Tabla1[[#This Row],[Trenes Corridos (TC)]]</f>
        <v>790.18116683725691</v>
      </c>
      <c r="BW207" s="71">
        <f>+Tabla1[[#This Row],[Recaudación/Trenes Corridos (PESOS)]]/CP207</f>
        <v>205.17790995981952</v>
      </c>
      <c r="BX207" s="70">
        <f>+Tabla1[[#This Row],[Recaudación Vta. Boletos $]]/Tabla1[[#This Row],[Coches Kilómetro (CK) (5+6+7)]]</f>
        <v>2.3754845082890119</v>
      </c>
      <c r="BY207" s="71">
        <f>+Tabla1[[#This Row],[Recaudación/Coche Kilómetro (PESOS)]]/CP207</f>
        <v>0.61681670863341609</v>
      </c>
      <c r="BZ207" s="72">
        <f>+Tabla1[[#This Row],[Recaudación Vta. Boletos $]]/Tabla1[[#This Row],[PAX Kilómetro]]</f>
        <v>4.6335822768861536E-2</v>
      </c>
      <c r="CA207" s="73">
        <f>+Tabla1[[#This Row],[Recaudación/Pasajeros Kilómetro (PESOS)]]/CP207</f>
        <v>1.2031528554440573E-2</v>
      </c>
      <c r="CB207" s="70">
        <f>+Tabla1[[#This Row],[Recaudación Vta. Boletos $]]/Tabla1[[#This Row],[Personal]]</f>
        <v>2611.6610284167796</v>
      </c>
      <c r="CC207" s="71">
        <f>+Tabla1[[#This Row],[Recaudación/Personal (PESOS)]]/CP207</f>
        <v>678.14214489426138</v>
      </c>
      <c r="CD207" s="35">
        <f>+Tabla1[[#This Row],[Pasajeros Pagos (PAX)]]/Tabla1[[#This Row],[Personal]]</f>
        <v>2450.5981055480379</v>
      </c>
      <c r="CE207" s="74">
        <f>+Tabla1[[#This Row],[Trenes Corridos (TC)]]/Tabla1[[#This Row],[Personal]]</f>
        <v>3.3051420838971581</v>
      </c>
      <c r="CF207" s="35">
        <f>+Tabla1[[#This Row],[Pasajeros Pagos (PAX)]]/Tabla1[[#This Row],[Km. Línea (entre cabeceras) en Servicio]]</f>
        <v>65331.601731601731</v>
      </c>
      <c r="CG207" s="35">
        <f>+Tabla1[[#This Row],[Pasajeros Pagos (PAX)]]/Tabla1[[#This Row],[Cantidad de Estaciones en Servicio]]</f>
        <v>181099.2</v>
      </c>
      <c r="CH207" s="35">
        <f>+Tabla1[[#This Row],[PAX Kilómetro]]/Tabla1[[#This Row],[Km. Línea (entre cabeceras) en Servicio]]</f>
        <v>1502626.83982684</v>
      </c>
      <c r="CI207" s="35">
        <f>+Tabla1[[#This Row],[Coches Kilómetro (CK) (5+6+7)]]/Tabla1[[#This Row],[Km. Línea (entre cabeceras) en Servicio]]</f>
        <v>29310</v>
      </c>
      <c r="CJ207" s="35">
        <f>+[1]!SMar_InfraMR[[#This Row],[Total Coches Remolcados]]</f>
        <v>146</v>
      </c>
      <c r="CK207" s="35">
        <f>+Tabla1[[#This Row],[Pasajeros Pagos (PAX)]]/Tabla1[[#This Row],[Coches en Servicio]]</f>
        <v>24808.109589041094</v>
      </c>
      <c r="CM207" s="129">
        <f t="shared" si="13"/>
        <v>662.4048439327504</v>
      </c>
      <c r="CN207" s="11">
        <v>1.1156143605704267</v>
      </c>
      <c r="CP207" s="10">
        <v>3.8512</v>
      </c>
      <c r="CQ207" s="68">
        <v>2111.71</v>
      </c>
      <c r="CR207" s="19"/>
      <c r="CX207" s="31"/>
      <c r="DF207" s="46">
        <f>+Tabla1[[#This Row],[Trenes Kilómetro (TK) (1+2+3)]]/Tabla1[[#This Row],[Trenes Corridos (TC)]]</f>
        <v>55.439999999999991</v>
      </c>
      <c r="EA207" s="2">
        <v>2010</v>
      </c>
      <c r="EB207" s="2" t="s">
        <v>9</v>
      </c>
    </row>
    <row r="208" spans="1:132" x14ac:dyDescent="0.2">
      <c r="A208" s="91" t="s">
        <v>217</v>
      </c>
      <c r="B208" s="2" t="s">
        <v>10</v>
      </c>
      <c r="C208" s="94">
        <v>40238</v>
      </c>
      <c r="D208" s="4" t="s">
        <v>254</v>
      </c>
      <c r="E208" s="4" t="s">
        <v>251</v>
      </c>
      <c r="F208" s="4" t="s">
        <v>252</v>
      </c>
      <c r="G208" s="4" t="s">
        <v>112</v>
      </c>
      <c r="H208" s="6">
        <f>Tabla1[[#This Row],[Trenes Corridos (TC)]]*Tabla1[[#This Row],[Km. Línea (entre cabeceras) en Servicio]]</f>
        <v>303644.88</v>
      </c>
      <c r="K208" s="89">
        <f>+Tabla1[[#This Row],[TK Remolcados (1)]]+Tabla1[[#This Row],[TK Coche Motor (2)]]+Tabla1[[#This Row],[TK Eléctricos (3)]]</f>
        <v>303644.88</v>
      </c>
      <c r="L208" s="15">
        <f>Tabla1[[#This Row],[Trenes Kilómetro (TK) (1+2+3)]]/K196-1</f>
        <v>0.1084800647642179</v>
      </c>
      <c r="M208" s="6">
        <f>Tabla1[[#This Row],[TK Remolcados (1)]]</f>
        <v>303644.88</v>
      </c>
      <c r="N208" s="35">
        <f>Tabla1[[#This Row],[TK Remolcados (1)]]*Tabla1[[#This Row],[Form. Media Trenes Remolcados]]</f>
        <v>1821869.28</v>
      </c>
      <c r="O208" s="6"/>
      <c r="P208" s="6"/>
      <c r="Q208" s="89">
        <f>Tabla1[[#This Row],[CK Remolcados (5)]]+Tabla1[[#This Row],[CK Coche Motor (6)]]+Tabla1[[#This Row],[CK Eléctricos (7)]]</f>
        <v>1821869.28</v>
      </c>
      <c r="R208" s="34">
        <f>IFERROR(Tabla1[[#This Row],[Coches Kilómetro (CK) (5+6+7)]]/Q196-1,0)</f>
        <v>0.12918172981074827</v>
      </c>
      <c r="S208" s="36">
        <v>37.35</v>
      </c>
      <c r="T208" s="34">
        <f>Tabla1[[#This Row],[Velocidad Comercial Trenes Diésel]]/S196-1</f>
        <v>0</v>
      </c>
      <c r="U208" s="36"/>
      <c r="V208" s="34"/>
      <c r="W208" s="36">
        <v>6</v>
      </c>
      <c r="X208" s="6"/>
      <c r="Y208" s="6"/>
      <c r="Z208" s="35">
        <f>Tabla1[[#This Row],[Form. Media Trenes Remolcados]]*Tabla1[[#This Row],[Asientos Prom. x C. Remolcados]]*Tabla1[[#This Row],[Trenes Corridos (TC)]]</f>
        <v>3154752</v>
      </c>
      <c r="AC208" s="6">
        <v>96</v>
      </c>
      <c r="AF208" s="6">
        <f>+'[2]SM TAB'!$H212</f>
        <v>5686</v>
      </c>
      <c r="AG208" s="6">
        <f>+Tabla1[[#This Row],[Trenes Programados]]-Tabla1[[#This Row],[Trenes Corridos (TC)]]</f>
        <v>209</v>
      </c>
      <c r="AH208" s="89">
        <f>+'[2]SM TAB'!$J212</f>
        <v>5477</v>
      </c>
      <c r="AI208" s="15">
        <f>IFERROR(+Tabla1[[#This Row],[Trenes Corridos (TC)]]/AH196-1,0)</f>
        <v>0.10848006476421768</v>
      </c>
      <c r="AJ208" s="6">
        <f>+'[2]SM TAB'!$K212</f>
        <v>4654</v>
      </c>
      <c r="AK208" s="6">
        <f>+Tabla1[[#This Row],[Trenes Corridos (TC)]]-Tabla1[[#This Row],[Trenes Puntuales]]</f>
        <v>823</v>
      </c>
      <c r="AL208" s="92">
        <f>Tabla1[[#This Row],[Trenes Puntuales]]/Tabla1[[#This Row],[Trenes Programados]]</f>
        <v>0.81850158283503338</v>
      </c>
      <c r="AM208" s="92">
        <v>0.95</v>
      </c>
      <c r="AN208" s="92" t="str">
        <f>+IF(Tabla1[[#This Row],[Regularidad Absoluta]]&gt;=Tabla1[[#This Row],[RA 95%]],Tabla1[[#This Row],[Regularidad Absoluta]],"")</f>
        <v/>
      </c>
      <c r="AO208" s="92">
        <f>Tabla1[[#This Row],[Trenes Puntuales]]/Tabla1[[#This Row],[Trenes Corridos (TC)]]</f>
        <v>0.84973525652729598</v>
      </c>
      <c r="AP208" s="92">
        <f>Tabla1[[#This Row],[Trenes Corridos (TC)]]/Tabla1[[#This Row],[Trenes Programados]]</f>
        <v>0.96324305311290892</v>
      </c>
      <c r="AQ208" s="92">
        <f>IFERROR(Tabla1[[#This Row],[Regularidad Relativa]]/AO196-1,0)</f>
        <v>-8.5683383601618202E-2</v>
      </c>
      <c r="AR208" s="7">
        <f>+'[3]DATOS SM#Bol por Estación'!$AE192</f>
        <v>4396410</v>
      </c>
      <c r="AS208" s="15">
        <f>+Tabla1[[#This Row],[Pasajeros Pagos (PAX)]]/AR196-1</f>
        <v>7.9852774478944788E-2</v>
      </c>
      <c r="AT208" s="6">
        <f>+Tabla1[[#This Row],[Pasajeros Pagos (PAX)]]/Tabla1[[#This Row],[Indice Dia Habil]]</f>
        <v>161395.37444933923</v>
      </c>
      <c r="AU208" s="15">
        <f>+Tabla1[[#This Row],[PAX Día Habil]]/AT196-1</f>
        <v>5.9238844863340967E-2</v>
      </c>
      <c r="AV208" s="6">
        <f>+Tabla1[[#This Row],[Pasajeros Pagos (PAX)]]/Tabla1[[#This Row],[Trenes Corridos (TC)]]</f>
        <v>802.70403505568743</v>
      </c>
      <c r="AW208" s="6">
        <f>+Tabla1[[#This Row],[PAX x Tren]]/Tabla1[[#This Row],[Form. Media Trenes Remolcados]]</f>
        <v>133.78400584261456</v>
      </c>
      <c r="AX208" s="15">
        <f>+Tabla1[[#This Row],[PAX x Coche]]/AW196-1</f>
        <v>-4.3685576935495685E-2</v>
      </c>
      <c r="AY208" s="6">
        <v>188</v>
      </c>
      <c r="AZ208" s="9">
        <f>+Tabla1[[#This Row],[PAX Kilómetro]]/Tabla1[[#This Row],[Coches Kilómetro (CK) (5+6+7)]]</f>
        <v>55.50202262590431</v>
      </c>
      <c r="BA208" s="15">
        <f>+Tabla1[[#This Row],[Ocupación Media (PaxKm/CocheKm)]]/AZ196-1</f>
        <v>-0.12078859453637136</v>
      </c>
      <c r="BB208" s="15">
        <f>+Tabla1[[#This Row],[Ocupación Media (PaxKm/CocheKm)]]/Tabla1[[#This Row],[Capacidad x Coche (4xm2)]]</f>
        <v>0.29522352460587398</v>
      </c>
      <c r="BC208" s="15">
        <f>+Tabla1[[#This Row],[% de Ocupación Media PAX]]/BB196-1</f>
        <v>-0.12078859453637136</v>
      </c>
      <c r="BD208" s="35">
        <f>+Tabla1[[#This Row],[Pasajeros Pagos (PAX)]]*Tabla1[[#This Row],[PAX Recorrido Medio]]</f>
        <v>101117430</v>
      </c>
      <c r="BE208" s="36">
        <v>23</v>
      </c>
      <c r="BF208" s="34">
        <f>+Tabla1[[#This Row],[PAX Recorrido Medio]]/BE196-1</f>
        <v>-8.0625174881080897E-2</v>
      </c>
      <c r="BG208" s="35">
        <f>+Tabla1[[#This Row],[Pasajeros Pagos (PAX)]]*CN208</f>
        <v>4318045.9633562285</v>
      </c>
      <c r="BH208" s="123">
        <f t="shared" si="12"/>
        <v>0.15765349924333838</v>
      </c>
      <c r="BI208" s="89">
        <f t="shared" si="10"/>
        <v>5219241.7206586599</v>
      </c>
      <c r="BJ208" s="34">
        <f>+(Tabla1[[#This Row],[Variación % TC]]*0.2)-(Tabla1[[#This Row],[Vaciación % PAX Recorrido Medio]]*0.1)-(Tabla1[[#This Row],[Variación % Ocupación PAX]]*0.5)+(Tabla1[[#This Row],[Variación % RA]]*0.1)+(Tabla1[[#This Row],[Variación % Velocidad Comercial TE]]*0.1)</f>
        <v>8.1584489348975484E-2</v>
      </c>
      <c r="BK208" s="84">
        <v>4911310</v>
      </c>
      <c r="BL208" s="10">
        <f>+Tabla1[[#This Row],[Recaudación Vta. Boletos $]]/Tabla1[[#This Row],[Pasajeros Pagos (PAX)]]</f>
        <v>1.1171182851462897</v>
      </c>
      <c r="BM208" s="15">
        <f>+(Tabla1[[#This Row],[Tarifa Media $]]*44)/CQ208</f>
        <v>2.295623633174234E-2</v>
      </c>
      <c r="BN208" s="47">
        <f>+Tabla1[[#This Row],[Tarifa Media $]]/CP208</f>
        <v>0.28920658739904465</v>
      </c>
      <c r="BO208" s="80">
        <v>27.24</v>
      </c>
      <c r="BP208" s="74">
        <v>55.44</v>
      </c>
      <c r="BQ208" s="74">
        <f>+Tabla1[[#This Row],[Km. Línea (entre cabeceras) en Servicio]]</f>
        <v>55.44</v>
      </c>
      <c r="BR208" s="35">
        <v>20</v>
      </c>
      <c r="BS208" s="35">
        <v>1478</v>
      </c>
      <c r="BT208" s="70">
        <f>+Tabla1[[#This Row],[Recaudación Vta. Boletos $]]/Tabla1[[#This Row],[Km. Línea (entre cabeceras) en Servicio]]</f>
        <v>88587.842712842714</v>
      </c>
      <c r="BU208" s="71">
        <f>+Tabla1[[#This Row],[Recaudación/Km. Línea (PESOS)]]/CP208</f>
        <v>22934.176278986906</v>
      </c>
      <c r="BV208" s="70">
        <f>+Tabla1[[#This Row],[Recaudación Vta. Boletos $]]/Tabla1[[#This Row],[Trenes Corridos (TC)]]</f>
        <v>896.71535512141679</v>
      </c>
      <c r="BW208" s="71">
        <f>+Tabla1[[#This Row],[Recaudación/Trenes Corridos (PESOS)]]/CP208</f>
        <v>232.14729466989849</v>
      </c>
      <c r="BX208" s="70">
        <f>+Tabla1[[#This Row],[Recaudación Vta. Boletos $]]/Tabla1[[#This Row],[Coches Kilómetro (CK) (5+6+7)]]</f>
        <v>2.6957532320869912</v>
      </c>
      <c r="BY208" s="71">
        <f>+Tabla1[[#This Row],[Recaudación/Coche Kilómetro (PESOS)]]/CP208</f>
        <v>0.6978935024948848</v>
      </c>
      <c r="BZ208" s="72">
        <f>+Tabla1[[#This Row],[Recaudación Vta. Boletos $]]/Tabla1[[#This Row],[PAX Kilómetro]]</f>
        <v>4.8570360223751732E-2</v>
      </c>
      <c r="CA208" s="73">
        <f>+Tabla1[[#This Row],[Recaudación/Pasajeros Kilómetro (PESOS)]]/CP208</f>
        <v>1.2574199452132378E-2</v>
      </c>
      <c r="CB208" s="70">
        <f>+Tabla1[[#This Row],[Recaudación Vta. Boletos $]]/Tabla1[[#This Row],[Personal]]</f>
        <v>3322.9431664411368</v>
      </c>
      <c r="CC208" s="71">
        <f>+Tabla1[[#This Row],[Recaudación/Personal (PESOS)]]/CP208</f>
        <v>860.2643659722828</v>
      </c>
      <c r="CD208" s="35">
        <f>+Tabla1[[#This Row],[Pasajeros Pagos (PAX)]]/Tabla1[[#This Row],[Personal]]</f>
        <v>2974.5669824086604</v>
      </c>
      <c r="CE208" s="74">
        <f>+Tabla1[[#This Row],[Trenes Corridos (TC)]]/Tabla1[[#This Row],[Personal]]</f>
        <v>3.7056833558863329</v>
      </c>
      <c r="CF208" s="35">
        <f>+Tabla1[[#This Row],[Pasajeros Pagos (PAX)]]/Tabla1[[#This Row],[Km. Línea (entre cabeceras) en Servicio]]</f>
        <v>79300.324675324679</v>
      </c>
      <c r="CG208" s="35">
        <f>+Tabla1[[#This Row],[Pasajeros Pagos (PAX)]]/Tabla1[[#This Row],[Cantidad de Estaciones en Servicio]]</f>
        <v>219820.5</v>
      </c>
      <c r="CH208" s="35">
        <f>+Tabla1[[#This Row],[PAX Kilómetro]]/Tabla1[[#This Row],[Km. Línea (entre cabeceras) en Servicio]]</f>
        <v>1823907.4675324676</v>
      </c>
      <c r="CI208" s="35">
        <f>+Tabla1[[#This Row],[Coches Kilómetro (CK) (5+6+7)]]/Tabla1[[#This Row],[Km. Línea (entre cabeceras) en Servicio]]</f>
        <v>32862</v>
      </c>
      <c r="CJ208" s="35">
        <f>+[1]!SMar_InfraMR[[#This Row],[Total Coches Remolcados]]</f>
        <v>146</v>
      </c>
      <c r="CK208" s="35">
        <f>+Tabla1[[#This Row],[Pasajeros Pagos (PAX)]]/Tabla1[[#This Row],[Coches en Servicio]]</f>
        <v>30112.397260273974</v>
      </c>
      <c r="CM208" s="129">
        <f t="shared" si="13"/>
        <v>762.35058910478881</v>
      </c>
      <c r="CN208" s="11">
        <v>0.98217544845822591</v>
      </c>
      <c r="CP208" s="10">
        <v>3.8626999999999998</v>
      </c>
      <c r="CQ208" s="33">
        <v>2141.17</v>
      </c>
      <c r="CR208" s="19"/>
      <c r="CX208" s="28"/>
      <c r="DF208" s="46">
        <f>+Tabla1[[#This Row],[Trenes Kilómetro (TK) (1+2+3)]]/Tabla1[[#This Row],[Trenes Corridos (TC)]]</f>
        <v>55.44</v>
      </c>
      <c r="EA208" s="2">
        <v>2010</v>
      </c>
      <c r="EB208" s="2" t="s">
        <v>10</v>
      </c>
    </row>
    <row r="209" spans="1:132" x14ac:dyDescent="0.2">
      <c r="A209" s="91" t="s">
        <v>217</v>
      </c>
      <c r="B209" s="2" t="s">
        <v>0</v>
      </c>
      <c r="C209" s="94">
        <v>40269</v>
      </c>
      <c r="D209" s="4" t="s">
        <v>254</v>
      </c>
      <c r="E209" s="4" t="s">
        <v>251</v>
      </c>
      <c r="F209" s="4" t="s">
        <v>252</v>
      </c>
      <c r="G209" s="4" t="s">
        <v>112</v>
      </c>
      <c r="H209" s="6">
        <f>Tabla1[[#This Row],[Trenes Corridos (TC)]]*Tabla1[[#This Row],[Km. Línea (entre cabeceras) en Servicio]]</f>
        <v>294829.92</v>
      </c>
      <c r="K209" s="89">
        <f>+Tabla1[[#This Row],[TK Remolcados (1)]]+Tabla1[[#This Row],[TK Coche Motor (2)]]+Tabla1[[#This Row],[TK Eléctricos (3)]]</f>
        <v>294829.92</v>
      </c>
      <c r="L209" s="15">
        <f>Tabla1[[#This Row],[Trenes Kilómetro (TK) (1+2+3)]]/K197-1</f>
        <v>0.12884737847590744</v>
      </c>
      <c r="M209" s="6">
        <f>Tabla1[[#This Row],[TK Remolcados (1)]]</f>
        <v>294829.92</v>
      </c>
      <c r="N209" s="35">
        <f>Tabla1[[#This Row],[TK Remolcados (1)]]*Tabla1[[#This Row],[Form. Media Trenes Remolcados]]</f>
        <v>1768979.52</v>
      </c>
      <c r="O209" s="6"/>
      <c r="P209" s="6"/>
      <c r="Q209" s="89">
        <f>Tabla1[[#This Row],[CK Remolcados (5)]]+Tabla1[[#This Row],[CK Coche Motor (6)]]+Tabla1[[#This Row],[CK Eléctricos (7)]]</f>
        <v>1768979.52</v>
      </c>
      <c r="R209" s="34">
        <f>IFERROR(Tabla1[[#This Row],[Coches Kilómetro (CK) (5+6+7)]]/Q197-1,0)</f>
        <v>0.13833349090007463</v>
      </c>
      <c r="S209" s="36">
        <v>37.35</v>
      </c>
      <c r="T209" s="34">
        <f>Tabla1[[#This Row],[Velocidad Comercial Trenes Diésel]]/S197-1</f>
        <v>0</v>
      </c>
      <c r="U209" s="36"/>
      <c r="V209" s="34"/>
      <c r="W209" s="36">
        <v>6</v>
      </c>
      <c r="X209" s="6"/>
      <c r="Y209" s="6"/>
      <c r="Z209" s="35">
        <f>Tabla1[[#This Row],[Form. Media Trenes Remolcados]]*Tabla1[[#This Row],[Asientos Prom. x C. Remolcados]]*Tabla1[[#This Row],[Trenes Corridos (TC)]]</f>
        <v>3063168</v>
      </c>
      <c r="AC209" s="6">
        <v>96</v>
      </c>
      <c r="AF209" s="6">
        <f>+'[2]SM TAB'!$H213</f>
        <v>5445</v>
      </c>
      <c r="AG209" s="6">
        <f>+Tabla1[[#This Row],[Trenes Programados]]-Tabla1[[#This Row],[Trenes Corridos (TC)]]</f>
        <v>127</v>
      </c>
      <c r="AH209" s="89">
        <f>+'[2]SM TAB'!$J213</f>
        <v>5318</v>
      </c>
      <c r="AI209" s="15">
        <f>IFERROR(+Tabla1[[#This Row],[Trenes Corridos (TC)]]/AH197-1,0)</f>
        <v>0.12884737847590744</v>
      </c>
      <c r="AJ209" s="6">
        <f>+'[2]SM TAB'!$K213</f>
        <v>4784</v>
      </c>
      <c r="AK209" s="6">
        <f>+Tabla1[[#This Row],[Trenes Corridos (TC)]]-Tabla1[[#This Row],[Trenes Puntuales]]</f>
        <v>534</v>
      </c>
      <c r="AL209" s="92">
        <f>Tabla1[[#This Row],[Trenes Puntuales]]/Tabla1[[#This Row],[Trenes Programados]]</f>
        <v>0.87860422405876948</v>
      </c>
      <c r="AM209" s="92">
        <v>0.95</v>
      </c>
      <c r="AN209" s="92" t="str">
        <f>+IF(Tabla1[[#This Row],[Regularidad Absoluta]]&gt;=Tabla1[[#This Row],[RA 95%]],Tabla1[[#This Row],[Regularidad Absoluta]],"")</f>
        <v/>
      </c>
      <c r="AO209" s="92">
        <f>Tabla1[[#This Row],[Trenes Puntuales]]/Tabla1[[#This Row],[Trenes Corridos (TC)]]</f>
        <v>0.89958631064309891</v>
      </c>
      <c r="AP209" s="92">
        <f>Tabla1[[#This Row],[Trenes Corridos (TC)]]/Tabla1[[#This Row],[Trenes Programados]]</f>
        <v>0.97667584940312213</v>
      </c>
      <c r="AQ209" s="92">
        <f>IFERROR(Tabla1[[#This Row],[Regularidad Relativa]]/AO197-1,0)</f>
        <v>-1.3512311582951853E-2</v>
      </c>
      <c r="AR209" s="7">
        <f>+'[3]DATOS SM#Bol por Estación'!$AE193</f>
        <v>4264434</v>
      </c>
      <c r="AS209" s="15">
        <f>+Tabla1[[#This Row],[Pasajeros Pagos (PAX)]]/AR197-1</f>
        <v>8.9407105052198954E-2</v>
      </c>
      <c r="AT209" s="6">
        <f>+Tabla1[[#This Row],[Pasajeros Pagos (PAX)]]/Tabla1[[#This Row],[Indice Dia Habil]]</f>
        <v>162516.53963414635</v>
      </c>
      <c r="AU209" s="15">
        <f>+Tabla1[[#This Row],[PAX Día Habil]]/AT197-1</f>
        <v>6.7818244738664379E-2</v>
      </c>
      <c r="AV209" s="6">
        <f>+Tabla1[[#This Row],[Pasajeros Pagos (PAX)]]/Tabla1[[#This Row],[Trenes Corridos (TC)]]</f>
        <v>801.88679954870247</v>
      </c>
      <c r="AW209" s="6">
        <f>+Tabla1[[#This Row],[PAX x Tren]]/Tabla1[[#This Row],[Form. Media Trenes Remolcados]]</f>
        <v>133.64779992478375</v>
      </c>
      <c r="AX209" s="15">
        <f>+Tabla1[[#This Row],[PAX x Coche]]/AW197-1</f>
        <v>-4.2980713682762683E-2</v>
      </c>
      <c r="AY209" s="6">
        <v>188</v>
      </c>
      <c r="AZ209" s="9">
        <f>+Tabla1[[#This Row],[PAX Kilómetro]]/Tabla1[[#This Row],[Coches Kilómetro (CK) (5+6+7)]]</f>
        <v>55.445515841811442</v>
      </c>
      <c r="BA209" s="15">
        <f>+Tabla1[[#This Row],[Ocupación Media (PaxKm/CocheKm)]]/AZ197-1</f>
        <v>-0.11717628904277633</v>
      </c>
      <c r="BB209" s="15">
        <f>+Tabla1[[#This Row],[Ocupación Media (PaxKm/CocheKm)]]/Tabla1[[#This Row],[Capacidad x Coche (4xm2)]]</f>
        <v>0.29492295660538004</v>
      </c>
      <c r="BC209" s="15">
        <f>+Tabla1[[#This Row],[% de Ocupación Media PAX]]/BB197-1</f>
        <v>-0.11717628904277633</v>
      </c>
      <c r="BD209" s="35">
        <f>+Tabla1[[#This Row],[Pasajeros Pagos (PAX)]]*Tabla1[[#This Row],[PAX Recorrido Medio]]</f>
        <v>98081982</v>
      </c>
      <c r="BE209" s="36">
        <v>23</v>
      </c>
      <c r="BF209" s="34">
        <f>+Tabla1[[#This Row],[PAX Recorrido Medio]]/BE197-1</f>
        <v>-7.7527774435487085E-2</v>
      </c>
      <c r="BG209" s="35">
        <f>+Tabla1[[#This Row],[Pasajeros Pagos (PAX)]]*CN209</f>
        <v>4237832.2315415358</v>
      </c>
      <c r="BH209" s="123">
        <f t="shared" si="12"/>
        <v>0.14882162211845307</v>
      </c>
      <c r="BI209" s="89">
        <f t="shared" si="10"/>
        <v>5010035.629210325</v>
      </c>
      <c r="BJ209" s="34">
        <f>+(Tabla1[[#This Row],[Variación % TC]]*0.2)-(Tabla1[[#This Row],[Vaciación % PAX Recorrido Medio]]*0.1)-(Tabla1[[#This Row],[Variación % Ocupación PAX]]*0.5)+(Tabla1[[#This Row],[Variación % RA]]*0.1)+(Tabla1[[#This Row],[Variación % Velocidad Comercial TE]]*0.1)</f>
        <v>9.0759166501823169E-2</v>
      </c>
      <c r="BK209" s="84">
        <v>4553929</v>
      </c>
      <c r="BL209" s="10">
        <f>+Tabla1[[#This Row],[Recaudación Vta. Boletos $]]/Tabla1[[#This Row],[Pasajeros Pagos (PAX)]]</f>
        <v>1.067885914050962</v>
      </c>
      <c r="BM209" s="15">
        <f>+(Tabla1[[#This Row],[Tarifa Media $]]*44)/CQ209</f>
        <v>2.1646701749373373E-2</v>
      </c>
      <c r="BN209" s="47">
        <f>+Tabla1[[#This Row],[Tarifa Media $]]/CP209</f>
        <v>0.27550525374757151</v>
      </c>
      <c r="BO209" s="80">
        <v>26.24</v>
      </c>
      <c r="BP209" s="74">
        <v>55.44</v>
      </c>
      <c r="BQ209" s="74">
        <f>+Tabla1[[#This Row],[Km. Línea (entre cabeceras) en Servicio]]</f>
        <v>55.44</v>
      </c>
      <c r="BR209" s="35">
        <v>20</v>
      </c>
      <c r="BS209" s="35">
        <v>1478</v>
      </c>
      <c r="BT209" s="70">
        <f>+Tabla1[[#This Row],[Recaudación Vta. Boletos $]]/Tabla1[[#This Row],[Km. Línea (entre cabeceras) en Servicio]]</f>
        <v>82141.576479076481</v>
      </c>
      <c r="BU209" s="71">
        <f>+Tabla1[[#This Row],[Recaudación/Km. Línea (PESOS)]]/CP209</f>
        <v>21191.810448408574</v>
      </c>
      <c r="BV209" s="70">
        <f>+Tabla1[[#This Row],[Recaudación Vta. Boletos $]]/Tabla1[[#This Row],[Trenes Corridos (TC)]]</f>
        <v>856.32361790146672</v>
      </c>
      <c r="BW209" s="71">
        <f>+Tabla1[[#This Row],[Recaudación/Trenes Corridos (PESOS)]]/CP209</f>
        <v>220.92402618649331</v>
      </c>
      <c r="BX209" s="70">
        <f>+Tabla1[[#This Row],[Recaudación Vta. Boletos $]]/Tabla1[[#This Row],[Coches Kilómetro (CK) (5+6+7)]]</f>
        <v>2.574325450641735</v>
      </c>
      <c r="BY209" s="71">
        <f>+Tabla1[[#This Row],[Recaudación/Coche Kilómetro (PESOS)]]/CP209</f>
        <v>0.66415351787666344</v>
      </c>
      <c r="BZ209" s="72">
        <f>+Tabla1[[#This Row],[Recaudación Vta. Boletos $]]/Tabla1[[#This Row],[PAX Kilómetro]]</f>
        <v>4.6429822350041824E-2</v>
      </c>
      <c r="CA209" s="73">
        <f>+Tabla1[[#This Row],[Recaudación/Pasajeros Kilómetro (PESOS)]]/CP209</f>
        <v>1.1978489293372675E-2</v>
      </c>
      <c r="CB209" s="70">
        <f>+Tabla1[[#This Row],[Recaudación Vta. Boletos $]]/Tabla1[[#This Row],[Personal]]</f>
        <v>3081.1427604871446</v>
      </c>
      <c r="CC209" s="71">
        <f>+Tabla1[[#This Row],[Recaudación/Personal (PESOS)]]/CP209</f>
        <v>794.90796431648937</v>
      </c>
      <c r="CD209" s="35">
        <f>+Tabla1[[#This Row],[Pasajeros Pagos (PAX)]]/Tabla1[[#This Row],[Personal]]</f>
        <v>2885.2733423545333</v>
      </c>
      <c r="CE209" s="74">
        <f>+Tabla1[[#This Row],[Trenes Corridos (TC)]]/Tabla1[[#This Row],[Personal]]</f>
        <v>3.5981055480378892</v>
      </c>
      <c r="CF209" s="35">
        <f>+Tabla1[[#This Row],[Pasajeros Pagos (PAX)]]/Tabla1[[#This Row],[Km. Línea (entre cabeceras) en Servicio]]</f>
        <v>76919.805194805202</v>
      </c>
      <c r="CG209" s="35">
        <f>+Tabla1[[#This Row],[Pasajeros Pagos (PAX)]]/Tabla1[[#This Row],[Cantidad de Estaciones en Servicio]]</f>
        <v>213221.7</v>
      </c>
      <c r="CH209" s="35">
        <f>+Tabla1[[#This Row],[PAX Kilómetro]]/Tabla1[[#This Row],[Km. Línea (entre cabeceras) en Servicio]]</f>
        <v>1769155.5194805195</v>
      </c>
      <c r="CI209" s="35">
        <f>+Tabla1[[#This Row],[Coches Kilómetro (CK) (5+6+7)]]/Tabla1[[#This Row],[Km. Línea (entre cabeceras) en Servicio]]</f>
        <v>31908</v>
      </c>
      <c r="CJ209" s="35">
        <f>+[1]!SMar_InfraMR[[#This Row],[Total Coches Remolcados]]</f>
        <v>146</v>
      </c>
      <c r="CK209" s="35">
        <f>+Tabla1[[#This Row],[Pasajeros Pagos (PAX)]]/Tabla1[[#This Row],[Coches en Servicio]]</f>
        <v>29208.452054794521</v>
      </c>
      <c r="CM209" s="129">
        <f t="shared" si="13"/>
        <v>753.67230225051901</v>
      </c>
      <c r="CN209" s="11">
        <v>0.99376194626098935</v>
      </c>
      <c r="CP209" s="10">
        <v>3.8761000000000001</v>
      </c>
      <c r="CQ209" s="33">
        <v>2170.63</v>
      </c>
      <c r="CR209" s="19"/>
      <c r="CX209" s="28"/>
      <c r="DF209" s="46">
        <f>+Tabla1[[#This Row],[Trenes Kilómetro (TK) (1+2+3)]]/Tabla1[[#This Row],[Trenes Corridos (TC)]]</f>
        <v>55.44</v>
      </c>
      <c r="EA209" s="2">
        <v>2010</v>
      </c>
      <c r="EB209" s="2" t="s">
        <v>0</v>
      </c>
    </row>
    <row r="210" spans="1:132" x14ac:dyDescent="0.2">
      <c r="A210" s="91" t="s">
        <v>217</v>
      </c>
      <c r="B210" s="2" t="s">
        <v>1</v>
      </c>
      <c r="C210" s="94">
        <v>40299</v>
      </c>
      <c r="D210" s="4" t="s">
        <v>254</v>
      </c>
      <c r="E210" s="4" t="s">
        <v>251</v>
      </c>
      <c r="F210" s="4" t="s">
        <v>252</v>
      </c>
      <c r="G210" s="4" t="s">
        <v>112</v>
      </c>
      <c r="H210" s="6">
        <f>Tabla1[[#This Row],[Trenes Corridos (TC)]]*Tabla1[[#This Row],[Km. Línea (entre cabeceras) en Servicio]]</f>
        <v>292224.24</v>
      </c>
      <c r="K210" s="89">
        <f>+Tabla1[[#This Row],[TK Remolcados (1)]]+Tabla1[[#This Row],[TK Coche Motor (2)]]+Tabla1[[#This Row],[TK Eléctricos (3)]]</f>
        <v>292224.24</v>
      </c>
      <c r="L210" s="15">
        <f>Tabla1[[#This Row],[Trenes Kilómetro (TK) (1+2+3)]]/K198-1</f>
        <v>8.2563154651879245E-2</v>
      </c>
      <c r="M210" s="6">
        <f>Tabla1[[#This Row],[TK Remolcados (1)]]</f>
        <v>292224.24</v>
      </c>
      <c r="N210" s="35">
        <f>Tabla1[[#This Row],[TK Remolcados (1)]]*Tabla1[[#This Row],[Form. Media Trenes Remolcados]]</f>
        <v>1753345.44</v>
      </c>
      <c r="O210" s="6"/>
      <c r="P210" s="6"/>
      <c r="Q210" s="89">
        <f>Tabla1[[#This Row],[CK Remolcados (5)]]+Tabla1[[#This Row],[CK Coche Motor (6)]]+Tabla1[[#This Row],[CK Eléctricos (7)]]</f>
        <v>1753345.44</v>
      </c>
      <c r="R210" s="34">
        <f>IFERROR(Tabla1[[#This Row],[Coches Kilómetro (CK) (5+6+7)]]/Q198-1,0)</f>
        <v>8.2563154651879245E-2</v>
      </c>
      <c r="S210" s="36">
        <v>37.35</v>
      </c>
      <c r="T210" s="34">
        <f>Tabla1[[#This Row],[Velocidad Comercial Trenes Diésel]]/S198-1</f>
        <v>0</v>
      </c>
      <c r="U210" s="36"/>
      <c r="V210" s="34"/>
      <c r="W210" s="36">
        <v>6</v>
      </c>
      <c r="X210" s="6"/>
      <c r="Y210" s="6"/>
      <c r="Z210" s="35">
        <f>Tabla1[[#This Row],[Form. Media Trenes Remolcados]]*Tabla1[[#This Row],[Asientos Prom. x C. Remolcados]]*Tabla1[[#This Row],[Trenes Corridos (TC)]]</f>
        <v>3036096</v>
      </c>
      <c r="AC210" s="6">
        <v>96</v>
      </c>
      <c r="AF210" s="6">
        <f>+'[2]SM TAB'!$H214</f>
        <v>5476</v>
      </c>
      <c r="AG210" s="6">
        <f>+Tabla1[[#This Row],[Trenes Programados]]-Tabla1[[#This Row],[Trenes Corridos (TC)]]</f>
        <v>205</v>
      </c>
      <c r="AH210" s="89">
        <f>+'[2]SM TAB'!$J214</f>
        <v>5271</v>
      </c>
      <c r="AI210" s="15">
        <f>IFERROR(+Tabla1[[#This Row],[Trenes Corridos (TC)]]/AH198-1,0)</f>
        <v>8.2563154651879245E-2</v>
      </c>
      <c r="AJ210" s="6">
        <f>+'[2]SM TAB'!$K214</f>
        <v>4358</v>
      </c>
      <c r="AK210" s="6">
        <f>+Tabla1[[#This Row],[Trenes Corridos (TC)]]-Tabla1[[#This Row],[Trenes Puntuales]]</f>
        <v>913</v>
      </c>
      <c r="AL210" s="92">
        <f>Tabla1[[#This Row],[Trenes Puntuales]]/Tabla1[[#This Row],[Trenes Programados]]</f>
        <v>0.79583637691745801</v>
      </c>
      <c r="AM210" s="92">
        <v>0.95</v>
      </c>
      <c r="AN210" s="92" t="str">
        <f>+IF(Tabla1[[#This Row],[Regularidad Absoluta]]&gt;=Tabla1[[#This Row],[RA 95%]],Tabla1[[#This Row],[Regularidad Absoluta]],"")</f>
        <v/>
      </c>
      <c r="AO210" s="92">
        <f>Tabla1[[#This Row],[Trenes Puntuales]]/Tabla1[[#This Row],[Trenes Corridos (TC)]]</f>
        <v>0.82678808575222917</v>
      </c>
      <c r="AP210" s="92">
        <f>Tabla1[[#This Row],[Trenes Corridos (TC)]]/Tabla1[[#This Row],[Trenes Programados]]</f>
        <v>0.962563915266618</v>
      </c>
      <c r="AQ210" s="92">
        <f>IFERROR(Tabla1[[#This Row],[Regularidad Relativa]]/AO198-1,0)</f>
        <v>-0.1075967214525374</v>
      </c>
      <c r="AR210" s="7">
        <f>+'[3]DATOS SM#Bol por Estación'!$AE194</f>
        <v>4177111</v>
      </c>
      <c r="AS210" s="15">
        <f>+Tabla1[[#This Row],[Pasajeros Pagos (PAX)]]/AR198-1</f>
        <v>4.4794400831211112E-2</v>
      </c>
      <c r="AT210" s="6">
        <f>+Tabla1[[#This Row],[Pasajeros Pagos (PAX)]]/Tabla1[[#This Row],[Indice Dia Habil]]</f>
        <v>159431.71755725192</v>
      </c>
      <c r="AU210" s="15">
        <f>+Tabla1[[#This Row],[PAX Día Habil]]/AT198-1</f>
        <v>3.3229882654071785E-2</v>
      </c>
      <c r="AV210" s="6">
        <f>+Tabla1[[#This Row],[Pasajeros Pagos (PAX)]]/Tabla1[[#This Row],[Trenes Corridos (TC)]]</f>
        <v>792.47030923923353</v>
      </c>
      <c r="AW210" s="6">
        <f>+Tabla1[[#This Row],[PAX x Tren]]/Tabla1[[#This Row],[Form. Media Trenes Remolcados]]</f>
        <v>132.07838487320558</v>
      </c>
      <c r="AX210" s="15">
        <f>+Tabla1[[#This Row],[PAX x Coche]]/AW198-1</f>
        <v>-3.4888268327230798E-2</v>
      </c>
      <c r="AY210" s="6">
        <v>188</v>
      </c>
      <c r="AZ210" s="9">
        <f>+Tabla1[[#This Row],[PAX Kilómetro]]/Tabla1[[#This Row],[Coches Kilómetro (CK) (5+6+7)]]</f>
        <v>54.794423738883992</v>
      </c>
      <c r="BA210" s="15">
        <f>+Tabla1[[#This Row],[Ocupación Media (PaxKm/CocheKm)]]/AZ198-1</f>
        <v>-0.10878187543768059</v>
      </c>
      <c r="BB210" s="15">
        <f>+Tabla1[[#This Row],[Ocupación Media (PaxKm/CocheKm)]]/Tabla1[[#This Row],[Capacidad x Coche (4xm2)]]</f>
        <v>0.29145970073874466</v>
      </c>
      <c r="BC210" s="15">
        <f>+Tabla1[[#This Row],[% de Ocupación Media PAX]]/BB198-1</f>
        <v>-0.10878187543768048</v>
      </c>
      <c r="BD210" s="35">
        <f>+Tabla1[[#This Row],[Pasajeros Pagos (PAX)]]*Tabla1[[#This Row],[PAX Recorrido Medio]]</f>
        <v>96073553</v>
      </c>
      <c r="BE210" s="36">
        <v>23</v>
      </c>
      <c r="BF210" s="34">
        <f>+Tabla1[[#This Row],[PAX Recorrido Medio]]/BE198-1</f>
        <v>-7.656482113462082E-2</v>
      </c>
      <c r="BG210" s="35">
        <f>+Tabla1[[#This Row],[Pasajeros Pagos (PAX)]]*CN210</f>
        <v>4079887.9194647125</v>
      </c>
      <c r="BH210" s="123">
        <f t="shared" si="12"/>
        <v>0.17282231885522081</v>
      </c>
      <c r="BI210" s="89">
        <f t="shared" si="10"/>
        <v>5049835.2351807337</v>
      </c>
      <c r="BJ210" s="34">
        <f>+(Tabla1[[#This Row],[Variación % TC]]*0.2)-(Tabla1[[#This Row],[Vaciación % PAX Recorrido Medio]]*0.1)-(Tabla1[[#This Row],[Variación % Ocupación PAX]]*0.5)+(Tabla1[[#This Row],[Variación % RA]]*0.1)+(Tabla1[[#This Row],[Variación % Velocidad Comercial TE]]*0.1)</f>
        <v>6.7800378617424426E-2</v>
      </c>
      <c r="BK210" s="84">
        <v>4479193</v>
      </c>
      <c r="BL210" s="10">
        <f>+Tabla1[[#This Row],[Recaudación Vta. Boletos $]]/Tabla1[[#This Row],[Pasajeros Pagos (PAX)]]</f>
        <v>1.0723184037963081</v>
      </c>
      <c r="BM210" s="15">
        <f>+(Tabla1[[#This Row],[Tarifa Media $]]*44)/CQ210</f>
        <v>2.1445490760395054E-2</v>
      </c>
      <c r="BN210" s="47">
        <f>+Tabla1[[#This Row],[Tarifa Media $]]/CP210</f>
        <v>0.27481250737988416</v>
      </c>
      <c r="BO210" s="80">
        <v>26.2</v>
      </c>
      <c r="BP210" s="74">
        <v>55.44</v>
      </c>
      <c r="BQ210" s="74">
        <f>+Tabla1[[#This Row],[Km. Línea (entre cabeceras) en Servicio]]</f>
        <v>55.44</v>
      </c>
      <c r="BR210" s="35">
        <v>20</v>
      </c>
      <c r="BS210" s="35">
        <v>1478</v>
      </c>
      <c r="BT210" s="70">
        <f>+Tabla1[[#This Row],[Recaudación Vta. Boletos $]]/Tabla1[[#This Row],[Km. Línea (entre cabeceras) en Servicio]]</f>
        <v>80793.524531024537</v>
      </c>
      <c r="BU210" s="71">
        <f>+Tabla1[[#This Row],[Recaudación/Km. Línea (PESOS)]]/CP210</f>
        <v>20705.670048955544</v>
      </c>
      <c r="BV210" s="70">
        <f>+Tabla1[[#This Row],[Recaudación Vta. Boletos $]]/Tabla1[[#This Row],[Trenes Corridos (TC)]]</f>
        <v>849.78049705938156</v>
      </c>
      <c r="BW210" s="71">
        <f>+Tabla1[[#This Row],[Recaudación/Trenes Corridos (PESOS)]]/CP210</f>
        <v>217.78075270614596</v>
      </c>
      <c r="BX210" s="70">
        <f>+Tabla1[[#This Row],[Recaudación Vta. Boletos $]]/Tabla1[[#This Row],[Coches Kilómetro (CK) (5+6+7)]]</f>
        <v>2.5546551739399397</v>
      </c>
      <c r="BY210" s="71">
        <f>+Tabla1[[#This Row],[Recaudación/Coche Kilómetro (PESOS)]]/CP210</f>
        <v>0.65470404252689385</v>
      </c>
      <c r="BZ210" s="72">
        <f>+Tabla1[[#This Row],[Recaudación Vta. Boletos $]]/Tabla1[[#This Row],[PAX Kilómetro]]</f>
        <v>4.6622539295491656E-2</v>
      </c>
      <c r="CA210" s="73">
        <f>+Tabla1[[#This Row],[Recaudación/Pasajeros Kilómetro (PESOS)]]/CP210</f>
        <v>1.194836988608192E-2</v>
      </c>
      <c r="CB210" s="70">
        <f>+Tabla1[[#This Row],[Recaudación Vta. Boletos $]]/Tabla1[[#This Row],[Personal]]</f>
        <v>3030.5771312584575</v>
      </c>
      <c r="CC210" s="71">
        <f>+Tabla1[[#This Row],[Recaudación/Personal (PESOS)]]/CP210</f>
        <v>776.67276557110642</v>
      </c>
      <c r="CD210" s="35">
        <f>+Tabla1[[#This Row],[Pasajeros Pagos (PAX)]]/Tabla1[[#This Row],[Personal]]</f>
        <v>2826.1914749661705</v>
      </c>
      <c r="CE210" s="74">
        <f>+Tabla1[[#This Row],[Trenes Corridos (TC)]]/Tabla1[[#This Row],[Personal]]</f>
        <v>3.5663058186738836</v>
      </c>
      <c r="CF210" s="35">
        <f>+Tabla1[[#This Row],[Pasajeros Pagos (PAX)]]/Tabla1[[#This Row],[Km. Línea (entre cabeceras) en Servicio]]</f>
        <v>75344.715007215011</v>
      </c>
      <c r="CG210" s="35">
        <f>+Tabla1[[#This Row],[Pasajeros Pagos (PAX)]]/Tabla1[[#This Row],[Cantidad de Estaciones en Servicio]]</f>
        <v>208855.55</v>
      </c>
      <c r="CH210" s="35">
        <f>+Tabla1[[#This Row],[PAX Kilómetro]]/Tabla1[[#This Row],[Km. Línea (entre cabeceras) en Servicio]]</f>
        <v>1732928.4451659452</v>
      </c>
      <c r="CI210" s="35">
        <f>+Tabla1[[#This Row],[Coches Kilómetro (CK) (5+6+7)]]/Tabla1[[#This Row],[Km. Línea (entre cabeceras) en Servicio]]</f>
        <v>31626</v>
      </c>
      <c r="CJ210" s="35">
        <f>+[1]!SMar_InfraMR[[#This Row],[Total Coches Remolcados]]</f>
        <v>146</v>
      </c>
      <c r="CK210" s="35">
        <f>+Tabla1[[#This Row],[Pasajeros Pagos (PAX)]]/Tabla1[[#This Row],[Coches en Servicio]]</f>
        <v>28610.349315068492</v>
      </c>
      <c r="CM210" s="129">
        <f t="shared" si="13"/>
        <v>766.43312239510283</v>
      </c>
      <c r="CN210" s="11">
        <v>0.97672480321081068</v>
      </c>
      <c r="CP210" s="10">
        <v>3.9020000000000001</v>
      </c>
      <c r="CQ210" s="68">
        <v>2200.09</v>
      </c>
      <c r="CR210" s="19"/>
      <c r="CX210" s="31"/>
      <c r="DF210" s="46">
        <f>+Tabla1[[#This Row],[Trenes Kilómetro (TK) (1+2+3)]]/Tabla1[[#This Row],[Trenes Corridos (TC)]]</f>
        <v>55.44</v>
      </c>
      <c r="EA210" s="2">
        <v>2010</v>
      </c>
      <c r="EB210" s="2" t="s">
        <v>1</v>
      </c>
    </row>
    <row r="211" spans="1:132" x14ac:dyDescent="0.2">
      <c r="A211" s="91" t="s">
        <v>217</v>
      </c>
      <c r="B211" s="2" t="s">
        <v>2</v>
      </c>
      <c r="C211" s="94">
        <v>40330</v>
      </c>
      <c r="D211" s="4" t="s">
        <v>254</v>
      </c>
      <c r="E211" s="4" t="s">
        <v>251</v>
      </c>
      <c r="F211" s="4" t="s">
        <v>252</v>
      </c>
      <c r="G211" s="4" t="s">
        <v>112</v>
      </c>
      <c r="H211" s="6">
        <f>Tabla1[[#This Row],[Trenes Corridos (TC)]]*Tabla1[[#This Row],[Km. Línea (entre cabeceras) en Servicio]]</f>
        <v>293942.88</v>
      </c>
      <c r="K211" s="89">
        <f>+Tabla1[[#This Row],[TK Remolcados (1)]]+Tabla1[[#This Row],[TK Coche Motor (2)]]+Tabla1[[#This Row],[TK Eléctricos (3)]]</f>
        <v>293942.88</v>
      </c>
      <c r="L211" s="15">
        <f>Tabla1[[#This Row],[Trenes Kilómetro (TK) (1+2+3)]]/K199-1</f>
        <v>1.1832061068702382E-2</v>
      </c>
      <c r="M211" s="6">
        <f>Tabla1[[#This Row],[TK Remolcados (1)]]</f>
        <v>293942.88</v>
      </c>
      <c r="N211" s="35">
        <f>Tabla1[[#This Row],[TK Remolcados (1)]]*Tabla1[[#This Row],[Form. Media Trenes Remolcados]]</f>
        <v>1763657.28</v>
      </c>
      <c r="O211" s="6"/>
      <c r="P211" s="6"/>
      <c r="Q211" s="89">
        <f>Tabla1[[#This Row],[CK Remolcados (5)]]+Tabla1[[#This Row],[CK Coche Motor (6)]]+Tabla1[[#This Row],[CK Eléctricos (7)]]</f>
        <v>1763657.28</v>
      </c>
      <c r="R211" s="34">
        <f>IFERROR(Tabla1[[#This Row],[Coches Kilómetro (CK) (5+6+7)]]/Q199-1,0)</f>
        <v>1.1832061068702382E-2</v>
      </c>
      <c r="S211" s="36">
        <v>37.35</v>
      </c>
      <c r="T211" s="34">
        <f>Tabla1[[#This Row],[Velocidad Comercial Trenes Diésel]]/S199-1</f>
        <v>0</v>
      </c>
      <c r="U211" s="36"/>
      <c r="V211" s="34"/>
      <c r="W211" s="36">
        <v>6</v>
      </c>
      <c r="X211" s="6"/>
      <c r="Y211" s="6"/>
      <c r="Z211" s="35">
        <f>Tabla1[[#This Row],[Form. Media Trenes Remolcados]]*Tabla1[[#This Row],[Asientos Prom. x C. Remolcados]]*Tabla1[[#This Row],[Trenes Corridos (TC)]]</f>
        <v>3053952</v>
      </c>
      <c r="AC211" s="6">
        <v>96</v>
      </c>
      <c r="AF211" s="6">
        <f>+'[2]SM TAB'!$H215</f>
        <v>5486</v>
      </c>
      <c r="AG211" s="6">
        <f>+Tabla1[[#This Row],[Trenes Programados]]-Tabla1[[#This Row],[Trenes Corridos (TC)]]</f>
        <v>184</v>
      </c>
      <c r="AH211" s="89">
        <f>+'[2]SM TAB'!$J215</f>
        <v>5302</v>
      </c>
      <c r="AI211" s="15">
        <f>IFERROR(+Tabla1[[#This Row],[Trenes Corridos (TC)]]/AH199-1,0)</f>
        <v>1.1832061068702382E-2</v>
      </c>
      <c r="AJ211" s="6">
        <f>+'[2]SM TAB'!$K215</f>
        <v>4517</v>
      </c>
      <c r="AK211" s="6">
        <f>+Tabla1[[#This Row],[Trenes Corridos (TC)]]-Tabla1[[#This Row],[Trenes Puntuales]]</f>
        <v>785</v>
      </c>
      <c r="AL211" s="92">
        <f>Tabla1[[#This Row],[Trenes Puntuales]]/Tabla1[[#This Row],[Trenes Programados]]</f>
        <v>0.82336857455340873</v>
      </c>
      <c r="AM211" s="92">
        <v>0.95</v>
      </c>
      <c r="AN211" s="92" t="str">
        <f>+IF(Tabla1[[#This Row],[Regularidad Absoluta]]&gt;=Tabla1[[#This Row],[RA 95%]],Tabla1[[#This Row],[Regularidad Absoluta]],"")</f>
        <v/>
      </c>
      <c r="AO211" s="92">
        <f>Tabla1[[#This Row],[Trenes Puntuales]]/Tabla1[[#This Row],[Trenes Corridos (TC)]]</f>
        <v>0.85194266314598266</v>
      </c>
      <c r="AP211" s="92">
        <f>Tabla1[[#This Row],[Trenes Corridos (TC)]]/Tabla1[[#This Row],[Trenes Programados]]</f>
        <v>0.96646008020415608</v>
      </c>
      <c r="AQ211" s="92">
        <f>IFERROR(Tabla1[[#This Row],[Regularidad Relativa]]/AO199-1,0)</f>
        <v>-5.2593473071954722E-2</v>
      </c>
      <c r="AR211" s="7">
        <f>+'[3]DATOS SM#Bol por Estación'!$AE195</f>
        <v>4175120</v>
      </c>
      <c r="AS211" s="15">
        <f>+Tabla1[[#This Row],[Pasajeros Pagos (PAX)]]/AR199-1</f>
        <v>3.1363161063170164E-2</v>
      </c>
      <c r="AT211" s="6">
        <f>+Tabla1[[#This Row],[Pasajeros Pagos (PAX)]]/Tabla1[[#This Row],[Indice Dia Habil]]</f>
        <v>156020.92675635277</v>
      </c>
      <c r="AU211" s="15">
        <f>+Tabla1[[#This Row],[PAX Día Habil]]/AT199-1</f>
        <v>2.2498679484525663E-2</v>
      </c>
      <c r="AV211" s="6">
        <f>+Tabla1[[#This Row],[Pasajeros Pagos (PAX)]]/Tabla1[[#This Row],[Trenes Corridos (TC)]]</f>
        <v>787.46133534515275</v>
      </c>
      <c r="AW211" s="6">
        <f>+Tabla1[[#This Row],[PAX x Tren]]/Tabla1[[#This Row],[Form. Media Trenes Remolcados]]</f>
        <v>131.2435558908588</v>
      </c>
      <c r="AX211" s="15">
        <f>+Tabla1[[#This Row],[PAX x Coche]]/AW199-1</f>
        <v>1.9302709160884834E-2</v>
      </c>
      <c r="AY211" s="6">
        <v>188</v>
      </c>
      <c r="AZ211" s="9">
        <f>+Tabla1[[#This Row],[PAX Kilómetro]]/Tabla1[[#This Row],[Coches Kilómetro (CK) (5+6+7)]]</f>
        <v>54.448084153855561</v>
      </c>
      <c r="BA211" s="15">
        <f>+Tabla1[[#This Row],[Ocupación Media (PaxKm/CocheKm)]]/AZ199-1</f>
        <v>-5.3534020561148532E-2</v>
      </c>
      <c r="BB211" s="15">
        <f>+Tabla1[[#This Row],[Ocupación Media (PaxKm/CocheKm)]]/Tabla1[[#This Row],[Capacidad x Coche (4xm2)]]</f>
        <v>0.28961746890348705</v>
      </c>
      <c r="BC211" s="15">
        <f>+Tabla1[[#This Row],[% de Ocupación Media PAX]]/BB199-1</f>
        <v>-5.3534020561148421E-2</v>
      </c>
      <c r="BD211" s="35">
        <f>+Tabla1[[#This Row],[Pasajeros Pagos (PAX)]]*Tabla1[[#This Row],[PAX Recorrido Medio]]</f>
        <v>96027760</v>
      </c>
      <c r="BE211" s="36">
        <v>23</v>
      </c>
      <c r="BF211" s="34">
        <f>+Tabla1[[#This Row],[PAX Recorrido Medio]]/BE199-1</f>
        <v>-7.1457408155026214E-2</v>
      </c>
      <c r="BG211" s="35">
        <f>+Tabla1[[#This Row],[Pasajeros Pagos (PAX)]]*CN211</f>
        <v>4253254.8813886214</v>
      </c>
      <c r="BH211" s="123">
        <f t="shared" si="12"/>
        <v>0.14287912321557961</v>
      </c>
      <c r="BI211" s="89">
        <f t="shared" si="10"/>
        <v>4871098.2465663468</v>
      </c>
      <c r="BJ211" s="34">
        <f>+(Tabla1[[#This Row],[Variación % TC]]*0.2)-(Tabla1[[#This Row],[Vaciación % PAX Recorrido Medio]]*0.1)-(Tabla1[[#This Row],[Variación % Ocupación PAX]]*0.5)+(Tabla1[[#This Row],[Variación % RA]]*0.1)+(Tabla1[[#This Row],[Variación % Velocidad Comercial TE]]*0.1)</f>
        <v>3.1019816002621835E-2</v>
      </c>
      <c r="BK211" s="84">
        <v>4497964</v>
      </c>
      <c r="BL211" s="10">
        <f>+Tabla1[[#This Row],[Recaudación Vta. Boletos $]]/Tabla1[[#This Row],[Pasajeros Pagos (PAX)]]</f>
        <v>1.0773256816570542</v>
      </c>
      <c r="BM211" s="15">
        <f>+(Tabla1[[#This Row],[Tarifa Media $]]*44)/CQ211</f>
        <v>2.1035198941299762E-2</v>
      </c>
      <c r="BN211" s="47">
        <f>+Tabla1[[#This Row],[Tarifa Media $]]/CP211</f>
        <v>0.27239259433151297</v>
      </c>
      <c r="BO211" s="80">
        <v>26.759999999999998</v>
      </c>
      <c r="BP211" s="74">
        <v>55.44</v>
      </c>
      <c r="BQ211" s="74">
        <f>+Tabla1[[#This Row],[Km. Línea (entre cabeceras) en Servicio]]</f>
        <v>55.44</v>
      </c>
      <c r="BR211" s="35">
        <v>20</v>
      </c>
      <c r="BS211" s="35">
        <v>1478</v>
      </c>
      <c r="BT211" s="70">
        <f>+Tabla1[[#This Row],[Recaudación Vta. Boletos $]]/Tabla1[[#This Row],[Km. Línea (entre cabeceras) en Servicio]]</f>
        <v>81132.106782106785</v>
      </c>
      <c r="BU211" s="71">
        <f>+Tabla1[[#This Row],[Recaudación/Km. Línea (PESOS)]]/CP211</f>
        <v>20513.560036893694</v>
      </c>
      <c r="BV211" s="70">
        <f>+Tabla1[[#This Row],[Recaudación Vta. Boletos $]]/Tabla1[[#This Row],[Trenes Corridos (TC)]]</f>
        <v>848.3523198792908</v>
      </c>
      <c r="BW211" s="71">
        <f>+Tabla1[[#This Row],[Recaudación/Trenes Corridos (PESOS)]]/CP211</f>
        <v>214.49863607042366</v>
      </c>
      <c r="BX211" s="70">
        <f>+Tabla1[[#This Row],[Recaudación Vta. Boletos $]]/Tabla1[[#This Row],[Coches Kilómetro (CK) (5+6+7)]]</f>
        <v>2.5503617119988302</v>
      </c>
      <c r="BY211" s="71">
        <f>+Tabla1[[#This Row],[Recaudación/Coche Kilómetro (PESOS)]]/CP211</f>
        <v>0.6448371695238807</v>
      </c>
      <c r="BZ211" s="72">
        <f>+Tabla1[[#This Row],[Recaudación Vta. Boletos $]]/Tabla1[[#This Row],[PAX Kilómetro]]</f>
        <v>4.6840247028567573E-2</v>
      </c>
      <c r="CA211" s="73">
        <f>+Tabla1[[#This Row],[Recaudación/Pasajeros Kilómetro (PESOS)]]/CP211</f>
        <v>1.1843156275283172E-2</v>
      </c>
      <c r="CB211" s="70">
        <f>+Tabla1[[#This Row],[Recaudación Vta. Boletos $]]/Tabla1[[#This Row],[Personal]]</f>
        <v>3043.2774018944519</v>
      </c>
      <c r="CC211" s="71">
        <f>+Tabla1[[#This Row],[Recaudación/Personal (PESOS)]]/CP211</f>
        <v>769.4666904231301</v>
      </c>
      <c r="CD211" s="35">
        <f>+Tabla1[[#This Row],[Pasajeros Pagos (PAX)]]/Tabla1[[#This Row],[Personal]]</f>
        <v>2824.8443843031123</v>
      </c>
      <c r="CE211" s="74">
        <f>+Tabla1[[#This Row],[Trenes Corridos (TC)]]/Tabla1[[#This Row],[Personal]]</f>
        <v>3.5872801082543977</v>
      </c>
      <c r="CF211" s="35">
        <f>+Tabla1[[#This Row],[Pasajeros Pagos (PAX)]]/Tabla1[[#This Row],[Km. Línea (entre cabeceras) en Servicio]]</f>
        <v>75308.802308802318</v>
      </c>
      <c r="CG211" s="35">
        <f>+Tabla1[[#This Row],[Pasajeros Pagos (PAX)]]/Tabla1[[#This Row],[Cantidad de Estaciones en Servicio]]</f>
        <v>208756</v>
      </c>
      <c r="CH211" s="35">
        <f>+Tabla1[[#This Row],[PAX Kilómetro]]/Tabla1[[#This Row],[Km. Línea (entre cabeceras) en Servicio]]</f>
        <v>1732102.4531024531</v>
      </c>
      <c r="CI211" s="35">
        <f>+Tabla1[[#This Row],[Coches Kilómetro (CK) (5+6+7)]]/Tabla1[[#This Row],[Km. Línea (entre cabeceras) en Servicio]]</f>
        <v>31812</v>
      </c>
      <c r="CJ211" s="35">
        <f>+[1]!SMar_InfraMR[[#This Row],[Total Coches Remolcados]]</f>
        <v>146</v>
      </c>
      <c r="CK211" s="35">
        <f>+Tabla1[[#This Row],[Pasajeros Pagos (PAX)]]/Tabla1[[#This Row],[Coches en Servicio]]</f>
        <v>28596.712328767124</v>
      </c>
      <c r="CM211" s="129">
        <f t="shared" si="13"/>
        <v>734.98291159054645</v>
      </c>
      <c r="CN211" s="11">
        <v>1.0187144037509392</v>
      </c>
      <c r="CP211" s="10">
        <v>3.9550476190476189</v>
      </c>
      <c r="CQ211" s="33">
        <v>2253.4766666666669</v>
      </c>
      <c r="CR211" s="19"/>
      <c r="CX211" s="28"/>
      <c r="DF211" s="46">
        <f>+Tabla1[[#This Row],[Trenes Kilómetro (TK) (1+2+3)]]/Tabla1[[#This Row],[Trenes Corridos (TC)]]</f>
        <v>55.44</v>
      </c>
      <c r="EA211" s="2">
        <v>2010</v>
      </c>
      <c r="EB211" s="2" t="s">
        <v>2</v>
      </c>
    </row>
    <row r="212" spans="1:132" x14ac:dyDescent="0.2">
      <c r="A212" s="91" t="s">
        <v>217</v>
      </c>
      <c r="B212" s="2" t="s">
        <v>3</v>
      </c>
      <c r="C212" s="94">
        <v>40360</v>
      </c>
      <c r="D212" s="4" t="s">
        <v>254</v>
      </c>
      <c r="E212" s="4" t="s">
        <v>251</v>
      </c>
      <c r="F212" s="4" t="s">
        <v>252</v>
      </c>
      <c r="G212" s="4" t="s">
        <v>112</v>
      </c>
      <c r="H212" s="6">
        <f>Tabla1[[#This Row],[Trenes Corridos (TC)]]*Tabla1[[#This Row],[Km. Línea (entre cabeceras) en Servicio]]</f>
        <v>296271.35999999999</v>
      </c>
      <c r="K212" s="89">
        <f>+Tabla1[[#This Row],[TK Remolcados (1)]]+Tabla1[[#This Row],[TK Coche Motor (2)]]+Tabla1[[#This Row],[TK Eléctricos (3)]]</f>
        <v>296271.35999999999</v>
      </c>
      <c r="L212" s="15">
        <f>Tabla1[[#This Row],[Trenes Kilómetro (TK) (1+2+3)]]/K200-1</f>
        <v>-2.8716830243547875E-2</v>
      </c>
      <c r="M212" s="6">
        <f>Tabla1[[#This Row],[TK Remolcados (1)]]</f>
        <v>296271.35999999999</v>
      </c>
      <c r="N212" s="35">
        <f>Tabla1[[#This Row],[TK Remolcados (1)]]*Tabla1[[#This Row],[Form. Media Trenes Remolcados]]</f>
        <v>1777628.1599999999</v>
      </c>
      <c r="O212" s="6"/>
      <c r="P212" s="6"/>
      <c r="Q212" s="89">
        <f>Tabla1[[#This Row],[CK Remolcados (5)]]+Tabla1[[#This Row],[CK Coche Motor (6)]]+Tabla1[[#This Row],[CK Eléctricos (7)]]</f>
        <v>1777628.1599999999</v>
      </c>
      <c r="R212" s="34">
        <f>IFERROR(Tabla1[[#This Row],[Coches Kilómetro (CK) (5+6+7)]]/Q200-1,0)</f>
        <v>-2.8716830243547875E-2</v>
      </c>
      <c r="S212" s="36">
        <v>37.35</v>
      </c>
      <c r="T212" s="34">
        <f>Tabla1[[#This Row],[Velocidad Comercial Trenes Diésel]]/S200-1</f>
        <v>0</v>
      </c>
      <c r="U212" s="36"/>
      <c r="V212" s="34"/>
      <c r="W212" s="36">
        <v>6</v>
      </c>
      <c r="X212" s="6"/>
      <c r="Y212" s="6"/>
      <c r="Z212" s="35">
        <f>Tabla1[[#This Row],[Form. Media Trenes Remolcados]]*Tabla1[[#This Row],[Asientos Prom. x C. Remolcados]]*Tabla1[[#This Row],[Trenes Corridos (TC)]]</f>
        <v>3078144</v>
      </c>
      <c r="AC212" s="6">
        <v>96</v>
      </c>
      <c r="AF212" s="6">
        <f>+'[2]SM TAB'!$H216</f>
        <v>5645</v>
      </c>
      <c r="AG212" s="6">
        <f>+Tabla1[[#This Row],[Trenes Programados]]-Tabla1[[#This Row],[Trenes Corridos (TC)]]</f>
        <v>301</v>
      </c>
      <c r="AH212" s="89">
        <f>+'[2]SM TAB'!$J216</f>
        <v>5344</v>
      </c>
      <c r="AI212" s="15">
        <f>IFERROR(+Tabla1[[#This Row],[Trenes Corridos (TC)]]/AH200-1,0)</f>
        <v>-2.8716830243547764E-2</v>
      </c>
      <c r="AJ212" s="6">
        <f>+'[2]SM TAB'!$K216</f>
        <v>4687</v>
      </c>
      <c r="AK212" s="6">
        <f>+Tabla1[[#This Row],[Trenes Corridos (TC)]]-Tabla1[[#This Row],[Trenes Puntuales]]</f>
        <v>657</v>
      </c>
      <c r="AL212" s="92">
        <f>Tabla1[[#This Row],[Trenes Puntuales]]/Tabla1[[#This Row],[Trenes Programados]]</f>
        <v>0.83029229406554472</v>
      </c>
      <c r="AM212" s="92">
        <v>0.95</v>
      </c>
      <c r="AN212" s="92" t="str">
        <f>+IF(Tabla1[[#This Row],[Regularidad Absoluta]]&gt;=Tabla1[[#This Row],[RA 95%]],Tabla1[[#This Row],[Regularidad Absoluta]],"")</f>
        <v/>
      </c>
      <c r="AO212" s="92">
        <f>Tabla1[[#This Row],[Trenes Puntuales]]/Tabla1[[#This Row],[Trenes Corridos (TC)]]</f>
        <v>0.87705838323353291</v>
      </c>
      <c r="AP212" s="92">
        <f>Tabla1[[#This Row],[Trenes Corridos (TC)]]/Tabla1[[#This Row],[Trenes Programados]]</f>
        <v>0.94667847652790083</v>
      </c>
      <c r="AQ212" s="92">
        <f>IFERROR(Tabla1[[#This Row],[Regularidad Relativa]]/AO200-1,0)</f>
        <v>-2.9840123733233193E-2</v>
      </c>
      <c r="AR212" s="7">
        <f>+'[3]DATOS SM#Bol por Estación'!$AE196</f>
        <v>4189383</v>
      </c>
      <c r="AS212" s="15">
        <f>+Tabla1[[#This Row],[Pasajeros Pagos (PAX)]]/AR200-1</f>
        <v>9.1660905722109831E-2</v>
      </c>
      <c r="AT212" s="6">
        <f>+Tabla1[[#This Row],[Pasajeros Pagos (PAX)]]/Tabla1[[#This Row],[Indice Dia Habil]]</f>
        <v>155450.20408163266</v>
      </c>
      <c r="AU212" s="15">
        <f>+Tabla1[[#This Row],[PAX Día Habil]]/AT200-1</f>
        <v>0.1034079061918467</v>
      </c>
      <c r="AV212" s="6">
        <f>+Tabla1[[#This Row],[Pasajeros Pagos (PAX)]]/Tabla1[[#This Row],[Trenes Corridos (TC)]]</f>
        <v>783.94142964071852</v>
      </c>
      <c r="AW212" s="6">
        <f>+Tabla1[[#This Row],[PAX x Tren]]/Tabla1[[#This Row],[Form. Media Trenes Remolcados]]</f>
        <v>130.65690494011974</v>
      </c>
      <c r="AX212" s="15">
        <f>+Tabla1[[#This Row],[PAX x Coche]]/AW200-1</f>
        <v>0.12393680824907305</v>
      </c>
      <c r="AY212" s="6">
        <v>188</v>
      </c>
      <c r="AZ212" s="9">
        <f>+Tabla1[[#This Row],[PAX Kilómetro]]/Tabla1[[#This Row],[Coches Kilómetro (CK) (5+6+7)]]</f>
        <v>54.204704430424869</v>
      </c>
      <c r="BA212" s="15">
        <f>+Tabla1[[#This Row],[Ocupación Media (PaxKm/CocheKm)]]/AZ200-1</f>
        <v>-1.7014731548836814E-2</v>
      </c>
      <c r="BB212" s="15">
        <f>+Tabla1[[#This Row],[Ocupación Media (PaxKm/CocheKm)]]/Tabla1[[#This Row],[Capacidad x Coche (4xm2)]]</f>
        <v>0.28832289590651528</v>
      </c>
      <c r="BC212" s="15">
        <f>+Tabla1[[#This Row],[% de Ocupación Media PAX]]/BB200-1</f>
        <v>-1.7014731548836703E-2</v>
      </c>
      <c r="BD212" s="35">
        <f>+Tabla1[[#This Row],[Pasajeros Pagos (PAX)]]*Tabla1[[#This Row],[PAX Recorrido Medio]]</f>
        <v>96355809</v>
      </c>
      <c r="BE212" s="36">
        <v>23</v>
      </c>
      <c r="BF212" s="34">
        <f>+Tabla1[[#This Row],[PAX Recorrido Medio]]/BE200-1</f>
        <v>-0.1254087763328009</v>
      </c>
      <c r="BG212" s="35">
        <f>+Tabla1[[#This Row],[Pasajeros Pagos (PAX)]]*CN212</f>
        <v>4081918.7711550011</v>
      </c>
      <c r="BH212" s="123">
        <f t="shared" si="12"/>
        <v>0.18362062600988671</v>
      </c>
      <c r="BI212" s="89">
        <f t="shared" si="10"/>
        <v>5131661.9864170346</v>
      </c>
      <c r="BJ212" s="34">
        <f>+(Tabla1[[#This Row],[Variación % TC]]*0.2)-(Tabla1[[#This Row],[Vaciación % PAX Recorrido Medio]]*0.1)-(Tabla1[[#This Row],[Variación % Ocupación PAX]]*0.5)+(Tabla1[[#This Row],[Variación % RA]]*0.1)+(Tabla1[[#This Row],[Variación % Velocidad Comercial TE]]*0.1)</f>
        <v>1.2320864985665569E-2</v>
      </c>
      <c r="BK212" s="84">
        <v>4305846</v>
      </c>
      <c r="BL212" s="10">
        <f>+Tabla1[[#This Row],[Recaudación Vta. Boletos $]]/Tabla1[[#This Row],[Pasajeros Pagos (PAX)]]</f>
        <v>1.0277995590281432</v>
      </c>
      <c r="BM212" s="15">
        <f>+(Tabla1[[#This Row],[Tarifa Media $]]*44)/CQ212</f>
        <v>1.9603753696103208E-2</v>
      </c>
      <c r="BN212" s="47">
        <f>+Tabla1[[#This Row],[Tarifa Media $]]/CP212</f>
        <v>0.25931770739479543</v>
      </c>
      <c r="BO212" s="80">
        <v>26.95</v>
      </c>
      <c r="BP212" s="74">
        <v>55.44</v>
      </c>
      <c r="BQ212" s="74">
        <f>+Tabla1[[#This Row],[Km. Línea (entre cabeceras) en Servicio]]</f>
        <v>55.44</v>
      </c>
      <c r="BR212" s="35">
        <v>20</v>
      </c>
      <c r="BS212" s="35">
        <v>1478</v>
      </c>
      <c r="BT212" s="70">
        <f>+Tabla1[[#This Row],[Recaudación Vta. Boletos $]]/Tabla1[[#This Row],[Km. Línea (entre cabeceras) en Servicio]]</f>
        <v>77666.774891774898</v>
      </c>
      <c r="BU212" s="71">
        <f>+Tabla1[[#This Row],[Recaudación/Km. Línea (PESOS)]]/CP212</f>
        <v>19595.620399688498</v>
      </c>
      <c r="BV212" s="70">
        <f>+Tabla1[[#This Row],[Recaudación Vta. Boletos $]]/Tabla1[[#This Row],[Trenes Corridos (TC)]]</f>
        <v>805.73465568862275</v>
      </c>
      <c r="BW212" s="71">
        <f>+Tabla1[[#This Row],[Recaudación/Trenes Corridos (PESOS)]]/CP212</f>
        <v>203.28989426622945</v>
      </c>
      <c r="BX212" s="70">
        <f>+Tabla1[[#This Row],[Recaudación Vta. Boletos $]]/Tabla1[[#This Row],[Coches Kilómetro (CK) (5+6+7)]]</f>
        <v>2.4222422309061531</v>
      </c>
      <c r="BY212" s="71">
        <f>+Tabla1[[#This Row],[Recaudación/Coche Kilómetro (PESOS)]]/CP212</f>
        <v>0.61114085577870814</v>
      </c>
      <c r="BZ212" s="72">
        <f>+Tabla1[[#This Row],[Recaudación Vta. Boletos $]]/Tabla1[[#This Row],[PAX Kilómetro]]</f>
        <v>4.4686937349049709E-2</v>
      </c>
      <c r="CA212" s="73">
        <f>+Tabla1[[#This Row],[Recaudación/Pasajeros Kilómetro (PESOS)]]/CP212</f>
        <v>1.1274682930208496E-2</v>
      </c>
      <c r="CB212" s="70">
        <f>+Tabla1[[#This Row],[Recaudación Vta. Boletos $]]/Tabla1[[#This Row],[Personal]]</f>
        <v>2913.2922868741543</v>
      </c>
      <c r="CC212" s="71">
        <f>+Tabla1[[#This Row],[Recaudación/Personal (PESOS)]]/CP212</f>
        <v>735.03463799643453</v>
      </c>
      <c r="CD212" s="35">
        <f>+Tabla1[[#This Row],[Pasajeros Pagos (PAX)]]/Tabla1[[#This Row],[Personal]]</f>
        <v>2834.4945872801081</v>
      </c>
      <c r="CE212" s="74">
        <f>+Tabla1[[#This Row],[Trenes Corridos (TC)]]/Tabla1[[#This Row],[Personal]]</f>
        <v>3.6156968876860622</v>
      </c>
      <c r="CF212" s="35">
        <f>+Tabla1[[#This Row],[Pasajeros Pagos (PAX)]]/Tabla1[[#This Row],[Km. Línea (entre cabeceras) en Servicio]]</f>
        <v>75566.071428571435</v>
      </c>
      <c r="CG212" s="35">
        <f>+Tabla1[[#This Row],[Pasajeros Pagos (PAX)]]/Tabla1[[#This Row],[Cantidad de Estaciones en Servicio]]</f>
        <v>209469.15</v>
      </c>
      <c r="CH212" s="35">
        <f>+Tabla1[[#This Row],[PAX Kilómetro]]/Tabla1[[#This Row],[Km. Línea (entre cabeceras) en Servicio]]</f>
        <v>1738019.642857143</v>
      </c>
      <c r="CI212" s="35">
        <f>+Tabla1[[#This Row],[Coches Kilómetro (CK) (5+6+7)]]/Tabla1[[#This Row],[Km. Línea (entre cabeceras) en Servicio]]</f>
        <v>32064</v>
      </c>
      <c r="CJ212" s="35">
        <f>+[1]!SMar_InfraMR[[#This Row],[Total Coches Remolcados]]</f>
        <v>146</v>
      </c>
      <c r="CK212" s="35">
        <f>+Tabla1[[#This Row],[Pasajeros Pagos (PAX)]]/Tabla1[[#This Row],[Coches en Servicio]]</f>
        <v>28694.404109589042</v>
      </c>
      <c r="CM212" s="129">
        <f t="shared" si="13"/>
        <v>768.2130219187178</v>
      </c>
      <c r="CN212" s="11">
        <v>0.97434843535551685</v>
      </c>
      <c r="CP212" s="10">
        <v>3.9634761904761908</v>
      </c>
      <c r="CQ212" s="33">
        <v>2306.8633333333337</v>
      </c>
      <c r="CR212" s="19"/>
      <c r="CX212" s="28"/>
      <c r="DF212" s="46">
        <f>+Tabla1[[#This Row],[Trenes Kilómetro (TK) (1+2+3)]]/Tabla1[[#This Row],[Trenes Corridos (TC)]]</f>
        <v>55.44</v>
      </c>
      <c r="EA212" s="2">
        <v>2010</v>
      </c>
      <c r="EB212" s="2" t="s">
        <v>3</v>
      </c>
    </row>
    <row r="213" spans="1:132" x14ac:dyDescent="0.2">
      <c r="A213" s="91" t="s">
        <v>217</v>
      </c>
      <c r="B213" s="2" t="s">
        <v>4</v>
      </c>
      <c r="C213" s="94">
        <v>40391</v>
      </c>
      <c r="D213" s="4" t="s">
        <v>254</v>
      </c>
      <c r="E213" s="4" t="s">
        <v>251</v>
      </c>
      <c r="F213" s="4" t="s">
        <v>252</v>
      </c>
      <c r="G213" s="4" t="s">
        <v>112</v>
      </c>
      <c r="H213" s="6">
        <f>Tabla1[[#This Row],[Trenes Corridos (TC)]]*Tabla1[[#This Row],[Km. Línea (entre cabeceras) en Servicio]]</f>
        <v>297324.71999999997</v>
      </c>
      <c r="K213" s="89">
        <f>+Tabla1[[#This Row],[TK Remolcados (1)]]+Tabla1[[#This Row],[TK Coche Motor (2)]]+Tabla1[[#This Row],[TK Eléctricos (3)]]</f>
        <v>297324.71999999997</v>
      </c>
      <c r="L213" s="15">
        <f>Tabla1[[#This Row],[Trenes Kilómetro (TK) (1+2+3)]]/K201-1</f>
        <v>3.7432154220475855E-3</v>
      </c>
      <c r="M213" s="6">
        <f>Tabla1[[#This Row],[TK Remolcados (1)]]</f>
        <v>297324.71999999997</v>
      </c>
      <c r="N213" s="35">
        <f>Tabla1[[#This Row],[TK Remolcados (1)]]*Tabla1[[#This Row],[Form. Media Trenes Remolcados]]</f>
        <v>1783948.3199999998</v>
      </c>
      <c r="O213" s="6"/>
      <c r="P213" s="6"/>
      <c r="Q213" s="89">
        <f>Tabla1[[#This Row],[CK Remolcados (5)]]+Tabla1[[#This Row],[CK Coche Motor (6)]]+Tabla1[[#This Row],[CK Eléctricos (7)]]</f>
        <v>1783948.3199999998</v>
      </c>
      <c r="R213" s="34">
        <f>IFERROR(Tabla1[[#This Row],[Coches Kilómetro (CK) (5+6+7)]]/Q201-1,0)</f>
        <v>3.7432154220473635E-3</v>
      </c>
      <c r="S213" s="36">
        <v>37.35</v>
      </c>
      <c r="T213" s="34">
        <f>Tabla1[[#This Row],[Velocidad Comercial Trenes Diésel]]/S201-1</f>
        <v>0</v>
      </c>
      <c r="U213" s="36"/>
      <c r="V213" s="34"/>
      <c r="W213" s="36">
        <v>6</v>
      </c>
      <c r="X213" s="6"/>
      <c r="Y213" s="6"/>
      <c r="Z213" s="35">
        <f>Tabla1[[#This Row],[Form. Media Trenes Remolcados]]*Tabla1[[#This Row],[Asientos Prom. x C. Remolcados]]*Tabla1[[#This Row],[Trenes Corridos (TC)]]</f>
        <v>3089088</v>
      </c>
      <c r="AC213" s="6">
        <v>96</v>
      </c>
      <c r="AF213" s="6">
        <f>+'[2]SM TAB'!$H217</f>
        <v>5616</v>
      </c>
      <c r="AG213" s="6">
        <f>+Tabla1[[#This Row],[Trenes Programados]]-Tabla1[[#This Row],[Trenes Corridos (TC)]]</f>
        <v>253</v>
      </c>
      <c r="AH213" s="89">
        <f>+'[2]SM TAB'!$J217</f>
        <v>5363</v>
      </c>
      <c r="AI213" s="15">
        <f>IFERROR(+Tabla1[[#This Row],[Trenes Corridos (TC)]]/AH201-1,0)</f>
        <v>3.7432154220475855E-3</v>
      </c>
      <c r="AJ213" s="6">
        <f>+'[2]SM TAB'!$K217</f>
        <v>4548</v>
      </c>
      <c r="AK213" s="6">
        <f>+Tabla1[[#This Row],[Trenes Corridos (TC)]]-Tabla1[[#This Row],[Trenes Puntuales]]</f>
        <v>815</v>
      </c>
      <c r="AL213" s="92">
        <f>Tabla1[[#This Row],[Trenes Puntuales]]/Tabla1[[#This Row],[Trenes Programados]]</f>
        <v>0.80982905982905984</v>
      </c>
      <c r="AM213" s="92">
        <v>0.95</v>
      </c>
      <c r="AN213" s="92" t="str">
        <f>+IF(Tabla1[[#This Row],[Regularidad Absoluta]]&gt;=Tabla1[[#This Row],[RA 95%]],Tabla1[[#This Row],[Regularidad Absoluta]],"")</f>
        <v/>
      </c>
      <c r="AO213" s="92">
        <f>Tabla1[[#This Row],[Trenes Puntuales]]/Tabla1[[#This Row],[Trenes Corridos (TC)]]</f>
        <v>0.84803281745291814</v>
      </c>
      <c r="AP213" s="92">
        <f>Tabla1[[#This Row],[Trenes Corridos (TC)]]/Tabla1[[#This Row],[Trenes Programados]]</f>
        <v>0.95495014245014243</v>
      </c>
      <c r="AQ213" s="92">
        <f>IFERROR(Tabla1[[#This Row],[Regularidad Relativa]]/AO201-1,0)</f>
        <v>0.14333569105499411</v>
      </c>
      <c r="AR213" s="7">
        <f>+'[3]DATOS SM#Bol por Estación'!$AE197</f>
        <v>4334652</v>
      </c>
      <c r="AS213" s="15">
        <f>+Tabla1[[#This Row],[Pasajeros Pagos (PAX)]]/AR201-1</f>
        <v>5.2983790764189909E-2</v>
      </c>
      <c r="AT213" s="6">
        <f>+Tabla1[[#This Row],[Pasajeros Pagos (PAX)]]/Tabla1[[#This Row],[Indice Dia Habil]]</f>
        <v>162225</v>
      </c>
      <c r="AU213" s="15">
        <f>+Tabla1[[#This Row],[PAX Día Habil]]/AT201-1</f>
        <v>4.155544872371042E-2</v>
      </c>
      <c r="AV213" s="6">
        <f>+Tabla1[[#This Row],[Pasajeros Pagos (PAX)]]/Tabla1[[#This Row],[Trenes Corridos (TC)]]</f>
        <v>808.25135185530485</v>
      </c>
      <c r="AW213" s="6">
        <f>+Tabla1[[#This Row],[PAX x Tren]]/Tabla1[[#This Row],[Form. Media Trenes Remolcados]]</f>
        <v>134.7085586425508</v>
      </c>
      <c r="AX213" s="15">
        <f>+Tabla1[[#This Row],[PAX x Coche]]/AW201-1</f>
        <v>4.9056944630443189E-2</v>
      </c>
      <c r="AY213" s="6">
        <v>188</v>
      </c>
      <c r="AZ213" s="9">
        <f>+Tabla1[[#This Row],[PAX Kilómetro]]/Tabla1[[#This Row],[Coches Kilómetro (CK) (5+6+7)]]</f>
        <v>55.885585295430538</v>
      </c>
      <c r="BA213" s="15">
        <f>+Tabla1[[#This Row],[Ocupación Media (PaxKm/CocheKm)]]/AZ201-1</f>
        <v>-2.6691822246865726E-2</v>
      </c>
      <c r="BB213" s="15">
        <f>+Tabla1[[#This Row],[Ocupación Media (PaxKm/CocheKm)]]/Tabla1[[#This Row],[Capacidad x Coche (4xm2)]]</f>
        <v>0.29726375157143903</v>
      </c>
      <c r="BC213" s="15">
        <f>+Tabla1[[#This Row],[% de Ocupación Media PAX]]/BB201-1</f>
        <v>-2.6691822246865726E-2</v>
      </c>
      <c r="BD213" s="35">
        <f>+Tabla1[[#This Row],[Pasajeros Pagos (PAX)]]*Tabla1[[#This Row],[PAX Recorrido Medio]]</f>
        <v>99696996</v>
      </c>
      <c r="BE213" s="36">
        <v>23</v>
      </c>
      <c r="BF213" s="34">
        <f>+Tabla1[[#This Row],[PAX Recorrido Medio]]/BE201-1</f>
        <v>-7.2206534893102026E-2</v>
      </c>
      <c r="BG213" s="35">
        <f>+Tabla1[[#This Row],[Pasajeros Pagos (PAX)]]*CN213</f>
        <v>4194369.7739965059</v>
      </c>
      <c r="BH213" s="123">
        <f t="shared" si="12"/>
        <v>0.16377668307952187</v>
      </c>
      <c r="BI213" s="89">
        <f t="shared" si="10"/>
        <v>5183605.7573269149</v>
      </c>
      <c r="BJ213" s="34">
        <f>+(Tabla1[[#This Row],[Variación % TC]]*0.2)-(Tabla1[[#This Row],[Vaciación % PAX Recorrido Medio]]*0.1)-(Tabla1[[#This Row],[Variación % Ocupación PAX]]*0.5)+(Tabla1[[#This Row],[Variación % RA]]*0.1)+(Tabla1[[#This Row],[Variación % Velocidad Comercial TE]]*0.1)</f>
        <v>3.5648776802651994E-2</v>
      </c>
      <c r="BK213" s="84">
        <v>4793788</v>
      </c>
      <c r="BL213" s="10">
        <f>+Tabla1[[#This Row],[Recaudación Vta. Boletos $]]/Tabla1[[#This Row],[Pasajeros Pagos (PAX)]]</f>
        <v>1.1059222285895154</v>
      </c>
      <c r="BM213" s="15">
        <f>+(Tabla1[[#This Row],[Tarifa Media $]]*44)/CQ213</f>
        <v>2.0616705034610182E-2</v>
      </c>
      <c r="BN213" s="47">
        <f>+Tabla1[[#This Row],[Tarifa Media $]]/CP213</f>
        <v>0.27887422760095371</v>
      </c>
      <c r="BO213" s="80">
        <v>26.72</v>
      </c>
      <c r="BP213" s="74">
        <v>55.44</v>
      </c>
      <c r="BQ213" s="74">
        <f>+Tabla1[[#This Row],[Km. Línea (entre cabeceras) en Servicio]]</f>
        <v>55.44</v>
      </c>
      <c r="BR213" s="35">
        <v>20</v>
      </c>
      <c r="BS213" s="35">
        <v>1478</v>
      </c>
      <c r="BT213" s="70">
        <f>+Tabla1[[#This Row],[Recaudación Vta. Boletos $]]/Tabla1[[#This Row],[Km. Línea (entre cabeceras) en Servicio]]</f>
        <v>86468.037518037527</v>
      </c>
      <c r="BU213" s="71">
        <f>+Tabla1[[#This Row],[Recaudación/Km. Línea (PESOS)]]/CP213</f>
        <v>21804.161768018206</v>
      </c>
      <c r="BV213" s="70">
        <f>+Tabla1[[#This Row],[Recaudación Vta. Boletos $]]/Tabla1[[#This Row],[Trenes Corridos (TC)]]</f>
        <v>893.86313630430732</v>
      </c>
      <c r="BW213" s="71">
        <f>+Tabla1[[#This Row],[Recaudación/Trenes Corridos (PESOS)]]/CP213</f>
        <v>225.40047145607483</v>
      </c>
      <c r="BX213" s="70">
        <f>+Tabla1[[#This Row],[Recaudación Vta. Boletos $]]/Tabla1[[#This Row],[Coches Kilómetro (CK) (5+6+7)]]</f>
        <v>2.6871787406935645</v>
      </c>
      <c r="BY213" s="71">
        <f>+Tabla1[[#This Row],[Recaudación/Coche Kilómetro (PESOS)]]/CP213</f>
        <v>0.67761084492566981</v>
      </c>
      <c r="BZ213" s="72">
        <f>+Tabla1[[#This Row],[Recaudación Vta. Boletos $]]/Tabla1[[#This Row],[PAX Kilómetro]]</f>
        <v>4.8083575156065886E-2</v>
      </c>
      <c r="CA213" s="73">
        <f>+Tabla1[[#This Row],[Recaudación/Pasajeros Kilómetro (PESOS)]]/CP213</f>
        <v>1.212496641743277E-2</v>
      </c>
      <c r="CB213" s="70">
        <f>+Tabla1[[#This Row],[Recaudación Vta. Boletos $]]/Tabla1[[#This Row],[Personal]]</f>
        <v>3243.428958051421</v>
      </c>
      <c r="CC213" s="71">
        <f>+Tabla1[[#This Row],[Recaudación/Personal (PESOS)]]/CP213</f>
        <v>817.87735346341628</v>
      </c>
      <c r="CD213" s="35">
        <f>+Tabla1[[#This Row],[Pasajeros Pagos (PAX)]]/Tabla1[[#This Row],[Personal]]</f>
        <v>2932.7821380243572</v>
      </c>
      <c r="CE213" s="74">
        <f>+Tabla1[[#This Row],[Trenes Corridos (TC)]]/Tabla1[[#This Row],[Personal]]</f>
        <v>3.6285520974289582</v>
      </c>
      <c r="CF213" s="35">
        <f>+Tabla1[[#This Row],[Pasajeros Pagos (PAX)]]/Tabla1[[#This Row],[Km. Línea (entre cabeceras) en Servicio]]</f>
        <v>78186.363636363632</v>
      </c>
      <c r="CG213" s="35">
        <f>+Tabla1[[#This Row],[Pasajeros Pagos (PAX)]]/Tabla1[[#This Row],[Cantidad de Estaciones en Servicio]]</f>
        <v>216732.6</v>
      </c>
      <c r="CH213" s="35">
        <f>+Tabla1[[#This Row],[PAX Kilómetro]]/Tabla1[[#This Row],[Km. Línea (entre cabeceras) en Servicio]]</f>
        <v>1798286.3636363638</v>
      </c>
      <c r="CI213" s="35">
        <f>+Tabla1[[#This Row],[Coches Kilómetro (CK) (5+6+7)]]/Tabla1[[#This Row],[Km. Línea (entre cabeceras) en Servicio]]</f>
        <v>32178</v>
      </c>
      <c r="CJ213" s="35">
        <f>+[1]!SMar_InfraMR[[#This Row],[Total Coches Remolcados]]</f>
        <v>146</v>
      </c>
      <c r="CK213" s="35">
        <f>+Tabla1[[#This Row],[Pasajeros Pagos (PAX)]]/Tabla1[[#This Row],[Coches en Servicio]]</f>
        <v>29689.397260273974</v>
      </c>
      <c r="CM213" s="129">
        <f t="shared" si="13"/>
        <v>773.23986683974113</v>
      </c>
      <c r="CN213" s="11">
        <v>0.96763702691623354</v>
      </c>
      <c r="CP213" s="10">
        <v>3.9656666666666665</v>
      </c>
      <c r="CQ213" s="68">
        <v>2360.25</v>
      </c>
      <c r="CR213" s="19"/>
      <c r="CX213" s="31"/>
      <c r="DF213" s="46">
        <f>+Tabla1[[#This Row],[Trenes Kilómetro (TK) (1+2+3)]]/Tabla1[[#This Row],[Trenes Corridos (TC)]]</f>
        <v>55.44</v>
      </c>
      <c r="EA213" s="2">
        <v>2010</v>
      </c>
      <c r="EB213" s="2" t="s">
        <v>4</v>
      </c>
    </row>
    <row r="214" spans="1:132" x14ac:dyDescent="0.2">
      <c r="A214" s="91" t="s">
        <v>217</v>
      </c>
      <c r="B214" s="2" t="s">
        <v>11</v>
      </c>
      <c r="C214" s="94">
        <v>40422</v>
      </c>
      <c r="D214" s="4" t="s">
        <v>254</v>
      </c>
      <c r="E214" s="4" t="s">
        <v>251</v>
      </c>
      <c r="F214" s="4" t="s">
        <v>252</v>
      </c>
      <c r="G214" s="4" t="s">
        <v>112</v>
      </c>
      <c r="H214" s="6">
        <f>Tabla1[[#This Row],[Trenes Corridos (TC)]]*Tabla1[[#This Row],[Km. Línea (entre cabeceras) en Servicio]]</f>
        <v>289064.15999999997</v>
      </c>
      <c r="K214" s="89">
        <f>+Tabla1[[#This Row],[TK Remolcados (1)]]+Tabla1[[#This Row],[TK Coche Motor (2)]]+Tabla1[[#This Row],[TK Eléctricos (3)]]</f>
        <v>289064.15999999997</v>
      </c>
      <c r="L214" s="15">
        <f>Tabla1[[#This Row],[Trenes Kilómetro (TK) (1+2+3)]]/K202-1</f>
        <v>-2.7964205816554788E-2</v>
      </c>
      <c r="M214" s="6">
        <f>Tabla1[[#This Row],[TK Remolcados (1)]]</f>
        <v>289064.15999999997</v>
      </c>
      <c r="N214" s="35">
        <f>Tabla1[[#This Row],[TK Remolcados (1)]]*Tabla1[[#This Row],[Form. Media Trenes Remolcados]]</f>
        <v>1734384.96</v>
      </c>
      <c r="O214" s="6"/>
      <c r="P214" s="6"/>
      <c r="Q214" s="89">
        <f>Tabla1[[#This Row],[CK Remolcados (5)]]+Tabla1[[#This Row],[CK Coche Motor (6)]]+Tabla1[[#This Row],[CK Eléctricos (7)]]</f>
        <v>1734384.96</v>
      </c>
      <c r="R214" s="34">
        <f>IFERROR(Tabla1[[#This Row],[Coches Kilómetro (CK) (5+6+7)]]/Q202-1,0)</f>
        <v>-2.7964205816554788E-2</v>
      </c>
      <c r="S214" s="36">
        <v>37.35</v>
      </c>
      <c r="T214" s="34">
        <f>Tabla1[[#This Row],[Velocidad Comercial Trenes Diésel]]/S202-1</f>
        <v>0</v>
      </c>
      <c r="U214" s="36"/>
      <c r="V214" s="34"/>
      <c r="W214" s="36">
        <v>6</v>
      </c>
      <c r="X214" s="6"/>
      <c r="Y214" s="6"/>
      <c r="Z214" s="35">
        <f>Tabla1[[#This Row],[Form. Media Trenes Remolcados]]*Tabla1[[#This Row],[Asientos Prom. x C. Remolcados]]*Tabla1[[#This Row],[Trenes Corridos (TC)]]</f>
        <v>3003264</v>
      </c>
      <c r="AC214" s="6">
        <v>96</v>
      </c>
      <c r="AF214" s="6">
        <f>+'[2]SM TAB'!$H218</f>
        <v>5556</v>
      </c>
      <c r="AG214" s="6">
        <f>+Tabla1[[#This Row],[Trenes Programados]]-Tabla1[[#This Row],[Trenes Corridos (TC)]]</f>
        <v>342</v>
      </c>
      <c r="AH214" s="89">
        <f>+'[2]SM TAB'!$J218</f>
        <v>5214</v>
      </c>
      <c r="AI214" s="15">
        <f>IFERROR(+Tabla1[[#This Row],[Trenes Corridos (TC)]]/AH202-1,0)</f>
        <v>-2.7964205816554788E-2</v>
      </c>
      <c r="AJ214" s="6">
        <f>+'[2]SM TAB'!$K218</f>
        <v>4460</v>
      </c>
      <c r="AK214" s="6">
        <f>+Tabla1[[#This Row],[Trenes Corridos (TC)]]-Tabla1[[#This Row],[Trenes Puntuales]]</f>
        <v>754</v>
      </c>
      <c r="AL214" s="92">
        <f>Tabla1[[#This Row],[Trenes Puntuales]]/Tabla1[[#This Row],[Trenes Programados]]</f>
        <v>0.80273578113750899</v>
      </c>
      <c r="AM214" s="92">
        <v>0.95</v>
      </c>
      <c r="AN214" s="92" t="str">
        <f>+IF(Tabla1[[#This Row],[Regularidad Absoluta]]&gt;=Tabla1[[#This Row],[RA 95%]],Tabla1[[#This Row],[Regularidad Absoluta]],"")</f>
        <v/>
      </c>
      <c r="AO214" s="92">
        <f>Tabla1[[#This Row],[Trenes Puntuales]]/Tabla1[[#This Row],[Trenes Corridos (TC)]]</f>
        <v>0.85538933640199466</v>
      </c>
      <c r="AP214" s="92">
        <f>Tabla1[[#This Row],[Trenes Corridos (TC)]]/Tabla1[[#This Row],[Trenes Programados]]</f>
        <v>0.93844492440604754</v>
      </c>
      <c r="AQ214" s="92">
        <f>IFERROR(Tabla1[[#This Row],[Regularidad Relativa]]/AO202-1,0)</f>
        <v>8.6247253896851062E-2</v>
      </c>
      <c r="AR214" s="7">
        <f>+'[3]DATOS SM#Bol por Estación'!$AE198</f>
        <v>4328149</v>
      </c>
      <c r="AS214" s="15">
        <f>+Tabla1[[#This Row],[Pasajeros Pagos (PAX)]]/AR202-1</f>
        <v>2.576238681570997E-2</v>
      </c>
      <c r="AT214" s="6">
        <f>+Tabla1[[#This Row],[Pasajeros Pagos (PAX)]]/Tabla1[[#This Row],[Indice Dia Habil]]</f>
        <v>161739.49925261585</v>
      </c>
      <c r="AU214" s="15">
        <f>+Tabla1[[#This Row],[PAX Día Habil]]/AT202-1</f>
        <v>2.576238681570997E-2</v>
      </c>
      <c r="AV214" s="6">
        <f>+Tabla1[[#This Row],[Pasajeros Pagos (PAX)]]/Tabla1[[#This Row],[Trenes Corridos (TC)]]</f>
        <v>830.10145761411582</v>
      </c>
      <c r="AW214" s="6">
        <f>+Tabla1[[#This Row],[PAX x Tren]]/Tabla1[[#This Row],[Form. Media Trenes Remolcados]]</f>
        <v>138.35024293568597</v>
      </c>
      <c r="AX214" s="15">
        <f>+Tabla1[[#This Row],[PAX x Coche]]/AW202-1</f>
        <v>5.5272236839176925E-2</v>
      </c>
      <c r="AY214" s="6">
        <v>188</v>
      </c>
      <c r="AZ214" s="9">
        <f>+Tabla1[[#This Row],[PAX Kilómetro]]/Tabla1[[#This Row],[Coches Kilómetro (CK) (5+6+7)]]</f>
        <v>57.396385056291081</v>
      </c>
      <c r="BA214" s="15">
        <f>+Tabla1[[#This Row],[Ocupación Media (PaxKm/CocheKm)]]/AZ202-1</f>
        <v>6.8277352434026106E-2</v>
      </c>
      <c r="BB214" s="15">
        <f>+Tabla1[[#This Row],[Ocupación Media (PaxKm/CocheKm)]]/Tabla1[[#This Row],[Capacidad x Coche (4xm2)]]</f>
        <v>0.30529992051218657</v>
      </c>
      <c r="BC214" s="15">
        <f>+Tabla1[[#This Row],[% de Ocupación Media PAX]]/BB202-1</f>
        <v>6.8277352434026106E-2</v>
      </c>
      <c r="BD214" s="35">
        <f>+Tabla1[[#This Row],[Pasajeros Pagos (PAX)]]*Tabla1[[#This Row],[PAX Recorrido Medio]]</f>
        <v>99547427</v>
      </c>
      <c r="BE214" s="36">
        <v>23</v>
      </c>
      <c r="BF214" s="34">
        <f>+Tabla1[[#This Row],[PAX Recorrido Medio]]/BE202-1</f>
        <v>1.2323943661971981E-2</v>
      </c>
      <c r="BG214" s="35">
        <f>+Tabla1[[#This Row],[Pasajeros Pagos (PAX)]]*CN214</f>
        <v>4187786.1566605405</v>
      </c>
      <c r="BH214" s="123">
        <f t="shared" si="12"/>
        <v>0.14122632725415574</v>
      </c>
      <c r="BI214" s="89">
        <f t="shared" si="10"/>
        <v>5039918.1266947435</v>
      </c>
      <c r="BJ214" s="34">
        <f>+(Tabla1[[#This Row],[Variación % TC]]*0.2)-(Tabla1[[#This Row],[Vaciación % PAX Recorrido Medio]]*0.1)-(Tabla1[[#This Row],[Variación % Ocupación PAX]]*0.5)+(Tabla1[[#This Row],[Variación % RA]]*0.1)+(Tabla1[[#This Row],[Variación % Velocidad Comercial TE]]*0.1)</f>
        <v>-3.2339186356836108E-2</v>
      </c>
      <c r="BK214" s="84">
        <v>4618651</v>
      </c>
      <c r="BL214" s="10">
        <f>+Tabla1[[#This Row],[Recaudación Vta. Boletos $]]/Tabla1[[#This Row],[Pasajeros Pagos (PAX)]]</f>
        <v>1.0671192234832951</v>
      </c>
      <c r="BM214" s="15">
        <f>+(Tabla1[[#This Row],[Tarifa Media $]]*44)/CQ214</f>
        <v>1.9398346813202766E-2</v>
      </c>
      <c r="BN214" s="47">
        <f>+Tabla1[[#This Row],[Tarifa Media $]]/CP214</f>
        <v>0.2681755376463012</v>
      </c>
      <c r="BO214" s="80">
        <v>26.759999999999998</v>
      </c>
      <c r="BP214" s="74">
        <v>55.44</v>
      </c>
      <c r="BQ214" s="74">
        <f>+Tabla1[[#This Row],[Km. Línea (entre cabeceras) en Servicio]]</f>
        <v>55.44</v>
      </c>
      <c r="BR214" s="35">
        <v>20</v>
      </c>
      <c r="BS214" s="35">
        <v>1478</v>
      </c>
      <c r="BT214" s="70">
        <f>+Tabla1[[#This Row],[Recaudación Vta. Boletos $]]/Tabla1[[#This Row],[Km. Línea (entre cabeceras) en Servicio]]</f>
        <v>83309.000721500721</v>
      </c>
      <c r="BU214" s="71">
        <f>+Tabla1[[#This Row],[Recaudación/Km. Línea (PESOS)]]/CP214</f>
        <v>20936.213655993881</v>
      </c>
      <c r="BV214" s="70">
        <f>+Tabla1[[#This Row],[Recaudación Vta. Boletos $]]/Tabla1[[#This Row],[Trenes Corridos (TC)]]</f>
        <v>885.81722286152672</v>
      </c>
      <c r="BW214" s="71">
        <f>+Tabla1[[#This Row],[Recaudación/Trenes Corridos (PESOS)]]/CP214</f>
        <v>222.61290469664382</v>
      </c>
      <c r="BX214" s="70">
        <f>+Tabla1[[#This Row],[Recaudación Vta. Boletos $]]/Tabla1[[#This Row],[Coches Kilómetro (CK) (5+6+7)]]</f>
        <v>2.6629906892181539</v>
      </c>
      <c r="BY214" s="71">
        <f>+Tabla1[[#This Row],[Recaudación/Coche Kilómetro (PESOS)]]/CP214</f>
        <v>0.66923071397499945</v>
      </c>
      <c r="BZ214" s="72">
        <f>+Tabla1[[#This Row],[Recaudación Vta. Boletos $]]/Tabla1[[#This Row],[PAX Kilómetro]]</f>
        <v>4.6396487977534567E-2</v>
      </c>
      <c r="CA214" s="73">
        <f>+Tabla1[[#This Row],[Recaudación/Pasajeros Kilómetro (PESOS)]]/CP214</f>
        <v>1.1659805984621791E-2</v>
      </c>
      <c r="CB214" s="70">
        <f>+Tabla1[[#This Row],[Recaudación Vta. Boletos $]]/Tabla1[[#This Row],[Personal]]</f>
        <v>3124.9330175913396</v>
      </c>
      <c r="CC214" s="71">
        <f>+Tabla1[[#This Row],[Recaudación/Personal (PESOS)]]/CP214</f>
        <v>785.32049058748362</v>
      </c>
      <c r="CD214" s="35">
        <f>+Tabla1[[#This Row],[Pasajeros Pagos (PAX)]]/Tabla1[[#This Row],[Personal]]</f>
        <v>2928.3822733423544</v>
      </c>
      <c r="CE214" s="74">
        <f>+Tabla1[[#This Row],[Trenes Corridos (TC)]]/Tabla1[[#This Row],[Personal]]</f>
        <v>3.5277401894451961</v>
      </c>
      <c r="CF214" s="35">
        <f>+Tabla1[[#This Row],[Pasajeros Pagos (PAX)]]/Tabla1[[#This Row],[Km. Línea (entre cabeceras) en Servicio]]</f>
        <v>78069.065656565654</v>
      </c>
      <c r="CG214" s="35">
        <f>+Tabla1[[#This Row],[Pasajeros Pagos (PAX)]]/Tabla1[[#This Row],[Cantidad de Estaciones en Servicio]]</f>
        <v>216407.45</v>
      </c>
      <c r="CH214" s="35">
        <f>+Tabla1[[#This Row],[PAX Kilómetro]]/Tabla1[[#This Row],[Km. Línea (entre cabeceras) en Servicio]]</f>
        <v>1795588.5101010101</v>
      </c>
      <c r="CI214" s="35">
        <f>+Tabla1[[#This Row],[Coches Kilómetro (CK) (5+6+7)]]/Tabla1[[#This Row],[Km. Línea (entre cabeceras) en Servicio]]</f>
        <v>31284</v>
      </c>
      <c r="CJ214" s="35">
        <f>+[1]!SMar_InfraMR[[#This Row],[Total Coches Remolcados]]</f>
        <v>146</v>
      </c>
      <c r="CK214" s="35">
        <f>+Tabla1[[#This Row],[Pasajeros Pagos (PAX)]]/Tabla1[[#This Row],[Coches en Servicio]]</f>
        <v>29644.85616438356</v>
      </c>
      <c r="CM214" s="129">
        <f t="shared" si="13"/>
        <v>773.29023808128022</v>
      </c>
      <c r="CN214" s="11">
        <v>0.96756977559241619</v>
      </c>
      <c r="CP214" s="10">
        <v>3.979181818181817</v>
      </c>
      <c r="CQ214" s="33">
        <v>2420.4766666666665</v>
      </c>
      <c r="CR214" s="19"/>
      <c r="CX214" s="28"/>
      <c r="DF214" s="46">
        <f>+Tabla1[[#This Row],[Trenes Kilómetro (TK) (1+2+3)]]/Tabla1[[#This Row],[Trenes Corridos (TC)]]</f>
        <v>55.44</v>
      </c>
      <c r="EA214" s="2">
        <v>2010</v>
      </c>
      <c r="EB214" s="2" t="s">
        <v>11</v>
      </c>
    </row>
    <row r="215" spans="1:132" x14ac:dyDescent="0.2">
      <c r="A215" s="91" t="s">
        <v>217</v>
      </c>
      <c r="B215" s="2" t="s">
        <v>5</v>
      </c>
      <c r="C215" s="94">
        <v>40452</v>
      </c>
      <c r="D215" s="4" t="s">
        <v>254</v>
      </c>
      <c r="E215" s="4" t="s">
        <v>251</v>
      </c>
      <c r="F215" s="4" t="s">
        <v>252</v>
      </c>
      <c r="G215" s="4" t="s">
        <v>112</v>
      </c>
      <c r="H215" s="6">
        <f>Tabla1[[#This Row],[Trenes Corridos (TC)]]*Tabla1[[#This Row],[Km. Línea (entre cabeceras) en Servicio]]</f>
        <v>295384.32000000001</v>
      </c>
      <c r="K215" s="89">
        <f>+Tabla1[[#This Row],[TK Remolcados (1)]]+Tabla1[[#This Row],[TK Coche Motor (2)]]+Tabla1[[#This Row],[TK Eléctricos (3)]]</f>
        <v>295384.32000000001</v>
      </c>
      <c r="L215" s="15">
        <f>Tabla1[[#This Row],[Trenes Kilómetro (TK) (1+2+3)]]/K203-1</f>
        <v>-1.3333333333333308E-2</v>
      </c>
      <c r="M215" s="6">
        <f>Tabla1[[#This Row],[TK Remolcados (1)]]</f>
        <v>295384.32000000001</v>
      </c>
      <c r="N215" s="35">
        <f>Tabla1[[#This Row],[TK Remolcados (1)]]*Tabla1[[#This Row],[Form. Media Trenes Remolcados]]</f>
        <v>1772305.92</v>
      </c>
      <c r="O215" s="6"/>
      <c r="P215" s="6"/>
      <c r="Q215" s="89">
        <f>Tabla1[[#This Row],[CK Remolcados (5)]]+Tabla1[[#This Row],[CK Coche Motor (6)]]+Tabla1[[#This Row],[CK Eléctricos (7)]]</f>
        <v>1772305.92</v>
      </c>
      <c r="R215" s="34">
        <f>IFERROR(Tabla1[[#This Row],[Coches Kilómetro (CK) (5+6+7)]]/Q203-1,0)</f>
        <v>-1.3333333333333419E-2</v>
      </c>
      <c r="S215" s="36">
        <v>37.35</v>
      </c>
      <c r="T215" s="34">
        <f>Tabla1[[#This Row],[Velocidad Comercial Trenes Diésel]]/S203-1</f>
        <v>0</v>
      </c>
      <c r="U215" s="36"/>
      <c r="V215" s="34"/>
      <c r="W215" s="36">
        <v>6</v>
      </c>
      <c r="X215" s="6"/>
      <c r="Y215" s="6"/>
      <c r="Z215" s="35">
        <f>Tabla1[[#This Row],[Form. Media Trenes Remolcados]]*Tabla1[[#This Row],[Asientos Prom. x C. Remolcados]]*Tabla1[[#This Row],[Trenes Corridos (TC)]]</f>
        <v>3068928</v>
      </c>
      <c r="AC215" s="6">
        <v>96</v>
      </c>
      <c r="AF215" s="6">
        <f>+'[2]SM TAB'!$H219</f>
        <v>5505</v>
      </c>
      <c r="AG215" s="6">
        <f>+Tabla1[[#This Row],[Trenes Programados]]-Tabla1[[#This Row],[Trenes Corridos (TC)]]</f>
        <v>177</v>
      </c>
      <c r="AH215" s="89">
        <f>+'[2]SM TAB'!$J219</f>
        <v>5328</v>
      </c>
      <c r="AI215" s="15">
        <f>IFERROR(+Tabla1[[#This Row],[Trenes Corridos (TC)]]/AH203-1,0)</f>
        <v>-1.3333333333333308E-2</v>
      </c>
      <c r="AJ215" s="6">
        <f>+'[2]SM TAB'!$K219</f>
        <v>4884</v>
      </c>
      <c r="AK215" s="6">
        <f>+Tabla1[[#This Row],[Trenes Corridos (TC)]]-Tabla1[[#This Row],[Trenes Puntuales]]</f>
        <v>444</v>
      </c>
      <c r="AL215" s="92">
        <f>Tabla1[[#This Row],[Trenes Puntuales]]/Tabla1[[#This Row],[Trenes Programados]]</f>
        <v>0.88719346049046321</v>
      </c>
      <c r="AM215" s="92">
        <v>0.95</v>
      </c>
      <c r="AN215" s="92" t="str">
        <f>+IF(Tabla1[[#This Row],[Regularidad Absoluta]]&gt;=Tabla1[[#This Row],[RA 95%]],Tabla1[[#This Row],[Regularidad Absoluta]],"")</f>
        <v/>
      </c>
      <c r="AO215" s="92">
        <f>Tabla1[[#This Row],[Trenes Puntuales]]/Tabla1[[#This Row],[Trenes Corridos (TC)]]</f>
        <v>0.91666666666666663</v>
      </c>
      <c r="AP215" s="92">
        <f>Tabla1[[#This Row],[Trenes Corridos (TC)]]/Tabla1[[#This Row],[Trenes Programados]]</f>
        <v>0.96784741144414166</v>
      </c>
      <c r="AQ215" s="92">
        <f>IFERROR(Tabla1[[#This Row],[Regularidad Relativa]]/AO203-1,0)</f>
        <v>0.32388339128109123</v>
      </c>
      <c r="AR215" s="7">
        <f>+'[3]DATOS SM#Bol por Estación'!$AE199</f>
        <v>4221068</v>
      </c>
      <c r="AS215" s="15">
        <f>+Tabla1[[#This Row],[Pasajeros Pagos (PAX)]]/AR203-1</f>
        <v>-2.7516620189729113E-2</v>
      </c>
      <c r="AT215" s="6">
        <f>+Tabla1[[#This Row],[Pasajeros Pagos (PAX)]]/Tabla1[[#This Row],[Indice Dia Habil]]</f>
        <v>162912.69780007718</v>
      </c>
      <c r="AU215" s="15">
        <f>+Tabla1[[#This Row],[PAX Día Habil]]/AT203-1</f>
        <v>1.1517834268112592E-2</v>
      </c>
      <c r="AV215" s="6">
        <f>+Tabla1[[#This Row],[Pasajeros Pagos (PAX)]]/Tabla1[[#This Row],[Trenes Corridos (TC)]]</f>
        <v>792.24249249249249</v>
      </c>
      <c r="AW215" s="6">
        <f>+Tabla1[[#This Row],[PAX x Tren]]/Tabla1[[#This Row],[Form. Media Trenes Remolcados]]</f>
        <v>132.04041541541542</v>
      </c>
      <c r="AX215" s="15">
        <f>+Tabla1[[#This Row],[PAX x Coche]]/AW203-1</f>
        <v>-1.4374952894995796E-2</v>
      </c>
      <c r="AY215" s="6">
        <v>188</v>
      </c>
      <c r="AZ215" s="9">
        <f>+Tabla1[[#This Row],[PAX Kilómetro]]/Tabla1[[#This Row],[Coches Kilómetro (CK) (5+6+7)]]</f>
        <v>54.778671618949396</v>
      </c>
      <c r="BA215" s="15">
        <f>+Tabla1[[#This Row],[Ocupación Media (PaxKm/CocheKm)]]/AZ203-1</f>
        <v>-1.4374952894995796E-2</v>
      </c>
      <c r="BB215" s="15">
        <f>+Tabla1[[#This Row],[Ocupación Media (PaxKm/CocheKm)]]/Tabla1[[#This Row],[Capacidad x Coche (4xm2)]]</f>
        <v>0.29137591286675213</v>
      </c>
      <c r="BC215" s="15">
        <f>+Tabla1[[#This Row],[% de Ocupación Media PAX]]/BB203-1</f>
        <v>-1.4374952894995796E-2</v>
      </c>
      <c r="BD215" s="35">
        <f>+Tabla1[[#This Row],[Pasajeros Pagos (PAX)]]*Tabla1[[#This Row],[PAX Recorrido Medio]]</f>
        <v>97084564</v>
      </c>
      <c r="BE215" s="36">
        <v>23</v>
      </c>
      <c r="BF215" s="34">
        <f>+Tabla1[[#This Row],[PAX Recorrido Medio]]/BE203-1</f>
        <v>0</v>
      </c>
      <c r="BG215" s="35">
        <f>+Tabla1[[#This Row],[Pasajeros Pagos (PAX)]]*CN215</f>
        <v>3949435.3278237786</v>
      </c>
      <c r="BH215" s="123">
        <f t="shared" si="12"/>
        <v>0.20497415425725862</v>
      </c>
      <c r="BI215" s="89">
        <f t="shared" si="10"/>
        <v>5309346.8880329654</v>
      </c>
      <c r="BJ215" s="34">
        <f>+(Tabla1[[#This Row],[Variación % TC]]*0.2)-(Tabla1[[#This Row],[Vaciación % PAX Recorrido Medio]]*0.1)-(Tabla1[[#This Row],[Variación % Ocupación PAX]]*0.5)+(Tabla1[[#This Row],[Variación % RA]]*0.1)+(Tabla1[[#This Row],[Variación % Velocidad Comercial TE]]*0.1)</f>
        <v>3.6909148908940356E-2</v>
      </c>
      <c r="BK215" s="84">
        <v>4345785</v>
      </c>
      <c r="BL215" s="10">
        <f>+Tabla1[[#This Row],[Recaudación Vta. Boletos $]]/Tabla1[[#This Row],[Pasajeros Pagos (PAX)]]</f>
        <v>1.0295463138712762</v>
      </c>
      <c r="BM215" s="15">
        <f>+(Tabla1[[#This Row],[Tarifa Media $]]*44)/CQ215</f>
        <v>1.8260965429294711E-2</v>
      </c>
      <c r="BN215" s="47">
        <f>+Tabla1[[#This Row],[Tarifa Media $]]/CP215</f>
        <v>0.25819854494468458</v>
      </c>
      <c r="BO215" s="80">
        <v>25.91</v>
      </c>
      <c r="BP215" s="74">
        <v>55.44</v>
      </c>
      <c r="BQ215" s="74">
        <f>+Tabla1[[#This Row],[Km. Línea (entre cabeceras) en Servicio]]</f>
        <v>55.44</v>
      </c>
      <c r="BR215" s="35">
        <v>20</v>
      </c>
      <c r="BS215" s="35">
        <v>1478</v>
      </c>
      <c r="BT215" s="70">
        <f>+Tabla1[[#This Row],[Recaudación Vta. Boletos $]]/Tabla1[[#This Row],[Km. Línea (entre cabeceras) en Servicio]]</f>
        <v>78387.175324675321</v>
      </c>
      <c r="BU215" s="71">
        <f>+Tabla1[[#This Row],[Recaudación/Km. Línea (PESOS)]]/CP215</f>
        <v>19658.615002030481</v>
      </c>
      <c r="BV215" s="70">
        <f>+Tabla1[[#This Row],[Recaudación Vta. Boletos $]]/Tabla1[[#This Row],[Trenes Corridos (TC)]]</f>
        <v>815.65033783783781</v>
      </c>
      <c r="BW215" s="71">
        <f>+Tabla1[[#This Row],[Recaudación/Trenes Corridos (PESOS)]]/CP215</f>
        <v>204.55585880491176</v>
      </c>
      <c r="BX215" s="70">
        <f>+Tabla1[[#This Row],[Recaudación Vta. Boletos $]]/Tabla1[[#This Row],[Coches Kilómetro (CK) (5+6+7)]]</f>
        <v>2.4520512801762804</v>
      </c>
      <c r="BY215" s="71">
        <f>+Tabla1[[#This Row],[Recaudación/Coche Kilómetro (PESOS)]]/CP215</f>
        <v>0.61494666547893151</v>
      </c>
      <c r="BZ215" s="72">
        <f>+Tabla1[[#This Row],[Recaudación Vta. Boletos $]]/Tabla1[[#This Row],[PAX Kilómetro]]</f>
        <v>4.476288321179462E-2</v>
      </c>
      <c r="CA215" s="73">
        <f>+Tabla1[[#This Row],[Recaudación/Pasajeros Kilómetro (PESOS)]]/CP215</f>
        <v>1.1226023693247158E-2</v>
      </c>
      <c r="CB215" s="70">
        <f>+Tabla1[[#This Row],[Recaudación Vta. Boletos $]]/Tabla1[[#This Row],[Personal]]</f>
        <v>2940.3146143437075</v>
      </c>
      <c r="CC215" s="71">
        <f>+Tabla1[[#This Row],[Recaudación/Personal (PESOS)]]/CP215</f>
        <v>737.39757490701606</v>
      </c>
      <c r="CD215" s="35">
        <f>+Tabla1[[#This Row],[Pasajeros Pagos (PAX)]]/Tabla1[[#This Row],[Personal]]</f>
        <v>2855.9323410013531</v>
      </c>
      <c r="CE215" s="74">
        <f>+Tabla1[[#This Row],[Trenes Corridos (TC)]]/Tabla1[[#This Row],[Personal]]</f>
        <v>3.6048714479025712</v>
      </c>
      <c r="CF215" s="35">
        <f>+Tabla1[[#This Row],[Pasajeros Pagos (PAX)]]/Tabla1[[#This Row],[Km. Línea (entre cabeceras) en Servicio]]</f>
        <v>76137.590187590191</v>
      </c>
      <c r="CG215" s="35">
        <f>+Tabla1[[#This Row],[Pasajeros Pagos (PAX)]]/Tabla1[[#This Row],[Cantidad de Estaciones en Servicio]]</f>
        <v>211053.4</v>
      </c>
      <c r="CH215" s="35">
        <f>+Tabla1[[#This Row],[PAX Kilómetro]]/Tabla1[[#This Row],[Km. Línea (entre cabeceras) en Servicio]]</f>
        <v>1751164.5743145745</v>
      </c>
      <c r="CI215" s="35">
        <f>+Tabla1[[#This Row],[Coches Kilómetro (CK) (5+6+7)]]/Tabla1[[#This Row],[Km. Línea (entre cabeceras) en Servicio]]</f>
        <v>31968</v>
      </c>
      <c r="CJ215" s="35">
        <f>+[1]!SMar_InfraMR[[#This Row],[Total Coches Remolcados]]</f>
        <v>146</v>
      </c>
      <c r="CK215" s="35">
        <f>+Tabla1[[#This Row],[Pasajeros Pagos (PAX)]]/Tabla1[[#This Row],[Coches en Servicio]]</f>
        <v>28911.424657534248</v>
      </c>
      <c r="CM215" s="129">
        <f t="shared" si="13"/>
        <v>797.19938258753223</v>
      </c>
      <c r="CN215" s="11">
        <v>0.93564835435576466</v>
      </c>
      <c r="CP215" s="10">
        <v>3.9874210526315785</v>
      </c>
      <c r="CQ215" s="33">
        <v>2480.7033333333329</v>
      </c>
      <c r="CR215" s="19"/>
      <c r="CX215" s="28"/>
      <c r="DF215" s="46">
        <f>+Tabla1[[#This Row],[Trenes Kilómetro (TK) (1+2+3)]]/Tabla1[[#This Row],[Trenes Corridos (TC)]]</f>
        <v>55.440000000000005</v>
      </c>
      <c r="EA215" s="2">
        <v>2010</v>
      </c>
      <c r="EB215" s="2" t="s">
        <v>5</v>
      </c>
    </row>
    <row r="216" spans="1:132" x14ac:dyDescent="0.2">
      <c r="A216" s="91" t="s">
        <v>217</v>
      </c>
      <c r="B216" s="2" t="s">
        <v>6</v>
      </c>
      <c r="C216" s="94">
        <v>40483</v>
      </c>
      <c r="D216" s="4" t="s">
        <v>254</v>
      </c>
      <c r="E216" s="4" t="s">
        <v>251</v>
      </c>
      <c r="F216" s="4" t="s">
        <v>252</v>
      </c>
      <c r="G216" s="4" t="s">
        <v>112</v>
      </c>
      <c r="H216" s="6">
        <f>Tabla1[[#This Row],[Trenes Corridos (TC)]]*Tabla1[[#This Row],[Km. Línea (entre cabeceras) en Servicio]]</f>
        <v>289396.8</v>
      </c>
      <c r="K216" s="89">
        <f>+Tabla1[[#This Row],[TK Remolcados (1)]]+Tabla1[[#This Row],[TK Coche Motor (2)]]+Tabla1[[#This Row],[TK Eléctricos (3)]]</f>
        <v>289396.8</v>
      </c>
      <c r="L216" s="15">
        <f>Tabla1[[#This Row],[Trenes Kilómetro (TK) (1+2+3)]]/K204-1</f>
        <v>-3.0640668523676751E-2</v>
      </c>
      <c r="M216" s="6">
        <f>Tabla1[[#This Row],[TK Remolcados (1)]]</f>
        <v>289396.8</v>
      </c>
      <c r="N216" s="35">
        <f>Tabla1[[#This Row],[TK Remolcados (1)]]*Tabla1[[#This Row],[Form. Media Trenes Remolcados]]</f>
        <v>1736380.7999999998</v>
      </c>
      <c r="O216" s="6"/>
      <c r="P216" s="6"/>
      <c r="Q216" s="89">
        <f>Tabla1[[#This Row],[CK Remolcados (5)]]+Tabla1[[#This Row],[CK Coche Motor (6)]]+Tabla1[[#This Row],[CK Eléctricos (7)]]</f>
        <v>1736380.7999999998</v>
      </c>
      <c r="R216" s="34">
        <f>IFERROR(Tabla1[[#This Row],[Coches Kilómetro (CK) (5+6+7)]]/Q204-1,0)</f>
        <v>-3.0640668523676973E-2</v>
      </c>
      <c r="S216" s="36">
        <v>37.35</v>
      </c>
      <c r="T216" s="34">
        <f>Tabla1[[#This Row],[Velocidad Comercial Trenes Diésel]]/S204-1</f>
        <v>0</v>
      </c>
      <c r="U216" s="36"/>
      <c r="V216" s="34"/>
      <c r="W216" s="36">
        <v>6</v>
      </c>
      <c r="X216" s="6"/>
      <c r="Y216" s="6"/>
      <c r="Z216" s="35">
        <f>Tabla1[[#This Row],[Form. Media Trenes Remolcados]]*Tabla1[[#This Row],[Asientos Prom. x C. Remolcados]]*Tabla1[[#This Row],[Trenes Corridos (TC)]]</f>
        <v>3006720</v>
      </c>
      <c r="AC216" s="6">
        <v>96</v>
      </c>
      <c r="AF216" s="6">
        <f>+'[2]SM TAB'!$H220</f>
        <v>5486</v>
      </c>
      <c r="AG216" s="6">
        <f>+Tabla1[[#This Row],[Trenes Programados]]-Tabla1[[#This Row],[Trenes Corridos (TC)]]</f>
        <v>266</v>
      </c>
      <c r="AH216" s="89">
        <f>+'[2]SM TAB'!$J220</f>
        <v>5220</v>
      </c>
      <c r="AI216" s="15">
        <f>IFERROR(+Tabla1[[#This Row],[Trenes Corridos (TC)]]/AH204-1,0)</f>
        <v>-3.0640668523676862E-2</v>
      </c>
      <c r="AJ216" s="6">
        <f>+'[2]SM TAB'!$K220</f>
        <v>4624</v>
      </c>
      <c r="AK216" s="6">
        <f>+Tabla1[[#This Row],[Trenes Corridos (TC)]]-Tabla1[[#This Row],[Trenes Puntuales]]</f>
        <v>596</v>
      </c>
      <c r="AL216" s="92">
        <f>Tabla1[[#This Row],[Trenes Puntuales]]/Tabla1[[#This Row],[Trenes Programados]]</f>
        <v>0.84287276704338321</v>
      </c>
      <c r="AM216" s="92">
        <v>0.95</v>
      </c>
      <c r="AN216" s="92" t="str">
        <f>+IF(Tabla1[[#This Row],[Regularidad Absoluta]]&gt;=Tabla1[[#This Row],[RA 95%]],Tabla1[[#This Row],[Regularidad Absoluta]],"")</f>
        <v/>
      </c>
      <c r="AO216" s="92">
        <f>Tabla1[[#This Row],[Trenes Puntuales]]/Tabla1[[#This Row],[Trenes Corridos (TC)]]</f>
        <v>0.885823754789272</v>
      </c>
      <c r="AP216" s="92">
        <f>Tabla1[[#This Row],[Trenes Corridos (TC)]]/Tabla1[[#This Row],[Trenes Programados]]</f>
        <v>0.95151294203426906</v>
      </c>
      <c r="AQ216" s="92">
        <f>IFERROR(Tabla1[[#This Row],[Regularidad Relativa]]/AO204-1,0)</f>
        <v>4.8790645755698581E-3</v>
      </c>
      <c r="AR216" s="7">
        <f>+'[3]DATOS SM#Bol por Estación'!$AE200</f>
        <v>4352870</v>
      </c>
      <c r="AS216" s="15">
        <f>+Tabla1[[#This Row],[Pasajeros Pagos (PAX)]]/AR204-1</f>
        <v>3.4825669578117058E-2</v>
      </c>
      <c r="AT216" s="6">
        <f>+Tabla1[[#This Row],[Pasajeros Pagos (PAX)]]/Tabla1[[#This Row],[Indice Dia Habil]]</f>
        <v>165886.81402439025</v>
      </c>
      <c r="AU216" s="15">
        <f>+Tabla1[[#This Row],[PAX Día Habil]]/AT204-1</f>
        <v>3.4825669578116836E-2</v>
      </c>
      <c r="AV216" s="6">
        <f>+Tabla1[[#This Row],[Pasajeros Pagos (PAX)]]/Tabla1[[#This Row],[Trenes Corridos (TC)]]</f>
        <v>833.88314176245206</v>
      </c>
      <c r="AW216" s="6">
        <f>+Tabla1[[#This Row],[PAX x Tren]]/Tabla1[[#This Row],[Form. Media Trenes Remolcados]]</f>
        <v>138.98052362707534</v>
      </c>
      <c r="AX216" s="15">
        <f>+Tabla1[[#This Row],[PAX x Coche]]/AW204-1</f>
        <v>6.7535676375126474E-2</v>
      </c>
      <c r="AY216" s="6">
        <v>188</v>
      </c>
      <c r="AZ216" s="9">
        <f>+Tabla1[[#This Row],[PAX Kilómetro]]/Tabla1[[#This Row],[Coches Kilómetro (CK) (5+6+7)]]</f>
        <v>57.657865141102697</v>
      </c>
      <c r="BA216" s="15">
        <f>+Tabla1[[#This Row],[Ocupación Media (PaxKm/CocheKm)]]/AZ204-1</f>
        <v>6.7535676375126696E-2</v>
      </c>
      <c r="BB216" s="15">
        <f>+Tabla1[[#This Row],[Ocupación Media (PaxKm/CocheKm)]]/Tabla1[[#This Row],[Capacidad x Coche (4xm2)]]</f>
        <v>0.30669077202714201</v>
      </c>
      <c r="BC216" s="15">
        <f>+Tabla1[[#This Row],[% de Ocupación Media PAX]]/BB204-1</f>
        <v>6.7535676375126474E-2</v>
      </c>
      <c r="BD216" s="35">
        <f>+Tabla1[[#This Row],[Pasajeros Pagos (PAX)]]*Tabla1[[#This Row],[PAX Recorrido Medio]]</f>
        <v>100116010</v>
      </c>
      <c r="BE216" s="36">
        <v>23</v>
      </c>
      <c r="BF216" s="34">
        <f>+Tabla1[[#This Row],[PAX Recorrido Medio]]/BE204-1</f>
        <v>0</v>
      </c>
      <c r="BG216" s="35">
        <f>+Tabla1[[#This Row],[Pasajeros Pagos (PAX)]]*CN216</f>
        <v>4163548.6677505579</v>
      </c>
      <c r="BH216" s="123">
        <f t="shared" si="12"/>
        <v>0.14646030918470998</v>
      </c>
      <c r="BI216" s="89">
        <f t="shared" si="10"/>
        <v>5099786.2745459387</v>
      </c>
      <c r="BJ216" s="34">
        <f>+(Tabla1[[#This Row],[Variación % TC]]*0.2)-(Tabla1[[#This Row],[Vaciación % PAX Recorrido Medio]]*0.1)-(Tabla1[[#This Row],[Variación % Ocupación PAX]]*0.5)+(Tabla1[[#This Row],[Variación % RA]]*0.1)+(Tabla1[[#This Row],[Variación % Velocidad Comercial TE]]*0.1)</f>
        <v>-3.9408065434741624E-2</v>
      </c>
      <c r="BK216" s="84">
        <v>4850549</v>
      </c>
      <c r="BL216" s="10">
        <f>+Tabla1[[#This Row],[Recaudación Vta. Boletos $]]/Tabla1[[#This Row],[Pasajeros Pagos (PAX)]]</f>
        <v>1.1143335316699097</v>
      </c>
      <c r="BM216" s="15">
        <f>+(Tabla1[[#This Row],[Tarifa Media $]]*44)/CQ216</f>
        <v>1.9296350310113237E-2</v>
      </c>
      <c r="BN216" s="47">
        <f>+Tabla1[[#This Row],[Tarifa Media $]]/CP216</f>
        <v>0.27875926674053997</v>
      </c>
      <c r="BO216" s="80">
        <v>26.24</v>
      </c>
      <c r="BP216" s="74">
        <v>55.44</v>
      </c>
      <c r="BQ216" s="74">
        <f>+Tabla1[[#This Row],[Km. Línea (entre cabeceras) en Servicio]]</f>
        <v>55.44</v>
      </c>
      <c r="BR216" s="35">
        <v>20</v>
      </c>
      <c r="BS216" s="35">
        <v>1478</v>
      </c>
      <c r="BT216" s="70">
        <f>+Tabla1[[#This Row],[Recaudación Vta. Boletos $]]/Tabla1[[#This Row],[Km. Línea (entre cabeceras) en Servicio]]</f>
        <v>87491.865079365089</v>
      </c>
      <c r="BU216" s="71">
        <f>+Tabla1[[#This Row],[Recaudación/Km. Línea (PESOS)]]/CP216</f>
        <v>21886.775783133016</v>
      </c>
      <c r="BV216" s="70">
        <f>+Tabla1[[#This Row],[Recaudación Vta. Boletos $]]/Tabla1[[#This Row],[Trenes Corridos (TC)]]</f>
        <v>929.22394636015326</v>
      </c>
      <c r="BW216" s="71">
        <f>+Tabla1[[#This Row],[Recaudación/Trenes Corridos (PESOS)]]/CP216</f>
        <v>232.45265314499892</v>
      </c>
      <c r="BX216" s="70">
        <f>+Tabla1[[#This Row],[Recaudación Vta. Boletos $]]/Tabla1[[#This Row],[Coches Kilómetro (CK) (5+6+7)]]</f>
        <v>2.7934822822274934</v>
      </c>
      <c r="BY216" s="71">
        <f>+Tabla1[[#This Row],[Recaudación/Coche Kilómetro (PESOS)]]/CP216</f>
        <v>0.6988114873286404</v>
      </c>
      <c r="BZ216" s="72">
        <f>+Tabla1[[#This Row],[Recaudación Vta. Boletos $]]/Tabla1[[#This Row],[PAX Kilómetro]]</f>
        <v>4.8449283985648246E-2</v>
      </c>
      <c r="CA216" s="73">
        <f>+Tabla1[[#This Row],[Recaudación/Pasajeros Kilómetro (PESOS)]]/CP216</f>
        <v>1.2119968119153912E-2</v>
      </c>
      <c r="CB216" s="70">
        <f>+Tabla1[[#This Row],[Recaudación Vta. Boletos $]]/Tabla1[[#This Row],[Personal]]</f>
        <v>3281.8328822733424</v>
      </c>
      <c r="CC216" s="71">
        <f>+Tabla1[[#This Row],[Recaudación/Personal (PESOS)]]/CP216</f>
        <v>820.97621746745222</v>
      </c>
      <c r="CD216" s="35">
        <f>+Tabla1[[#This Row],[Pasajeros Pagos (PAX)]]/Tabla1[[#This Row],[Personal]]</f>
        <v>2945.108254397835</v>
      </c>
      <c r="CE216" s="74">
        <f>+Tabla1[[#This Row],[Trenes Corridos (TC)]]/Tabla1[[#This Row],[Personal]]</f>
        <v>3.5317997293640055</v>
      </c>
      <c r="CF216" s="35">
        <f>+Tabla1[[#This Row],[Pasajeros Pagos (PAX)]]/Tabla1[[#This Row],[Km. Línea (entre cabeceras) en Servicio]]</f>
        <v>78514.971139971138</v>
      </c>
      <c r="CG216" s="35">
        <f>+Tabla1[[#This Row],[Pasajeros Pagos (PAX)]]/Tabla1[[#This Row],[Cantidad de Estaciones en Servicio]]</f>
        <v>217643.5</v>
      </c>
      <c r="CH216" s="35">
        <f>+Tabla1[[#This Row],[PAX Kilómetro]]/Tabla1[[#This Row],[Km. Línea (entre cabeceras) en Servicio]]</f>
        <v>1805844.3362193364</v>
      </c>
      <c r="CI216" s="35">
        <f>+Tabla1[[#This Row],[Coches Kilómetro (CK) (5+6+7)]]/Tabla1[[#This Row],[Km. Línea (entre cabeceras) en Servicio]]</f>
        <v>31319.999999999996</v>
      </c>
      <c r="CJ216" s="35">
        <f>+[1]!SMar_InfraMR[[#This Row],[Total Coches Remolcados]]</f>
        <v>146</v>
      </c>
      <c r="CK216" s="35">
        <f>+Tabla1[[#This Row],[Pasajeros Pagos (PAX)]]/Tabla1[[#This Row],[Coches en Servicio]]</f>
        <v>29814.178082191782</v>
      </c>
      <c r="CM216" s="129">
        <f t="shared" si="13"/>
        <v>781.57659380014388</v>
      </c>
      <c r="CN216" s="11">
        <v>0.95650655033358634</v>
      </c>
      <c r="CP216" s="10">
        <v>3.9974761904761893</v>
      </c>
      <c r="CQ216" s="68">
        <v>2540.9299999999998</v>
      </c>
      <c r="CR216" s="19"/>
      <c r="CX216" s="31"/>
      <c r="DF216" s="46">
        <f>+Tabla1[[#This Row],[Trenes Kilómetro (TK) (1+2+3)]]/Tabla1[[#This Row],[Trenes Corridos (TC)]]</f>
        <v>55.44</v>
      </c>
      <c r="EA216" s="2">
        <v>2010</v>
      </c>
      <c r="EB216" s="2" t="s">
        <v>6</v>
      </c>
    </row>
    <row r="217" spans="1:132" x14ac:dyDescent="0.2">
      <c r="A217" s="91" t="s">
        <v>217</v>
      </c>
      <c r="B217" s="2" t="s">
        <v>7</v>
      </c>
      <c r="C217" s="94">
        <v>40513</v>
      </c>
      <c r="D217" s="4" t="s">
        <v>254</v>
      </c>
      <c r="E217" s="4" t="s">
        <v>251</v>
      </c>
      <c r="F217" s="4" t="s">
        <v>252</v>
      </c>
      <c r="G217" s="4" t="s">
        <v>112</v>
      </c>
      <c r="H217" s="6">
        <f>Tabla1[[#This Row],[Trenes Corridos (TC)]]*Tabla1[[#This Row],[Km. Línea (entre cabeceras) en Servicio]]</f>
        <v>282799.44</v>
      </c>
      <c r="K217" s="89">
        <f>+Tabla1[[#This Row],[TK Remolcados (1)]]+Tabla1[[#This Row],[TK Coche Motor (2)]]+Tabla1[[#This Row],[TK Eléctricos (3)]]</f>
        <v>282799.44</v>
      </c>
      <c r="L217" s="15">
        <f>Tabla1[[#This Row],[Trenes Kilómetro (TK) (1+2+3)]]/K205-1</f>
        <v>-3.809164623797856E-2</v>
      </c>
      <c r="M217" s="6">
        <f>Tabla1[[#This Row],[TK Remolcados (1)]]</f>
        <v>282799.44</v>
      </c>
      <c r="N217" s="35">
        <f>Tabla1[[#This Row],[TK Remolcados (1)]]*Tabla1[[#This Row],[Form. Media Trenes Remolcados]]</f>
        <v>1696796.6400000001</v>
      </c>
      <c r="O217" s="6"/>
      <c r="P217" s="6"/>
      <c r="Q217" s="89">
        <f>Tabla1[[#This Row],[CK Remolcados (5)]]+Tabla1[[#This Row],[CK Coche Motor (6)]]+Tabla1[[#This Row],[CK Eléctricos (7)]]</f>
        <v>1696796.6400000001</v>
      </c>
      <c r="R217" s="34">
        <f>IFERROR(Tabla1[[#This Row],[Coches Kilómetro (CK) (5+6+7)]]/Q205-1,0)</f>
        <v>-3.8091646237978338E-2</v>
      </c>
      <c r="S217" s="36">
        <v>37.35</v>
      </c>
      <c r="T217" s="34">
        <f>Tabla1[[#This Row],[Velocidad Comercial Trenes Diésel]]/S205-1</f>
        <v>0</v>
      </c>
      <c r="U217" s="36"/>
      <c r="V217" s="34"/>
      <c r="W217" s="36">
        <v>6</v>
      </c>
      <c r="X217" s="6"/>
      <c r="Y217" s="6"/>
      <c r="Z217" s="35">
        <f>Tabla1[[#This Row],[Form. Media Trenes Remolcados]]*Tabla1[[#This Row],[Asientos Prom. x C. Remolcados]]*Tabla1[[#This Row],[Trenes Corridos (TC)]]</f>
        <v>2938176</v>
      </c>
      <c r="AC217" s="6">
        <v>96</v>
      </c>
      <c r="AF217" s="6">
        <f>+'[2]SM TAB'!$H221</f>
        <v>5575</v>
      </c>
      <c r="AG217" s="6">
        <f>+Tabla1[[#This Row],[Trenes Programados]]-Tabla1[[#This Row],[Trenes Corridos (TC)]]</f>
        <v>474</v>
      </c>
      <c r="AH217" s="89">
        <f>+'[2]SM TAB'!$J221</f>
        <v>5101</v>
      </c>
      <c r="AI217" s="15">
        <f>IFERROR(+Tabla1[[#This Row],[Trenes Corridos (TC)]]/AH205-1,0)</f>
        <v>-3.8091646237978449E-2</v>
      </c>
      <c r="AJ217" s="6">
        <f>+'[2]SM TAB'!$K221</f>
        <v>4444</v>
      </c>
      <c r="AK217" s="6">
        <f>+Tabla1[[#This Row],[Trenes Corridos (TC)]]-Tabla1[[#This Row],[Trenes Puntuales]]</f>
        <v>657</v>
      </c>
      <c r="AL217" s="92">
        <f>Tabla1[[#This Row],[Trenes Puntuales]]/Tabla1[[#This Row],[Trenes Programados]]</f>
        <v>0.79713004484304928</v>
      </c>
      <c r="AM217" s="92">
        <v>0.95</v>
      </c>
      <c r="AN217" s="92" t="str">
        <f>+IF(Tabla1[[#This Row],[Regularidad Absoluta]]&gt;=Tabla1[[#This Row],[RA 95%]],Tabla1[[#This Row],[Regularidad Absoluta]],"")</f>
        <v/>
      </c>
      <c r="AO217" s="92">
        <f>Tabla1[[#This Row],[Trenes Puntuales]]/Tabla1[[#This Row],[Trenes Corridos (TC)]]</f>
        <v>0.87120172515193095</v>
      </c>
      <c r="AP217" s="92">
        <f>Tabla1[[#This Row],[Trenes Corridos (TC)]]/Tabla1[[#This Row],[Trenes Programados]]</f>
        <v>0.91497757847533634</v>
      </c>
      <c r="AQ217" s="92">
        <f>IFERROR(Tabla1[[#This Row],[Regularidad Relativa]]/AO205-1,0)</f>
        <v>5.65580071412497E-3</v>
      </c>
      <c r="AR217" s="7">
        <f>+'[3]DATOS SM#Bol por Estación'!$AE201</f>
        <v>4131505</v>
      </c>
      <c r="AS217" s="15">
        <f>+Tabla1[[#This Row],[Pasajeros Pagos (PAX)]]/AR205-1</f>
        <v>-1.5680478095432826E-2</v>
      </c>
      <c r="AT217" s="6">
        <f>+Tabla1[[#This Row],[Pasajeros Pagos (PAX)]]/Tabla1[[#This Row],[Indice Dia Habil]]</f>
        <v>156318.76655315928</v>
      </c>
      <c r="AU217" s="15">
        <f>+Tabla1[[#This Row],[PAX Día Habil]]/AT205-1</f>
        <v>-2.6480805804563579E-2</v>
      </c>
      <c r="AV217" s="6">
        <f>+Tabla1[[#This Row],[Pasajeros Pagos (PAX)]]/Tabla1[[#This Row],[Trenes Corridos (TC)]]</f>
        <v>809.94020780239168</v>
      </c>
      <c r="AW217" s="6">
        <f>+Tabla1[[#This Row],[PAX x Tren]]/Tabla1[[#This Row],[Form. Media Trenes Remolcados]]</f>
        <v>134.99003463373194</v>
      </c>
      <c r="AX217" s="15">
        <f>+Tabla1[[#This Row],[PAX x Coche]]/AW205-1</f>
        <v>2.329865215838467E-2</v>
      </c>
      <c r="AY217" s="6">
        <v>188</v>
      </c>
      <c r="AZ217" s="9">
        <f>+Tabla1[[#This Row],[PAX Kilómetro]]/Tabla1[[#This Row],[Coches Kilómetro (CK) (5+6+7)]]</f>
        <v>56.002359245595862</v>
      </c>
      <c r="BA217" s="15">
        <f>+Tabla1[[#This Row],[Ocupación Media (PaxKm/CocheKm)]]/AZ205-1</f>
        <v>2.3298652158384447E-2</v>
      </c>
      <c r="BB217" s="15">
        <f>+Tabla1[[#This Row],[Ocupación Media (PaxKm/CocheKm)]]/Tabla1[[#This Row],[Capacidad x Coche (4xm2)]]</f>
        <v>0.29788488960423332</v>
      </c>
      <c r="BC217" s="15">
        <f>+Tabla1[[#This Row],[% de Ocupación Media PAX]]/BB205-1</f>
        <v>2.3298652158384447E-2</v>
      </c>
      <c r="BD217" s="35">
        <f>+Tabla1[[#This Row],[Pasajeros Pagos (PAX)]]*Tabla1[[#This Row],[PAX Recorrido Medio]]</f>
        <v>95024615</v>
      </c>
      <c r="BE217" s="36">
        <v>23</v>
      </c>
      <c r="BF217" s="34">
        <f>+Tabla1[[#This Row],[PAX Recorrido Medio]]/BE205-1</f>
        <v>0</v>
      </c>
      <c r="BG217" s="35">
        <f>+Tabla1[[#This Row],[Pasajeros Pagos (PAX)]]*CN217</f>
        <v>4040807.1696574506</v>
      </c>
      <c r="BH217" s="123">
        <f t="shared" si="12"/>
        <v>0.15349328495244097</v>
      </c>
      <c r="BI217" s="89">
        <f t="shared" si="10"/>
        <v>4880652.3640723638</v>
      </c>
      <c r="BJ217" s="34">
        <f>+(Tabla1[[#This Row],[Variación % TC]]*0.2)-(Tabla1[[#This Row],[Vaciación % PAX Recorrido Medio]]*0.1)-(Tabla1[[#This Row],[Variación % Ocupación PAX]]*0.5)+(Tabla1[[#This Row],[Variación % RA]]*0.1)+(Tabla1[[#This Row],[Variación % Velocidad Comercial TE]]*0.1)</f>
        <v>-1.8702075255375417E-2</v>
      </c>
      <c r="BK217" s="84">
        <v>4339654</v>
      </c>
      <c r="BL217" s="10">
        <f>+Tabla1[[#This Row],[Recaudación Vta. Boletos $]]/Tabla1[[#This Row],[Pasajeros Pagos (PAX)]]</f>
        <v>1.0503809144609531</v>
      </c>
      <c r="BM217" s="15">
        <f>+(Tabla1[[#This Row],[Tarifa Media $]]*44)/CQ217</f>
        <v>1.7873269649128484E-2</v>
      </c>
      <c r="BN217" s="47">
        <f>+Tabla1[[#This Row],[Tarifa Media $]]/CP217</f>
        <v>0.26195017630608458</v>
      </c>
      <c r="BO217" s="80">
        <v>26.43</v>
      </c>
      <c r="BP217" s="74">
        <v>55.44</v>
      </c>
      <c r="BQ217" s="74">
        <f>+Tabla1[[#This Row],[Km. Línea (entre cabeceras) en Servicio]]</f>
        <v>55.44</v>
      </c>
      <c r="BR217" s="35">
        <v>20</v>
      </c>
      <c r="BS217" s="35">
        <v>1478</v>
      </c>
      <c r="BT217" s="70">
        <f>+Tabla1[[#This Row],[Recaudación Vta. Boletos $]]/Tabla1[[#This Row],[Km. Línea (entre cabeceras) en Servicio]]</f>
        <v>78276.587301587308</v>
      </c>
      <c r="BU217" s="71">
        <f>+Tabla1[[#This Row],[Recaudación/Km. Línea (PESOS)]]/CP217</f>
        <v>19521.076175315116</v>
      </c>
      <c r="BV217" s="70">
        <f>+Tabla1[[#This Row],[Recaudación Vta. Boletos $]]/Tabla1[[#This Row],[Trenes Corridos (TC)]]</f>
        <v>850.7457361301706</v>
      </c>
      <c r="BW217" s="71">
        <f>+Tabla1[[#This Row],[Recaudación/Trenes Corridos (PESOS)]]/CP217</f>
        <v>212.16398023122329</v>
      </c>
      <c r="BX217" s="70">
        <f>+Tabla1[[#This Row],[Recaudación Vta. Boletos $]]/Tabla1[[#This Row],[Coches Kilómetro (CK) (5+6+7)]]</f>
        <v>2.5575569267982519</v>
      </c>
      <c r="BY217" s="71">
        <f>+Tabla1[[#This Row],[Recaudación/Coche Kilómetro (PESOS)]]/CP217</f>
        <v>0.63781860338871832</v>
      </c>
      <c r="BZ217" s="72">
        <f>+Tabla1[[#This Row],[Recaudación Vta. Boletos $]]/Tabla1[[#This Row],[PAX Kilómetro]]</f>
        <v>4.5668735411345786E-2</v>
      </c>
      <c r="CA217" s="73">
        <f>+Tabla1[[#This Row],[Recaudación/Pasajeros Kilómetro (PESOS)]]/CP217</f>
        <v>1.1389138100264547E-2</v>
      </c>
      <c r="CB217" s="70">
        <f>+Tabla1[[#This Row],[Recaudación Vta. Boletos $]]/Tabla1[[#This Row],[Personal]]</f>
        <v>2936.166441136671</v>
      </c>
      <c r="CC217" s="71">
        <f>+Tabla1[[#This Row],[Recaudación/Personal (PESOS)]]/CP217</f>
        <v>732.23847304429626</v>
      </c>
      <c r="CD217" s="35">
        <f>+Tabla1[[#This Row],[Pasajeros Pagos (PAX)]]/Tabla1[[#This Row],[Personal]]</f>
        <v>2795.3349120433018</v>
      </c>
      <c r="CE217" s="74">
        <f>+Tabla1[[#This Row],[Trenes Corridos (TC)]]/Tabla1[[#This Row],[Personal]]</f>
        <v>3.4512855209742894</v>
      </c>
      <c r="CF217" s="35">
        <f>+Tabla1[[#This Row],[Pasajeros Pagos (PAX)]]/Tabla1[[#This Row],[Km. Línea (entre cabeceras) en Servicio]]</f>
        <v>74522.095959595958</v>
      </c>
      <c r="CG217" s="35">
        <f>+Tabla1[[#This Row],[Pasajeros Pagos (PAX)]]/Tabla1[[#This Row],[Cantidad de Estaciones en Servicio]]</f>
        <v>206575.25</v>
      </c>
      <c r="CH217" s="35">
        <f>+Tabla1[[#This Row],[PAX Kilómetro]]/Tabla1[[#This Row],[Km. Línea (entre cabeceras) en Servicio]]</f>
        <v>1714008.2070707071</v>
      </c>
      <c r="CI217" s="35">
        <f>+Tabla1[[#This Row],[Coches Kilómetro (CK) (5+6+7)]]/Tabla1[[#This Row],[Km. Línea (entre cabeceras) en Servicio]]</f>
        <v>30606.000000000004</v>
      </c>
      <c r="CJ217" s="35">
        <f>+[1]!SMar_InfraMR[[#This Row],[Total Coches Remolcados]]</f>
        <v>146</v>
      </c>
      <c r="CK217" s="35">
        <f>+Tabla1[[#This Row],[Pasajeros Pagos (PAX)]]/Tabla1[[#This Row],[Coches en Servicio]]</f>
        <v>28297.979452054795</v>
      </c>
      <c r="CM217" s="129">
        <f t="shared" si="13"/>
        <v>765.44259777649302</v>
      </c>
      <c r="CN217" s="11">
        <v>0.97804726598599068</v>
      </c>
      <c r="CP217" s="10">
        <v>4.0098499999999992</v>
      </c>
      <c r="CQ217" s="33">
        <v>2585.8033333333333</v>
      </c>
      <c r="CR217" s="19"/>
      <c r="CX217" s="28"/>
      <c r="DF217" s="46">
        <f>+Tabla1[[#This Row],[Trenes Kilómetro (TK) (1+2+3)]]/Tabla1[[#This Row],[Trenes Corridos (TC)]]</f>
        <v>55.44</v>
      </c>
      <c r="EA217" s="2">
        <v>2010</v>
      </c>
      <c r="EB217" s="2" t="s">
        <v>7</v>
      </c>
    </row>
    <row r="218" spans="1:132" x14ac:dyDescent="0.2">
      <c r="A218" s="91" t="s">
        <v>218</v>
      </c>
      <c r="B218" s="2" t="s">
        <v>8</v>
      </c>
      <c r="C218" s="94">
        <v>40544</v>
      </c>
      <c r="D218" s="4" t="s">
        <v>254</v>
      </c>
      <c r="E218" s="4" t="s">
        <v>251</v>
      </c>
      <c r="F218" s="4" t="s">
        <v>252</v>
      </c>
      <c r="G218" s="4" t="s">
        <v>112</v>
      </c>
      <c r="H218" s="6">
        <f>Tabla1[[#This Row],[Trenes Corridos (TC)]]*Tabla1[[#This Row],[Km. Línea (entre cabeceras) en Servicio]]</f>
        <v>284074.56</v>
      </c>
      <c r="K218" s="89">
        <f>+Tabla1[[#This Row],[TK Remolcados (1)]]+Tabla1[[#This Row],[TK Coche Motor (2)]]+Tabla1[[#This Row],[TK Eléctricos (3)]]</f>
        <v>284074.56</v>
      </c>
      <c r="L218" s="15">
        <f>Tabla1[[#This Row],[Trenes Kilómetro (TK) (1+2+3)]]/K206-1</f>
        <v>-3.3389926428975647E-2</v>
      </c>
      <c r="M218" s="6">
        <f>Tabla1[[#This Row],[TK Remolcados (1)]]</f>
        <v>284074.56</v>
      </c>
      <c r="N218" s="35">
        <f>Tabla1[[#This Row],[TK Remolcados (1)]]*Tabla1[[#This Row],[Form. Media Trenes Remolcados]]</f>
        <v>1704447.3599999999</v>
      </c>
      <c r="O218" s="6"/>
      <c r="P218" s="6"/>
      <c r="Q218" s="89">
        <f>Tabla1[[#This Row],[CK Remolcados (5)]]+Tabla1[[#This Row],[CK Coche Motor (6)]]+Tabla1[[#This Row],[CK Eléctricos (7)]]</f>
        <v>1704447.3599999999</v>
      </c>
      <c r="R218" s="34">
        <f>IFERROR(Tabla1[[#This Row],[Coches Kilómetro (CK) (5+6+7)]]/Q206-1,0)</f>
        <v>-3.3389926428975758E-2</v>
      </c>
      <c r="S218" s="36">
        <v>37.35</v>
      </c>
      <c r="T218" s="34">
        <f>Tabla1[[#This Row],[Velocidad Comercial Trenes Diésel]]/S206-1</f>
        <v>0</v>
      </c>
      <c r="U218" s="36"/>
      <c r="V218" s="34"/>
      <c r="W218" s="36">
        <v>6</v>
      </c>
      <c r="X218" s="6"/>
      <c r="Y218" s="6"/>
      <c r="Z218" s="35">
        <f>Tabla1[[#This Row],[Form. Media Trenes Remolcados]]*Tabla1[[#This Row],[Asientos Prom. x C. Remolcados]]*Tabla1[[#This Row],[Trenes Corridos (TC)]]</f>
        <v>2951424</v>
      </c>
      <c r="AC218" s="6">
        <v>96</v>
      </c>
      <c r="AF218" s="6">
        <f>+'[2]SM TAB'!$H222</f>
        <v>5616</v>
      </c>
      <c r="AG218" s="6">
        <f>+Tabla1[[#This Row],[Trenes Programados]]-Tabla1[[#This Row],[Trenes Corridos (TC)]]</f>
        <v>492</v>
      </c>
      <c r="AH218" s="89">
        <f>+'[2]SM TAB'!$J222</f>
        <v>5124</v>
      </c>
      <c r="AI218" s="15">
        <f>IFERROR(+Tabla1[[#This Row],[Trenes Corridos (TC)]]/AH206-1,0)</f>
        <v>-3.3389926428975647E-2</v>
      </c>
      <c r="AJ218" s="6">
        <f>+'[2]SM TAB'!$K222</f>
        <v>4196</v>
      </c>
      <c r="AK218" s="6">
        <f>+Tabla1[[#This Row],[Trenes Corridos (TC)]]-Tabla1[[#This Row],[Trenes Puntuales]]</f>
        <v>928</v>
      </c>
      <c r="AL218" s="92">
        <f>Tabla1[[#This Row],[Trenes Puntuales]]/Tabla1[[#This Row],[Trenes Programados]]</f>
        <v>0.7471509971509972</v>
      </c>
      <c r="AM218" s="92">
        <v>0.95</v>
      </c>
      <c r="AN218" s="92" t="str">
        <f>+IF(Tabla1[[#This Row],[Regularidad Absoluta]]&gt;=Tabla1[[#This Row],[RA 95%]],Tabla1[[#This Row],[Regularidad Absoluta]],"")</f>
        <v/>
      </c>
      <c r="AO218" s="92">
        <f>Tabla1[[#This Row],[Trenes Puntuales]]/Tabla1[[#This Row],[Trenes Corridos (TC)]]</f>
        <v>0.81889149102263858</v>
      </c>
      <c r="AP218" s="92">
        <f>Tabla1[[#This Row],[Trenes Corridos (TC)]]/Tabla1[[#This Row],[Trenes Programados]]</f>
        <v>0.91239316239316237</v>
      </c>
      <c r="AQ218" s="92">
        <f>IFERROR(Tabla1[[#This Row],[Regularidad Relativa]]/AO206-1,0)</f>
        <v>-5.6316566541085411E-2</v>
      </c>
      <c r="AR218" s="7">
        <f>+'[3]DATOS SM#Bol por Estación'!$AE202</f>
        <v>3633964</v>
      </c>
      <c r="AS218" s="15">
        <f>+Tabla1[[#This Row],[Pasajeros Pagos (PAX)]]/AR206-1</f>
        <v>-3.9338697634744291E-3</v>
      </c>
      <c r="AT218" s="6">
        <f>+Tabla1[[#This Row],[Pasajeros Pagos (PAX)]]/Tabla1[[#This Row],[Indice Dia Habil]]</f>
        <v>136001.64670658682</v>
      </c>
      <c r="AU218" s="15">
        <f>+Tabla1[[#This Row],[PAX Día Habil]]/AT206-1</f>
        <v>-1.4744467733855959E-2</v>
      </c>
      <c r="AV218" s="6">
        <f>+Tabla1[[#This Row],[Pasajeros Pagos (PAX)]]/Tabla1[[#This Row],[Trenes Corridos (TC)]]</f>
        <v>709.20452771272448</v>
      </c>
      <c r="AW218" s="6">
        <f>+Tabla1[[#This Row],[PAX x Tren]]/Tabla1[[#This Row],[Form. Media Trenes Remolcados]]</f>
        <v>118.20075461878741</v>
      </c>
      <c r="AX218" s="15">
        <f>+Tabla1[[#This Row],[PAX x Coche]]/AW206-1</f>
        <v>3.0473566819637421E-2</v>
      </c>
      <c r="AY218" s="6">
        <v>188</v>
      </c>
      <c r="AZ218" s="9">
        <f>+Tabla1[[#This Row],[PAX Kilómetro]]/Tabla1[[#This Row],[Coches Kilómetro (CK) (5+6+7)]]</f>
        <v>49.037109600146294</v>
      </c>
      <c r="BA218" s="15">
        <f>+Tabla1[[#This Row],[Ocupación Media (PaxKm/CocheKm)]]/AZ206-1</f>
        <v>3.0473566819637643E-2</v>
      </c>
      <c r="BB218" s="15">
        <f>+Tabla1[[#This Row],[Ocupación Media (PaxKm/CocheKm)]]/Tabla1[[#This Row],[Capacidad x Coche (4xm2)]]</f>
        <v>0.26083568936248031</v>
      </c>
      <c r="BC218" s="15">
        <f>+Tabla1[[#This Row],[% de Ocupación Media PAX]]/BB206-1</f>
        <v>3.0473566819637643E-2</v>
      </c>
      <c r="BD218" s="35">
        <f>+Tabla1[[#This Row],[Pasajeros Pagos (PAX)]]*Tabla1[[#This Row],[PAX Recorrido Medio]]</f>
        <v>83581172</v>
      </c>
      <c r="BE218" s="36">
        <v>23</v>
      </c>
      <c r="BF218" s="34">
        <f>+Tabla1[[#This Row],[PAX Recorrido Medio]]/BE206-1</f>
        <v>0</v>
      </c>
      <c r="BG218" s="35">
        <f>+Tabla1[[#This Row],[Pasajeros Pagos (PAX)]]*CN218</f>
        <v>3992945.5770677063</v>
      </c>
      <c r="BH218" s="123">
        <f t="shared" si="12"/>
        <v>0.15947348811962381</v>
      </c>
      <c r="BI218" s="89">
        <f t="shared" si="10"/>
        <v>4323437.6889199018</v>
      </c>
      <c r="BJ218" s="34">
        <f>+(Tabla1[[#This Row],[Variación % TC]]*0.2)-(Tabla1[[#This Row],[Vaciación % PAX Recorrido Medio]]*0.1)-(Tabla1[[#This Row],[Variación % Ocupación PAX]]*0.5)+(Tabla1[[#This Row],[Variación % RA]]*0.1)+(Tabla1[[#This Row],[Variación % Velocidad Comercial TE]]*0.1)</f>
        <v>-2.754642534972249E-2</v>
      </c>
      <c r="BK218" s="84">
        <v>4011174</v>
      </c>
      <c r="BL218" s="10">
        <f>+Tabla1[[#This Row],[Recaudación Vta. Boletos $]]/Tabla1[[#This Row],[Pasajeros Pagos (PAX)]]</f>
        <v>1.1038012484438482</v>
      </c>
      <c r="BM218" s="15">
        <f>+(Tabla1[[#This Row],[Tarifa Media $]]*44)/CQ218</f>
        <v>1.8461886839582206E-2</v>
      </c>
      <c r="BN218" s="47">
        <f>+Tabla1[[#This Row],[Tarifa Media $]]/CP218</f>
        <v>0.27493240760186466</v>
      </c>
      <c r="BO218" s="80">
        <v>26.72</v>
      </c>
      <c r="BP218" s="74">
        <v>55.44</v>
      </c>
      <c r="BQ218" s="74">
        <f>+Tabla1[[#This Row],[Km. Línea (entre cabeceras) en Servicio]]</f>
        <v>55.44</v>
      </c>
      <c r="BR218" s="35">
        <v>20</v>
      </c>
      <c r="BS218" s="35">
        <v>1614</v>
      </c>
      <c r="BT218" s="70">
        <f>+Tabla1[[#This Row],[Recaudación Vta. Boletos $]]/Tabla1[[#This Row],[Km. Línea (entre cabeceras) en Servicio]]</f>
        <v>72351.623376623378</v>
      </c>
      <c r="BU218" s="71">
        <f>+Tabla1[[#This Row],[Recaudación/Km. Línea (PESOS)]]/CP218</f>
        <v>18021.18455372479</v>
      </c>
      <c r="BV218" s="70">
        <f>+Tabla1[[#This Row],[Recaudación Vta. Boletos $]]/Tabla1[[#This Row],[Trenes Corridos (TC)]]</f>
        <v>782.82084309133495</v>
      </c>
      <c r="BW218" s="71">
        <f>+Tabla1[[#This Row],[Recaudación/Trenes Corridos (PESOS)]]/CP218</f>
        <v>194.98330828620266</v>
      </c>
      <c r="BX218" s="70">
        <f>+Tabla1[[#This Row],[Recaudación Vta. Boletos $]]/Tabla1[[#This Row],[Coches Kilómetro (CK) (5+6+7)]]</f>
        <v>2.3533575129008386</v>
      </c>
      <c r="BY218" s="71">
        <f>+Tabla1[[#This Row],[Recaudación/Coche Kilómetro (PESOS)]]/CP218</f>
        <v>0.5861691567045535</v>
      </c>
      <c r="BZ218" s="72">
        <f>+Tabla1[[#This Row],[Recaudación Vta. Boletos $]]/Tabla1[[#This Row],[PAX Kilómetro]]</f>
        <v>4.7991358627993398E-2</v>
      </c>
      <c r="CA218" s="73">
        <f>+Tabla1[[#This Row],[Recaudación/Pasajeros Kilómetro (PESOS)]]/CP218</f>
        <v>1.1953582939211506E-2</v>
      </c>
      <c r="CB218" s="70">
        <f>+Tabla1[[#This Row],[Recaudación Vta. Boletos $]]/Tabla1[[#This Row],[Personal]]</f>
        <v>2485.2379182156133</v>
      </c>
      <c r="CC218" s="71">
        <f>+Tabla1[[#This Row],[Recaudación/Personal (PESOS)]]/CP218</f>
        <v>619.01764043277717</v>
      </c>
      <c r="CD218" s="35">
        <f>+Tabla1[[#This Row],[Pasajeros Pagos (PAX)]]/Tabla1[[#This Row],[Personal]]</f>
        <v>2251.526641883519</v>
      </c>
      <c r="CE218" s="74">
        <f>+Tabla1[[#This Row],[Trenes Corridos (TC)]]/Tabla1[[#This Row],[Personal]]</f>
        <v>3.1747211895910779</v>
      </c>
      <c r="CF218" s="35">
        <f>+Tabla1[[#This Row],[Pasajeros Pagos (PAX)]]/Tabla1[[#This Row],[Km. Línea (entre cabeceras) en Servicio]]</f>
        <v>65547.691197691194</v>
      </c>
      <c r="CG218" s="35">
        <f>+Tabla1[[#This Row],[Pasajeros Pagos (PAX)]]/Tabla1[[#This Row],[Cantidad de Estaciones en Servicio]]</f>
        <v>181698.2</v>
      </c>
      <c r="CH218" s="35">
        <f>+Tabla1[[#This Row],[PAX Kilómetro]]/Tabla1[[#This Row],[Km. Línea (entre cabeceras) en Servicio]]</f>
        <v>1507596.8975468976</v>
      </c>
      <c r="CI218" s="35">
        <f>+Tabla1[[#This Row],[Coches Kilómetro (CK) (5+6+7)]]/Tabla1[[#This Row],[Km. Línea (entre cabeceras) en Servicio]]</f>
        <v>30744</v>
      </c>
      <c r="CJ218" s="35">
        <f>+[1]!SMar_InfraMR[[#This Row],[Total Coches Remolcados]]</f>
        <v>146</v>
      </c>
      <c r="CK218" s="35">
        <f>+Tabla1[[#This Row],[Pasajeros Pagos (PAX)]]/Tabla1[[#This Row],[Coches en Servicio]]</f>
        <v>24890.164383561645</v>
      </c>
      <c r="CM218" s="129">
        <f t="shared" si="13"/>
        <v>675.00994362527751</v>
      </c>
      <c r="CN218" s="11">
        <v>1.0987851219956242</v>
      </c>
      <c r="CP218" s="10">
        <v>4.0148095238095243</v>
      </c>
      <c r="CQ218" s="33">
        <v>2630.6766666666667</v>
      </c>
      <c r="CR218" s="10"/>
      <c r="CX218" s="28"/>
      <c r="DF218" s="46">
        <f>+Tabla1[[#This Row],[Trenes Kilómetro (TK) (1+2+3)]]/Tabla1[[#This Row],[Trenes Corridos (TC)]]</f>
        <v>55.44</v>
      </c>
      <c r="EA218" s="2">
        <v>2011</v>
      </c>
      <c r="EB218" s="2" t="s">
        <v>8</v>
      </c>
    </row>
    <row r="219" spans="1:132" x14ac:dyDescent="0.2">
      <c r="A219" s="91" t="s">
        <v>218</v>
      </c>
      <c r="B219" s="2" t="s">
        <v>9</v>
      </c>
      <c r="C219" s="94">
        <v>40575</v>
      </c>
      <c r="D219" s="4" t="s">
        <v>254</v>
      </c>
      <c r="E219" s="4" t="s">
        <v>251</v>
      </c>
      <c r="F219" s="4" t="s">
        <v>252</v>
      </c>
      <c r="G219" s="4" t="s">
        <v>112</v>
      </c>
      <c r="H219" s="6">
        <f>Tabla1[[#This Row],[Trenes Corridos (TC)]]*Tabla1[[#This Row],[Km. Línea (entre cabeceras) en Servicio]]</f>
        <v>252750.96</v>
      </c>
      <c r="K219" s="89">
        <f>+Tabla1[[#This Row],[TK Remolcados (1)]]+Tabla1[[#This Row],[TK Coche Motor (2)]]+Tabla1[[#This Row],[TK Eléctricos (3)]]</f>
        <v>252750.96</v>
      </c>
      <c r="L219" s="15">
        <f>Tabla1[[#This Row],[Trenes Kilómetro (TK) (1+2+3)]]/K207-1</f>
        <v>-6.6734902763561865E-2</v>
      </c>
      <c r="M219" s="6">
        <f>Tabla1[[#This Row],[TK Remolcados (1)]]</f>
        <v>252750.96</v>
      </c>
      <c r="N219" s="35">
        <f>Tabla1[[#This Row],[TK Remolcados (1)]]*Tabla1[[#This Row],[Form. Media Trenes Remolcados]]</f>
        <v>1516505.76</v>
      </c>
      <c r="O219" s="6"/>
      <c r="P219" s="6"/>
      <c r="Q219" s="89">
        <f>Tabla1[[#This Row],[CK Remolcados (5)]]+Tabla1[[#This Row],[CK Coche Motor (6)]]+Tabla1[[#This Row],[CK Eléctricos (7)]]</f>
        <v>1516505.76</v>
      </c>
      <c r="R219" s="34">
        <f>IFERROR(Tabla1[[#This Row],[Coches Kilómetro (CK) (5+6+7)]]/Q207-1,0)</f>
        <v>-6.6734902763561865E-2</v>
      </c>
      <c r="S219" s="36">
        <v>37.35</v>
      </c>
      <c r="T219" s="34">
        <f>Tabla1[[#This Row],[Velocidad Comercial Trenes Diésel]]/S207-1</f>
        <v>0</v>
      </c>
      <c r="U219" s="36"/>
      <c r="V219" s="34"/>
      <c r="W219" s="36">
        <v>6</v>
      </c>
      <c r="X219" s="6"/>
      <c r="Y219" s="6"/>
      <c r="Z219" s="35">
        <f>Tabla1[[#This Row],[Form. Media Trenes Remolcados]]*Tabla1[[#This Row],[Asientos Prom. x C. Remolcados]]*Tabla1[[#This Row],[Trenes Corridos (TC)]]</f>
        <v>2625984</v>
      </c>
      <c r="AC219" s="6">
        <v>96</v>
      </c>
      <c r="AF219" s="6">
        <f>+'[2]SM TAB'!$H223</f>
        <v>5156</v>
      </c>
      <c r="AG219" s="6">
        <f>+Tabla1[[#This Row],[Trenes Programados]]-Tabla1[[#This Row],[Trenes Corridos (TC)]]</f>
        <v>597</v>
      </c>
      <c r="AH219" s="89">
        <f>+'[2]SM TAB'!$J223</f>
        <v>4559</v>
      </c>
      <c r="AI219" s="15">
        <f>IFERROR(+Tabla1[[#This Row],[Trenes Corridos (TC)]]/AH207-1,0)</f>
        <v>-6.6734902763561976E-2</v>
      </c>
      <c r="AJ219" s="6">
        <f>+'[2]SM TAB'!$K223</f>
        <v>4109</v>
      </c>
      <c r="AK219" s="6">
        <f>+Tabla1[[#This Row],[Trenes Corridos (TC)]]-Tabla1[[#This Row],[Trenes Puntuales]]</f>
        <v>450</v>
      </c>
      <c r="AL219" s="92">
        <f>Tabla1[[#This Row],[Trenes Puntuales]]/Tabla1[[#This Row],[Trenes Programados]]</f>
        <v>0.79693560899922422</v>
      </c>
      <c r="AM219" s="92">
        <v>0.95</v>
      </c>
      <c r="AN219" s="92" t="str">
        <f>+IF(Tabla1[[#This Row],[Regularidad Absoluta]]&gt;=Tabla1[[#This Row],[RA 95%]],Tabla1[[#This Row],[Regularidad Absoluta]],"")</f>
        <v/>
      </c>
      <c r="AO219" s="92">
        <f>Tabla1[[#This Row],[Trenes Puntuales]]/Tabla1[[#This Row],[Trenes Corridos (TC)]]</f>
        <v>0.90129414345251146</v>
      </c>
      <c r="AP219" s="92">
        <f>Tabla1[[#This Row],[Trenes Corridos (TC)]]/Tabla1[[#This Row],[Trenes Programados]]</f>
        <v>0.88421256788207914</v>
      </c>
      <c r="AQ219" s="92">
        <f>IFERROR(Tabla1[[#This Row],[Regularidad Relativa]]/AO207-1,0)</f>
        <v>0.10679283327438882</v>
      </c>
      <c r="AR219" s="7">
        <f>+'[3]DATOS SM#Bol por Estación'!$AE203</f>
        <v>3481423</v>
      </c>
      <c r="AS219" s="15">
        <f>+Tabla1[[#This Row],[Pasajeros Pagos (PAX)]]/AR207-1</f>
        <v>-3.8807736312474028E-2</v>
      </c>
      <c r="AT219" s="6">
        <f>+Tabla1[[#This Row],[Pasajeros Pagos (PAX)]]/Tabla1[[#This Row],[Indice Dia Habil]]</f>
        <v>136687.20062819004</v>
      </c>
      <c r="AU219" s="15">
        <f>+Tabla1[[#This Row],[PAX Día Habil]]/AT207-1</f>
        <v>-6.5601866945302567E-2</v>
      </c>
      <c r="AV219" s="6">
        <f>+Tabla1[[#This Row],[Pasajeros Pagos (PAX)]]/Tabla1[[#This Row],[Trenes Corridos (TC)]]</f>
        <v>763.63742048694894</v>
      </c>
      <c r="AW219" s="6">
        <f>+Tabla1[[#This Row],[PAX x Tren]]/Tabla1[[#This Row],[Form. Media Trenes Remolcados]]</f>
        <v>127.27290341449149</v>
      </c>
      <c r="AX219" s="15">
        <f>+Tabla1[[#This Row],[PAX x Coche]]/AW207-1</f>
        <v>2.9924151812582789E-2</v>
      </c>
      <c r="AY219" s="6">
        <v>188</v>
      </c>
      <c r="AZ219" s="9">
        <f>+Tabla1[[#This Row],[PAX Kilómetro]]/Tabla1[[#This Row],[Coches Kilómetro (CK) (5+6+7)]]</f>
        <v>52.800807693602167</v>
      </c>
      <c r="BA219" s="15">
        <f>+Tabla1[[#This Row],[Ocupación Media (PaxKm/CocheKm)]]/AZ207-1</f>
        <v>2.9924151812582567E-2</v>
      </c>
      <c r="BB219" s="15">
        <f>+Tabla1[[#This Row],[Ocupación Media (PaxKm/CocheKm)]]/Tabla1[[#This Row],[Capacidad x Coche (4xm2)]]</f>
        <v>0.28085536007235196</v>
      </c>
      <c r="BC219" s="15">
        <f>+Tabla1[[#This Row],[% de Ocupación Media PAX]]/BB207-1</f>
        <v>2.9924151812582789E-2</v>
      </c>
      <c r="BD219" s="35">
        <f>+Tabla1[[#This Row],[Pasajeros Pagos (PAX)]]*Tabla1[[#This Row],[PAX Recorrido Medio]]</f>
        <v>80072729</v>
      </c>
      <c r="BE219" s="36">
        <v>23</v>
      </c>
      <c r="BF219" s="34">
        <f>+Tabla1[[#This Row],[PAX Recorrido Medio]]/BE207-1</f>
        <v>0</v>
      </c>
      <c r="BG219" s="35">
        <f>+Tabla1[[#This Row],[Pasajeros Pagos (PAX)]]*CN219</f>
        <v>3883925.4940201766</v>
      </c>
      <c r="BH219" s="123">
        <f t="shared" si="12"/>
        <v>7.7739083853632263E-2</v>
      </c>
      <c r="BI219" s="89">
        <f t="shared" si="10"/>
        <v>3774878.6043617614</v>
      </c>
      <c r="BJ219" s="34">
        <f>+(Tabla1[[#This Row],[Variación % TC]]*0.2)-(Tabla1[[#This Row],[Vaciación % PAX Recorrido Medio]]*0.1)-(Tabla1[[#This Row],[Variación % Ocupación PAX]]*0.5)+(Tabla1[[#This Row],[Variación % RA]]*0.1)+(Tabla1[[#This Row],[Variación % Velocidad Comercial TE]]*0.1)</f>
        <v>-1.762977313156491E-2</v>
      </c>
      <c r="BK219" s="84">
        <v>3736247</v>
      </c>
      <c r="BL219" s="10">
        <f>+Tabla1[[#This Row],[Recaudación Vta. Boletos $]]/Tabla1[[#This Row],[Pasajeros Pagos (PAX)]]</f>
        <v>1.0731953571858404</v>
      </c>
      <c r="BM219" s="15">
        <f>+(Tabla1[[#This Row],[Tarifa Media $]]*44)/CQ219</f>
        <v>1.7648930394190715E-2</v>
      </c>
      <c r="BN219" s="47">
        <f>+Tabla1[[#This Row],[Tarifa Media $]]/CP219</f>
        <v>0.26476423673603405</v>
      </c>
      <c r="BO219" s="80">
        <v>25.47</v>
      </c>
      <c r="BP219" s="74">
        <v>55.44</v>
      </c>
      <c r="BQ219" s="74">
        <f>+Tabla1[[#This Row],[Km. Línea (entre cabeceras) en Servicio]]</f>
        <v>55.44</v>
      </c>
      <c r="BR219" s="35">
        <v>20</v>
      </c>
      <c r="BS219" s="35">
        <v>1614</v>
      </c>
      <c r="BT219" s="70">
        <f>+Tabla1[[#This Row],[Recaudación Vta. Boletos $]]/Tabla1[[#This Row],[Km. Línea (entre cabeceras) en Servicio]]</f>
        <v>67392.622655122657</v>
      </c>
      <c r="BU219" s="71">
        <f>+Tabla1[[#This Row],[Recaudación/Km. Línea (PESOS)]]/CP219</f>
        <v>16626.195947876513</v>
      </c>
      <c r="BV219" s="70">
        <f>+Tabla1[[#This Row],[Recaudación Vta. Boletos $]]/Tabla1[[#This Row],[Trenes Corridos (TC)]]</f>
        <v>819.53213423996488</v>
      </c>
      <c r="BW219" s="71">
        <f>+Tabla1[[#This Row],[Recaudación/Trenes Corridos (PESOS)]]/CP219</f>
        <v>202.18387877830091</v>
      </c>
      <c r="BX219" s="70">
        <f>+Tabla1[[#This Row],[Recaudación Vta. Boletos $]]/Tabla1[[#This Row],[Coches Kilómetro (CK) (5+6+7)]]</f>
        <v>2.4637209422798367</v>
      </c>
      <c r="BY219" s="71">
        <f>+Tabla1[[#This Row],[Recaudación/Coche Kilómetro (PESOS)]]/CP219</f>
        <v>0.60781589339316056</v>
      </c>
      <c r="BZ219" s="72">
        <f>+Tabla1[[#This Row],[Recaudación Vta. Boletos $]]/Tabla1[[#This Row],[PAX Kilómetro]]</f>
        <v>4.6660667703732193E-2</v>
      </c>
      <c r="CA219" s="73">
        <f>+Tabla1[[#This Row],[Recaudación/Pasajeros Kilómetro (PESOS)]]/CP219</f>
        <v>1.1511488553740611E-2</v>
      </c>
      <c r="CB219" s="70">
        <f>+Tabla1[[#This Row],[Recaudación Vta. Boletos $]]/Tabla1[[#This Row],[Personal]]</f>
        <v>2314.8990086741014</v>
      </c>
      <c r="CC219" s="71">
        <f>+Tabla1[[#This Row],[Recaudación/Personal (PESOS)]]/CP219</f>
        <v>571.10055969657606</v>
      </c>
      <c r="CD219" s="35">
        <f>+Tabla1[[#This Row],[Pasajeros Pagos (PAX)]]/Tabla1[[#This Row],[Personal]]</f>
        <v>2157.0154894671623</v>
      </c>
      <c r="CE219" s="74">
        <f>+Tabla1[[#This Row],[Trenes Corridos (TC)]]/Tabla1[[#This Row],[Personal]]</f>
        <v>2.8246592317224288</v>
      </c>
      <c r="CF219" s="35">
        <f>+Tabla1[[#This Row],[Pasajeros Pagos (PAX)]]/Tabla1[[#This Row],[Km. Línea (entre cabeceras) en Servicio]]</f>
        <v>62796.230158730163</v>
      </c>
      <c r="CG219" s="35">
        <f>+Tabla1[[#This Row],[Pasajeros Pagos (PAX)]]/Tabla1[[#This Row],[Cantidad de Estaciones en Servicio]]</f>
        <v>174071.15</v>
      </c>
      <c r="CH219" s="35">
        <f>+Tabla1[[#This Row],[PAX Kilómetro]]/Tabla1[[#This Row],[Km. Línea (entre cabeceras) en Servicio]]</f>
        <v>1444313.2936507936</v>
      </c>
      <c r="CI219" s="35">
        <f>+Tabla1[[#This Row],[Coches Kilómetro (CK) (5+6+7)]]/Tabla1[[#This Row],[Km. Línea (entre cabeceras) en Servicio]]</f>
        <v>27354</v>
      </c>
      <c r="CJ219" s="35">
        <f>+[1]!SMar_InfraMR[[#This Row],[Total Coches Remolcados]]</f>
        <v>146</v>
      </c>
      <c r="CK219" s="35">
        <f>+Tabla1[[#This Row],[Pasajeros Pagos (PAX)]]/Tabla1[[#This Row],[Coches en Servicio]]</f>
        <v>23845.363013698628</v>
      </c>
      <c r="CM219" s="129">
        <f t="shared" si="13"/>
        <v>662.4048439327504</v>
      </c>
      <c r="CN219" s="11">
        <v>1.1156143605704267</v>
      </c>
      <c r="CP219" s="10">
        <v>4.0533999999999999</v>
      </c>
      <c r="CQ219" s="68">
        <v>2675.55</v>
      </c>
      <c r="CR219" s="10"/>
      <c r="CX219" s="31"/>
      <c r="DF219" s="46">
        <f>+Tabla1[[#This Row],[Trenes Kilómetro (TK) (1+2+3)]]/Tabla1[[#This Row],[Trenes Corridos (TC)]]</f>
        <v>55.44</v>
      </c>
      <c r="EA219" s="2">
        <v>2011</v>
      </c>
      <c r="EB219" s="2" t="s">
        <v>9</v>
      </c>
    </row>
    <row r="220" spans="1:132" x14ac:dyDescent="0.2">
      <c r="A220" s="91" t="s">
        <v>218</v>
      </c>
      <c r="B220" s="2" t="s">
        <v>10</v>
      </c>
      <c r="C220" s="94">
        <v>40603</v>
      </c>
      <c r="D220" s="4" t="s">
        <v>254</v>
      </c>
      <c r="E220" s="4" t="s">
        <v>251</v>
      </c>
      <c r="F220" s="4" t="s">
        <v>252</v>
      </c>
      <c r="G220" s="4" t="s">
        <v>112</v>
      </c>
      <c r="H220" s="6">
        <f>Tabla1[[#This Row],[Trenes Corridos (TC)]]*Tabla1[[#This Row],[Km. Línea (entre cabeceras) en Servicio]]</f>
        <v>283963.68</v>
      </c>
      <c r="K220" s="89">
        <f>+Tabla1[[#This Row],[TK Remolcados (1)]]+Tabla1[[#This Row],[TK Coche Motor (2)]]+Tabla1[[#This Row],[TK Eléctricos (3)]]</f>
        <v>283963.68</v>
      </c>
      <c r="L220" s="15">
        <f>Tabla1[[#This Row],[Trenes Kilómetro (TK) (1+2+3)]]/K208-1</f>
        <v>-6.481650538616035E-2</v>
      </c>
      <c r="M220" s="6">
        <f>Tabla1[[#This Row],[TK Remolcados (1)]]</f>
        <v>283963.68</v>
      </c>
      <c r="N220" s="35">
        <f>Tabla1[[#This Row],[TK Remolcados (1)]]*Tabla1[[#This Row],[Form. Media Trenes Remolcados]]</f>
        <v>1703782.08</v>
      </c>
      <c r="O220" s="6"/>
      <c r="P220" s="6"/>
      <c r="Q220" s="89">
        <f>Tabla1[[#This Row],[CK Remolcados (5)]]+Tabla1[[#This Row],[CK Coche Motor (6)]]+Tabla1[[#This Row],[CK Eléctricos (7)]]</f>
        <v>1703782.08</v>
      </c>
      <c r="R220" s="34">
        <f>IFERROR(Tabla1[[#This Row],[Coches Kilómetro (CK) (5+6+7)]]/Q208-1,0)</f>
        <v>-6.4816505386160239E-2</v>
      </c>
      <c r="S220" s="36">
        <v>37.35</v>
      </c>
      <c r="T220" s="34">
        <f>Tabla1[[#This Row],[Velocidad Comercial Trenes Diésel]]/S208-1</f>
        <v>0</v>
      </c>
      <c r="U220" s="36"/>
      <c r="V220" s="34"/>
      <c r="W220" s="36">
        <v>6</v>
      </c>
      <c r="X220" s="6"/>
      <c r="Y220" s="6"/>
      <c r="Z220" s="35">
        <f>Tabla1[[#This Row],[Form. Media Trenes Remolcados]]*Tabla1[[#This Row],[Asientos Prom. x C. Remolcados]]*Tabla1[[#This Row],[Trenes Corridos (TC)]]</f>
        <v>2950272</v>
      </c>
      <c r="AC220" s="6">
        <v>96</v>
      </c>
      <c r="AF220" s="6">
        <f>+'[2]SM TAB'!$H224</f>
        <v>5476</v>
      </c>
      <c r="AG220" s="6">
        <f>+Tabla1[[#This Row],[Trenes Programados]]-Tabla1[[#This Row],[Trenes Corridos (TC)]]</f>
        <v>354</v>
      </c>
      <c r="AH220" s="89">
        <f>+'[2]SM TAB'!$J224</f>
        <v>5122</v>
      </c>
      <c r="AI220" s="15">
        <f>IFERROR(+Tabla1[[#This Row],[Trenes Corridos (TC)]]/AH208-1,0)</f>
        <v>-6.481650538616035E-2</v>
      </c>
      <c r="AJ220" s="6">
        <f>+'[2]SM TAB'!$K224</f>
        <v>4579</v>
      </c>
      <c r="AK220" s="6">
        <f>+Tabla1[[#This Row],[Trenes Corridos (TC)]]-Tabla1[[#This Row],[Trenes Puntuales]]</f>
        <v>543</v>
      </c>
      <c r="AL220" s="92">
        <f>Tabla1[[#This Row],[Trenes Puntuales]]/Tabla1[[#This Row],[Trenes Programados]]</f>
        <v>0.83619430241051862</v>
      </c>
      <c r="AM220" s="92">
        <v>0.95</v>
      </c>
      <c r="AN220" s="92" t="str">
        <f>+IF(Tabla1[[#This Row],[Regularidad Absoluta]]&gt;=Tabla1[[#This Row],[RA 95%]],Tabla1[[#This Row],[Regularidad Absoluta]],"")</f>
        <v/>
      </c>
      <c r="AO220" s="92">
        <f>Tabla1[[#This Row],[Trenes Puntuales]]/Tabla1[[#This Row],[Trenes Corridos (TC)]]</f>
        <v>0.89398672393596257</v>
      </c>
      <c r="AP220" s="92">
        <f>Tabla1[[#This Row],[Trenes Corridos (TC)]]/Tabla1[[#This Row],[Trenes Programados]]</f>
        <v>0.93535427319211106</v>
      </c>
      <c r="AQ220" s="92">
        <f>IFERROR(Tabla1[[#This Row],[Regularidad Relativa]]/AO208-1,0)</f>
        <v>5.207676987478882E-2</v>
      </c>
      <c r="AR220" s="7">
        <f>+'[3]DATOS SM#Bol por Estación'!$AE204</f>
        <v>3960046</v>
      </c>
      <c r="AS220" s="15">
        <f>+Tabla1[[#This Row],[Pasajeros Pagos (PAX)]]/AR208-1</f>
        <v>-9.9254619109682696E-2</v>
      </c>
      <c r="AT220" s="6">
        <f>+Tabla1[[#This Row],[Pasajeros Pagos (PAX)]]/Tabla1[[#This Row],[Indice Dia Habil]]</f>
        <v>154207.39875389409</v>
      </c>
      <c r="AU220" s="15">
        <f>+Tabla1[[#This Row],[PAX Día Habil]]/AT208-1</f>
        <v>-4.4536441765878454E-2</v>
      </c>
      <c r="AV220" s="6">
        <f>+Tabla1[[#This Row],[Pasajeros Pagos (PAX)]]/Tabla1[[#This Row],[Trenes Corridos (TC)]]</f>
        <v>773.14447481452555</v>
      </c>
      <c r="AW220" s="6">
        <f>+Tabla1[[#This Row],[PAX x Tren]]/Tabla1[[#This Row],[Form. Media Trenes Remolcados]]</f>
        <v>128.85741246908759</v>
      </c>
      <c r="AX220" s="15">
        <f>+Tabla1[[#This Row],[PAX x Coche]]/AW208-1</f>
        <v>-3.6824980254535733E-2</v>
      </c>
      <c r="AY220" s="6">
        <v>188</v>
      </c>
      <c r="AZ220" s="9">
        <f>+Tabla1[[#This Row],[PAX Kilómetro]]/Tabla1[[#This Row],[Coches Kilómetro (CK) (5+6+7)]]</f>
        <v>53.458161738618593</v>
      </c>
      <c r="BA220" s="15">
        <f>+Tabla1[[#This Row],[Ocupación Media (PaxKm/CocheKm)]]/AZ208-1</f>
        <v>-3.6824980254535622E-2</v>
      </c>
      <c r="BB220" s="15">
        <f>+Tabla1[[#This Row],[Ocupación Media (PaxKm/CocheKm)]]/Tabla1[[#This Row],[Capacidad x Coche (4xm2)]]</f>
        <v>0.28435192414158827</v>
      </c>
      <c r="BC220" s="15">
        <f>+Tabla1[[#This Row],[% de Ocupación Media PAX]]/BB208-1</f>
        <v>-3.6824980254535511E-2</v>
      </c>
      <c r="BD220" s="35">
        <f>+Tabla1[[#This Row],[Pasajeros Pagos (PAX)]]*Tabla1[[#This Row],[PAX Recorrido Medio]]</f>
        <v>91081058</v>
      </c>
      <c r="BE220" s="36">
        <v>23</v>
      </c>
      <c r="BF220" s="34">
        <f>+Tabla1[[#This Row],[PAX Recorrido Medio]]/BE208-1</f>
        <v>0</v>
      </c>
      <c r="BG220" s="35">
        <f>+Tabla1[[#This Row],[Pasajeros Pagos (PAX)]]*CN220</f>
        <v>3889459.9559652037</v>
      </c>
      <c r="BH220" s="123">
        <f t="shared" si="12"/>
        <v>0.18867288172717012</v>
      </c>
      <c r="BI220" s="89">
        <f t="shared" si="10"/>
        <v>4880948.6467434103</v>
      </c>
      <c r="BJ220" s="34">
        <f>+(Tabla1[[#This Row],[Variación % TC]]*0.2)-(Tabla1[[#This Row],[Vaciación % PAX Recorrido Medio]]*0.1)-(Tabla1[[#This Row],[Variación % Ocupación PAX]]*0.5)+(Tabla1[[#This Row],[Variación % RA]]*0.1)+(Tabla1[[#This Row],[Variación % Velocidad Comercial TE]]*0.1)</f>
        <v>1.0656866037514565E-2</v>
      </c>
      <c r="BK220" s="84">
        <v>4378820</v>
      </c>
      <c r="BL220" s="10">
        <f>+Tabla1[[#This Row],[Recaudación Vta. Boletos $]]/Tabla1[[#This Row],[Pasajeros Pagos (PAX)]]</f>
        <v>1.105749781694455</v>
      </c>
      <c r="BM220" s="15">
        <f>+(Tabla1[[#This Row],[Tarifa Media $]]*44)/CQ220</f>
        <v>1.7717595748483635E-2</v>
      </c>
      <c r="BN220" s="47">
        <f>+Tabla1[[#This Row],[Tarifa Media $]]/CP220</f>
        <v>0.27179546498220708</v>
      </c>
      <c r="BO220" s="80">
        <v>25.68</v>
      </c>
      <c r="BP220" s="74">
        <v>55.44</v>
      </c>
      <c r="BQ220" s="74">
        <f>+Tabla1[[#This Row],[Km. Línea (entre cabeceras) en Servicio]]</f>
        <v>55.44</v>
      </c>
      <c r="BR220" s="35">
        <v>20</v>
      </c>
      <c r="BS220" s="35">
        <v>1614</v>
      </c>
      <c r="BT220" s="70">
        <f>+Tabla1[[#This Row],[Recaudación Vta. Boletos $]]/Tabla1[[#This Row],[Km. Línea (entre cabeceras) en Servicio]]</f>
        <v>78983.044733044735</v>
      </c>
      <c r="BU220" s="71">
        <f>+Tabla1[[#This Row],[Recaudación/Km. Línea (PESOS)]]/CP220</f>
        <v>19414.187300161062</v>
      </c>
      <c r="BV220" s="70">
        <f>+Tabla1[[#This Row],[Recaudación Vta. Boletos $]]/Tabla1[[#This Row],[Trenes Corridos (TC)]]</f>
        <v>854.90433424443574</v>
      </c>
      <c r="BW220" s="71">
        <f>+Tabla1[[#This Row],[Recaudación/Trenes Corridos (PESOS)]]/CP220</f>
        <v>210.13716203063828</v>
      </c>
      <c r="BX220" s="70">
        <f>+Tabla1[[#This Row],[Recaudación Vta. Boletos $]]/Tabla1[[#This Row],[Coches Kilómetro (CK) (5+6+7)]]</f>
        <v>2.5700587248810596</v>
      </c>
      <c r="BY220" s="71">
        <f>+Tabla1[[#This Row],[Recaudación/Coche Kilómetro (PESOS)]]/CP220</f>
        <v>0.63172547508008126</v>
      </c>
      <c r="BZ220" s="72">
        <f>+Tabla1[[#This Row],[Recaudación Vta. Boletos $]]/Tabla1[[#This Row],[PAX Kilómetro]]</f>
        <v>4.8076077464976309E-2</v>
      </c>
      <c r="CA220" s="73">
        <f>+Tabla1[[#This Row],[Recaudación/Pasajeros Kilómetro (PESOS)]]/CP220</f>
        <v>1.1817194129661179E-2</v>
      </c>
      <c r="CB220" s="70">
        <f>+Tabla1[[#This Row],[Recaudación Vta. Boletos $]]/Tabla1[[#This Row],[Personal]]</f>
        <v>2713.0235439900866</v>
      </c>
      <c r="CC220" s="71">
        <f>+Tabla1[[#This Row],[Recaudación/Personal (PESOS)]]/CP220</f>
        <v>666.8665080055323</v>
      </c>
      <c r="CD220" s="35">
        <f>+Tabla1[[#This Row],[Pasajeros Pagos (PAX)]]/Tabla1[[#This Row],[Personal]]</f>
        <v>2453.56009913259</v>
      </c>
      <c r="CE220" s="74">
        <f>+Tabla1[[#This Row],[Trenes Corridos (TC)]]/Tabla1[[#This Row],[Personal]]</f>
        <v>3.1734820322180917</v>
      </c>
      <c r="CF220" s="35">
        <f>+Tabla1[[#This Row],[Pasajeros Pagos (PAX)]]/Tabla1[[#This Row],[Km. Línea (entre cabeceras) en Servicio]]</f>
        <v>71429.401154401159</v>
      </c>
      <c r="CG220" s="35">
        <f>+Tabla1[[#This Row],[Pasajeros Pagos (PAX)]]/Tabla1[[#This Row],[Cantidad de Estaciones en Servicio]]</f>
        <v>198002.3</v>
      </c>
      <c r="CH220" s="35">
        <f>+Tabla1[[#This Row],[PAX Kilómetro]]/Tabla1[[#This Row],[Km. Línea (entre cabeceras) en Servicio]]</f>
        <v>1642876.2265512266</v>
      </c>
      <c r="CI220" s="35">
        <f>+Tabla1[[#This Row],[Coches Kilómetro (CK) (5+6+7)]]/Tabla1[[#This Row],[Km. Línea (entre cabeceras) en Servicio]]</f>
        <v>30732.000000000004</v>
      </c>
      <c r="CJ220" s="35">
        <f>+[1]!SMar_InfraMR[[#This Row],[Total Coches Remolcados]]</f>
        <v>146</v>
      </c>
      <c r="CK220" s="35">
        <f>+Tabla1[[#This Row],[Pasajeros Pagos (PAX)]]/Tabla1[[#This Row],[Coches en Servicio]]</f>
        <v>27123.602739726026</v>
      </c>
      <c r="CM220" s="129">
        <f t="shared" si="13"/>
        <v>762.35058910478881</v>
      </c>
      <c r="CN220" s="11">
        <v>0.98217544845822591</v>
      </c>
      <c r="CP220" s="10">
        <v>4.0683157894736848</v>
      </c>
      <c r="CQ220" s="33">
        <v>2746.0266666666666</v>
      </c>
      <c r="CR220" s="10"/>
      <c r="CX220" s="28"/>
      <c r="DF220" s="46">
        <f>+Tabla1[[#This Row],[Trenes Kilómetro (TK) (1+2+3)]]/Tabla1[[#This Row],[Trenes Corridos (TC)]]</f>
        <v>55.44</v>
      </c>
      <c r="EA220" s="2">
        <v>2011</v>
      </c>
      <c r="EB220" s="2" t="s">
        <v>10</v>
      </c>
    </row>
    <row r="221" spans="1:132" x14ac:dyDescent="0.2">
      <c r="A221" s="91" t="s">
        <v>218</v>
      </c>
      <c r="B221" s="2" t="s">
        <v>0</v>
      </c>
      <c r="C221" s="94">
        <v>40634</v>
      </c>
      <c r="D221" s="4" t="s">
        <v>254</v>
      </c>
      <c r="E221" s="4" t="s">
        <v>251</v>
      </c>
      <c r="F221" s="4" t="s">
        <v>252</v>
      </c>
      <c r="G221" s="4" t="s">
        <v>112</v>
      </c>
      <c r="H221" s="6">
        <f>Tabla1[[#This Row],[Trenes Corridos (TC)]]*Tabla1[[#This Row],[Km. Línea (entre cabeceras) en Servicio]]</f>
        <v>279029.51999999996</v>
      </c>
      <c r="K221" s="89">
        <f>+Tabla1[[#This Row],[TK Remolcados (1)]]+Tabla1[[#This Row],[TK Coche Motor (2)]]+Tabla1[[#This Row],[TK Eléctricos (3)]]</f>
        <v>279029.51999999996</v>
      </c>
      <c r="L221" s="15">
        <f>Tabla1[[#This Row],[Trenes Kilómetro (TK) (1+2+3)]]/K209-1</f>
        <v>-5.3591575780368661E-2</v>
      </c>
      <c r="M221" s="6">
        <f>Tabla1[[#This Row],[TK Remolcados (1)]]</f>
        <v>279029.51999999996</v>
      </c>
      <c r="N221" s="35">
        <f>Tabla1[[#This Row],[TK Remolcados (1)]]*Tabla1[[#This Row],[Form. Media Trenes Remolcados]]</f>
        <v>1674177.1199999996</v>
      </c>
      <c r="O221" s="6"/>
      <c r="P221" s="6"/>
      <c r="Q221" s="89">
        <f>Tabla1[[#This Row],[CK Remolcados (5)]]+Tabla1[[#This Row],[CK Coche Motor (6)]]+Tabla1[[#This Row],[CK Eléctricos (7)]]</f>
        <v>1674177.1199999996</v>
      </c>
      <c r="R221" s="34">
        <f>IFERROR(Tabla1[[#This Row],[Coches Kilómetro (CK) (5+6+7)]]/Q209-1,0)</f>
        <v>-5.3591575780368772E-2</v>
      </c>
      <c r="S221" s="36">
        <v>37.35</v>
      </c>
      <c r="T221" s="34">
        <f>Tabla1[[#This Row],[Velocidad Comercial Trenes Diésel]]/S209-1</f>
        <v>0</v>
      </c>
      <c r="U221" s="36"/>
      <c r="V221" s="34"/>
      <c r="W221" s="36">
        <v>6</v>
      </c>
      <c r="X221" s="6"/>
      <c r="Y221" s="6"/>
      <c r="Z221" s="35">
        <f>Tabla1[[#This Row],[Form. Media Trenes Remolcados]]*Tabla1[[#This Row],[Asientos Prom. x C. Remolcados]]*Tabla1[[#This Row],[Trenes Corridos (TC)]]</f>
        <v>2899008</v>
      </c>
      <c r="AC221" s="6">
        <v>96</v>
      </c>
      <c r="AF221" s="6">
        <f>+'[2]SM TAB'!$H225</f>
        <v>5375</v>
      </c>
      <c r="AG221" s="6">
        <f>+Tabla1[[#This Row],[Trenes Programados]]-Tabla1[[#This Row],[Trenes Corridos (TC)]]</f>
        <v>342</v>
      </c>
      <c r="AH221" s="89">
        <f>+'[2]SM TAB'!$J225</f>
        <v>5033</v>
      </c>
      <c r="AI221" s="15">
        <f>IFERROR(+Tabla1[[#This Row],[Trenes Corridos (TC)]]/AH209-1,0)</f>
        <v>-5.359157578036855E-2</v>
      </c>
      <c r="AJ221" s="6">
        <f>+'[2]SM TAB'!$K225</f>
        <v>4215</v>
      </c>
      <c r="AK221" s="6">
        <f>+Tabla1[[#This Row],[Trenes Corridos (TC)]]-Tabla1[[#This Row],[Trenes Puntuales]]</f>
        <v>818</v>
      </c>
      <c r="AL221" s="92">
        <f>Tabla1[[#This Row],[Trenes Puntuales]]/Tabla1[[#This Row],[Trenes Programados]]</f>
        <v>0.78418604651162793</v>
      </c>
      <c r="AM221" s="92">
        <v>0.95</v>
      </c>
      <c r="AN221" s="92" t="str">
        <f>+IF(Tabla1[[#This Row],[Regularidad Absoluta]]&gt;=Tabla1[[#This Row],[RA 95%]],Tabla1[[#This Row],[Regularidad Absoluta]],"")</f>
        <v/>
      </c>
      <c r="AO221" s="92">
        <f>Tabla1[[#This Row],[Trenes Puntuales]]/Tabla1[[#This Row],[Trenes Corridos (TC)]]</f>
        <v>0.83747268030995425</v>
      </c>
      <c r="AP221" s="92">
        <f>Tabla1[[#This Row],[Trenes Corridos (TC)]]/Tabla1[[#This Row],[Trenes Programados]]</f>
        <v>0.93637209302325586</v>
      </c>
      <c r="AQ221" s="92">
        <f>IFERROR(Tabla1[[#This Row],[Regularidad Relativa]]/AO209-1,0)</f>
        <v>-6.9046882548424615E-2</v>
      </c>
      <c r="AR221" s="7">
        <f>+'[3]DATOS SM#Bol por Estación'!$AE205</f>
        <v>4127417</v>
      </c>
      <c r="AS221" s="15">
        <f>+Tabla1[[#This Row],[Pasajeros Pagos (PAX)]]/AR209-1</f>
        <v>-3.213017249182426E-2</v>
      </c>
      <c r="AT221" s="6">
        <f>+Tabla1[[#This Row],[Pasajeros Pagos (PAX)]]/Tabla1[[#This Row],[Indice Dia Habil]]</f>
        <v>163786.38888888891</v>
      </c>
      <c r="AU221" s="15">
        <f>+Tabla1[[#This Row],[PAX Día Habil]]/AT209-1</f>
        <v>7.8136616593069697E-3</v>
      </c>
      <c r="AV221" s="6">
        <f>+Tabla1[[#This Row],[Pasajeros Pagos (PAX)]]/Tabla1[[#This Row],[Trenes Corridos (TC)]]</f>
        <v>820.07093184979135</v>
      </c>
      <c r="AW221" s="6">
        <f>+Tabla1[[#This Row],[PAX x Tren]]/Tabla1[[#This Row],[Form. Media Trenes Remolcados]]</f>
        <v>136.6784886416319</v>
      </c>
      <c r="AX221" s="15">
        <f>+Tabla1[[#This Row],[PAX x Coche]]/AW209-1</f>
        <v>2.2676682433633744E-2</v>
      </c>
      <c r="AY221" s="6">
        <v>188</v>
      </c>
      <c r="AZ221" s="9">
        <f>+Tabla1[[#This Row],[PAX Kilómetro]]/Tabla1[[#This Row],[Coches Kilómetro (CK) (5+6+7)]]</f>
        <v>56.702836196925219</v>
      </c>
      <c r="BA221" s="15">
        <f>+Tabla1[[#This Row],[Ocupación Media (PaxKm/CocheKm)]]/AZ209-1</f>
        <v>2.2676682433633966E-2</v>
      </c>
      <c r="BB221" s="15">
        <f>+Tabla1[[#This Row],[Ocupación Media (PaxKm/CocheKm)]]/Tabla1[[#This Row],[Capacidad x Coche (4xm2)]]</f>
        <v>0.30161083083470863</v>
      </c>
      <c r="BC221" s="15">
        <f>+Tabla1[[#This Row],[% de Ocupación Media PAX]]/BB209-1</f>
        <v>2.2676682433633966E-2</v>
      </c>
      <c r="BD221" s="35">
        <f>+Tabla1[[#This Row],[Pasajeros Pagos (PAX)]]*Tabla1[[#This Row],[PAX Recorrido Medio]]</f>
        <v>94930591</v>
      </c>
      <c r="BE221" s="36">
        <v>23</v>
      </c>
      <c r="BF221" s="34">
        <f>+Tabla1[[#This Row],[PAX Recorrido Medio]]/BE209-1</f>
        <v>0</v>
      </c>
      <c r="BG221" s="35">
        <f>+Tabla1[[#This Row],[Pasajeros Pagos (PAX)]]*CN221</f>
        <v>4101669.9509506938</v>
      </c>
      <c r="BH221" s="123">
        <f t="shared" si="12"/>
        <v>0.12951971051019529</v>
      </c>
      <c r="BI221" s="89">
        <f t="shared" si="10"/>
        <v>4741539.8715335773</v>
      </c>
      <c r="BJ221" s="34">
        <f>+(Tabla1[[#This Row],[Variación % TC]]*0.2)-(Tabla1[[#This Row],[Vaciación % PAX Recorrido Medio]]*0.1)-(Tabla1[[#This Row],[Variación % Ocupación PAX]]*0.5)+(Tabla1[[#This Row],[Variación % RA]]*0.1)+(Tabla1[[#This Row],[Variación % Velocidad Comercial TE]]*0.1)</f>
        <v>-2.8961344627733154E-2</v>
      </c>
      <c r="BK221" s="84">
        <v>4347621</v>
      </c>
      <c r="BL221" s="10">
        <f>+Tabla1[[#This Row],[Recaudación Vta. Boletos $]]/Tabla1[[#This Row],[Pasajeros Pagos (PAX)]]</f>
        <v>1.053351527117323</v>
      </c>
      <c r="BM221" s="15">
        <f>+(Tabla1[[#This Row],[Tarifa Media $]]*44)/CQ221</f>
        <v>1.6455676314897156E-2</v>
      </c>
      <c r="BN221" s="47">
        <f>+Tabla1[[#This Row],[Tarifa Media $]]/CP221</f>
        <v>0.25714607497403491</v>
      </c>
      <c r="BO221" s="80">
        <v>25.2</v>
      </c>
      <c r="BP221" s="74">
        <v>55.44</v>
      </c>
      <c r="BQ221" s="74">
        <f>+Tabla1[[#This Row],[Km. Línea (entre cabeceras) en Servicio]]</f>
        <v>55.44</v>
      </c>
      <c r="BR221" s="35">
        <v>20</v>
      </c>
      <c r="BS221" s="35">
        <v>1614</v>
      </c>
      <c r="BT221" s="70">
        <f>+Tabla1[[#This Row],[Recaudación Vta. Boletos $]]/Tabla1[[#This Row],[Km. Línea (entre cabeceras) en Servicio]]</f>
        <v>78420.292207792212</v>
      </c>
      <c r="BU221" s="71">
        <f>+Tabla1[[#This Row],[Recaudación/Km. Línea (PESOS)]]/CP221</f>
        <v>19144.103198613029</v>
      </c>
      <c r="BV221" s="70">
        <f>+Tabla1[[#This Row],[Recaudación Vta. Boletos $]]/Tabla1[[#This Row],[Trenes Corridos (TC)]]</f>
        <v>863.82296840850393</v>
      </c>
      <c r="BW221" s="71">
        <f>+Tabla1[[#This Row],[Recaudación/Trenes Corridos (PESOS)]]/CP221</f>
        <v>210.87802132547313</v>
      </c>
      <c r="BX221" s="70">
        <f>+Tabla1[[#This Row],[Recaudación Vta. Boletos $]]/Tabla1[[#This Row],[Coches Kilómetro (CK) (5+6+7)]]</f>
        <v>2.5968703956484611</v>
      </c>
      <c r="BY221" s="71">
        <f>+Tabla1[[#This Row],[Recaudación/Coche Kilómetro (PESOS)]]/CP221</f>
        <v>0.63395268556238926</v>
      </c>
      <c r="BZ221" s="72">
        <f>+Tabla1[[#This Row],[Recaudación Vta. Boletos $]]/Tabla1[[#This Row],[PAX Kilómetro]]</f>
        <v>4.5797892483361871E-2</v>
      </c>
      <c r="CA221" s="73">
        <f>+Tabla1[[#This Row],[Recaudación/Pasajeros Kilómetro (PESOS)]]/CP221</f>
        <v>1.1180264129305865E-2</v>
      </c>
      <c r="CB221" s="70">
        <f>+Tabla1[[#This Row],[Recaudación Vta. Boletos $]]/Tabla1[[#This Row],[Personal]]</f>
        <v>2693.693308550186</v>
      </c>
      <c r="CC221" s="71">
        <f>+Tabla1[[#This Row],[Recaudación/Personal (PESOS)]]/CP221</f>
        <v>657.58926972187498</v>
      </c>
      <c r="CD221" s="35">
        <f>+Tabla1[[#This Row],[Pasajeros Pagos (PAX)]]/Tabla1[[#This Row],[Personal]]</f>
        <v>2557.2596034696408</v>
      </c>
      <c r="CE221" s="74">
        <f>+Tabla1[[#This Row],[Trenes Corridos (TC)]]/Tabla1[[#This Row],[Personal]]</f>
        <v>3.1183395291201981</v>
      </c>
      <c r="CF221" s="35">
        <f>+Tabla1[[#This Row],[Pasajeros Pagos (PAX)]]/Tabla1[[#This Row],[Km. Línea (entre cabeceras) en Servicio]]</f>
        <v>74448.358585858587</v>
      </c>
      <c r="CG221" s="35">
        <f>+Tabla1[[#This Row],[Pasajeros Pagos (PAX)]]/Tabla1[[#This Row],[Cantidad de Estaciones en Servicio]]</f>
        <v>206370.85</v>
      </c>
      <c r="CH221" s="35">
        <f>+Tabla1[[#This Row],[PAX Kilómetro]]/Tabla1[[#This Row],[Km. Línea (entre cabeceras) en Servicio]]</f>
        <v>1712312.2474747475</v>
      </c>
      <c r="CI221" s="35">
        <f>+Tabla1[[#This Row],[Coches Kilómetro (CK) (5+6+7)]]/Tabla1[[#This Row],[Km. Línea (entre cabeceras) en Servicio]]</f>
        <v>30197.999999999996</v>
      </c>
      <c r="CJ221" s="35">
        <f>+[1]!SMar_InfraMR[[#This Row],[Total Coches Remolcados]]</f>
        <v>146</v>
      </c>
      <c r="CK221" s="35">
        <f>+Tabla1[[#This Row],[Pasajeros Pagos (PAX)]]/Tabla1[[#This Row],[Coches en Servicio]]</f>
        <v>28269.979452054795</v>
      </c>
      <c r="CM221" s="129">
        <f t="shared" si="13"/>
        <v>753.67230225051901</v>
      </c>
      <c r="CN221" s="11">
        <v>0.99376194626098935</v>
      </c>
      <c r="CP221" s="10">
        <v>4.0963157894736844</v>
      </c>
      <c r="CQ221" s="33">
        <v>2816.5033333333331</v>
      </c>
      <c r="CR221" s="10"/>
      <c r="CX221" s="28"/>
      <c r="DF221" s="46">
        <f>+Tabla1[[#This Row],[Trenes Kilómetro (TK) (1+2+3)]]/Tabla1[[#This Row],[Trenes Corridos (TC)]]</f>
        <v>55.439999999999991</v>
      </c>
      <c r="EA221" s="2">
        <v>2011</v>
      </c>
      <c r="EB221" s="2" t="s">
        <v>0</v>
      </c>
    </row>
    <row r="222" spans="1:132" x14ac:dyDescent="0.2">
      <c r="A222" s="91" t="s">
        <v>218</v>
      </c>
      <c r="B222" s="2" t="s">
        <v>1</v>
      </c>
      <c r="C222" s="94">
        <v>40664</v>
      </c>
      <c r="D222" s="4" t="s">
        <v>254</v>
      </c>
      <c r="E222" s="4" t="s">
        <v>251</v>
      </c>
      <c r="F222" s="4" t="s">
        <v>252</v>
      </c>
      <c r="G222" s="4" t="s">
        <v>112</v>
      </c>
      <c r="H222" s="6">
        <f>Tabla1[[#This Row],[Trenes Corridos (TC)]]*Tabla1[[#This Row],[Km. Línea (entre cabeceras) en Servicio]]</f>
        <v>281579.76</v>
      </c>
      <c r="K222" s="89">
        <f>+Tabla1[[#This Row],[TK Remolcados (1)]]+Tabla1[[#This Row],[TK Coche Motor (2)]]+Tabla1[[#This Row],[TK Eléctricos (3)]]</f>
        <v>281579.76</v>
      </c>
      <c r="L222" s="15">
        <f>Tabla1[[#This Row],[Trenes Kilómetro (TK) (1+2+3)]]/K210-1</f>
        <v>-3.6425725668753461E-2</v>
      </c>
      <c r="M222" s="6">
        <f>Tabla1[[#This Row],[TK Remolcados (1)]]</f>
        <v>281579.76</v>
      </c>
      <c r="N222" s="35">
        <f>Tabla1[[#This Row],[TK Remolcados (1)]]*Tabla1[[#This Row],[Form. Media Trenes Remolcados]]</f>
        <v>1689478.56</v>
      </c>
      <c r="O222" s="6"/>
      <c r="P222" s="6"/>
      <c r="Q222" s="89">
        <f>Tabla1[[#This Row],[CK Remolcados (5)]]+Tabla1[[#This Row],[CK Coche Motor (6)]]+Tabla1[[#This Row],[CK Eléctricos (7)]]</f>
        <v>1689478.56</v>
      </c>
      <c r="R222" s="34">
        <f>IFERROR(Tabla1[[#This Row],[Coches Kilómetro (CK) (5+6+7)]]/Q210-1,0)</f>
        <v>-3.6425725668753461E-2</v>
      </c>
      <c r="S222" s="36">
        <v>37.35</v>
      </c>
      <c r="T222" s="34">
        <f>Tabla1[[#This Row],[Velocidad Comercial Trenes Diésel]]/S210-1</f>
        <v>0</v>
      </c>
      <c r="U222" s="36"/>
      <c r="V222" s="34"/>
      <c r="W222" s="36">
        <v>6</v>
      </c>
      <c r="X222" s="6"/>
      <c r="Y222" s="6"/>
      <c r="Z222" s="35">
        <f>Tabla1[[#This Row],[Form. Media Trenes Remolcados]]*Tabla1[[#This Row],[Asientos Prom. x C. Remolcados]]*Tabla1[[#This Row],[Trenes Corridos (TC)]]</f>
        <v>2925504</v>
      </c>
      <c r="AC222" s="6">
        <v>96</v>
      </c>
      <c r="AF222" s="6">
        <f>+'[2]SM TAB'!$H226</f>
        <v>5616</v>
      </c>
      <c r="AG222" s="6">
        <f>+Tabla1[[#This Row],[Trenes Programados]]-Tabla1[[#This Row],[Trenes Corridos (TC)]]</f>
        <v>537</v>
      </c>
      <c r="AH222" s="89">
        <f>+'[2]SM TAB'!$J226</f>
        <v>5079</v>
      </c>
      <c r="AI222" s="15">
        <f>IFERROR(+Tabla1[[#This Row],[Trenes Corridos (TC)]]/AH210-1,0)</f>
        <v>-3.6425725668753572E-2</v>
      </c>
      <c r="AJ222" s="6">
        <f>+'[2]SM TAB'!$K226</f>
        <v>4062</v>
      </c>
      <c r="AK222" s="6">
        <f>+Tabla1[[#This Row],[Trenes Corridos (TC)]]-Tabla1[[#This Row],[Trenes Puntuales]]</f>
        <v>1017</v>
      </c>
      <c r="AL222" s="92">
        <f>Tabla1[[#This Row],[Trenes Puntuales]]/Tabla1[[#This Row],[Trenes Programados]]</f>
        <v>0.72329059829059827</v>
      </c>
      <c r="AM222" s="92">
        <v>0.95</v>
      </c>
      <c r="AN222" s="92" t="str">
        <f>+IF(Tabla1[[#This Row],[Regularidad Absoluta]]&gt;=Tabla1[[#This Row],[RA 95%]],Tabla1[[#This Row],[Regularidad Absoluta]],"")</f>
        <v/>
      </c>
      <c r="AO222" s="92">
        <f>Tabla1[[#This Row],[Trenes Puntuales]]/Tabla1[[#This Row],[Trenes Corridos (TC)]]</f>
        <v>0.79976373301831072</v>
      </c>
      <c r="AP222" s="92">
        <f>Tabla1[[#This Row],[Trenes Corridos (TC)]]/Tabla1[[#This Row],[Trenes Programados]]</f>
        <v>0.90438034188034189</v>
      </c>
      <c r="AQ222" s="92">
        <f>IFERROR(Tabla1[[#This Row],[Regularidad Relativa]]/AO210-1,0)</f>
        <v>-3.2685948430583811E-2</v>
      </c>
      <c r="AR222" s="7">
        <f>+'[3]DATOS SM#Bol por Estación'!$AE206</f>
        <v>4335061</v>
      </c>
      <c r="AS222" s="15">
        <f>+Tabla1[[#This Row],[Pasajeros Pagos (PAX)]]/AR210-1</f>
        <v>3.7813215880545092E-2</v>
      </c>
      <c r="AT222" s="6">
        <f>+Tabla1[[#This Row],[Pasajeros Pagos (PAX)]]/Tabla1[[#This Row],[Indice Dia Habil]]</f>
        <v>162240.30688622754</v>
      </c>
      <c r="AU222" s="15">
        <f>+Tabla1[[#This Row],[PAX Día Habil]]/AT210-1</f>
        <v>1.7616252098438645E-2</v>
      </c>
      <c r="AV222" s="6">
        <f>+Tabla1[[#This Row],[Pasajeros Pagos (PAX)]]/Tabla1[[#This Row],[Trenes Corridos (TC)]]</f>
        <v>853.52648159086436</v>
      </c>
      <c r="AW222" s="6">
        <f>+Tabla1[[#This Row],[PAX x Tren]]/Tabla1[[#This Row],[Form. Media Trenes Remolcados]]</f>
        <v>142.25441359847738</v>
      </c>
      <c r="AX222" s="15">
        <f>+Tabla1[[#This Row],[PAX x Coche]]/AW210-1</f>
        <v>7.7045375252284609E-2</v>
      </c>
      <c r="AY222" s="6">
        <v>188</v>
      </c>
      <c r="AZ222" s="9">
        <f>+Tabla1[[#This Row],[PAX Kilómetro]]/Tabla1[[#This Row],[Coches Kilómetro (CK) (5+6+7)]]</f>
        <v>59.016080677579005</v>
      </c>
      <c r="BA222" s="15">
        <f>+Tabla1[[#This Row],[Ocupación Media (PaxKm/CocheKm)]]/AZ210-1</f>
        <v>7.7045375252284609E-2</v>
      </c>
      <c r="BB222" s="15">
        <f>+Tabla1[[#This Row],[Ocupación Media (PaxKm/CocheKm)]]/Tabla1[[#This Row],[Capacidad x Coche (4xm2)]]</f>
        <v>0.31391532275307982</v>
      </c>
      <c r="BC222" s="15">
        <f>+Tabla1[[#This Row],[% de Ocupación Media PAX]]/BB210-1</f>
        <v>7.7045375252284609E-2</v>
      </c>
      <c r="BD222" s="35">
        <f>+Tabla1[[#This Row],[Pasajeros Pagos (PAX)]]*Tabla1[[#This Row],[PAX Recorrido Medio]]</f>
        <v>99706403</v>
      </c>
      <c r="BE222" s="36">
        <v>23</v>
      </c>
      <c r="BF222" s="34">
        <f>+Tabla1[[#This Row],[PAX Recorrido Medio]]/BE210-1</f>
        <v>0</v>
      </c>
      <c r="BG222" s="35">
        <f>+Tabla1[[#This Row],[Pasajeros Pagos (PAX)]]*CN222</f>
        <v>4234161.6021318603</v>
      </c>
      <c r="BH222" s="123">
        <f t="shared" si="12"/>
        <v>0.10909209734183167</v>
      </c>
      <c r="BI222" s="89">
        <f t="shared" si="10"/>
        <v>4865891.285805909</v>
      </c>
      <c r="BJ222" s="34">
        <f>+(Tabla1[[#This Row],[Variación % TC]]*0.2)-(Tabla1[[#This Row],[Vaciación % PAX Recorrido Medio]]*0.1)-(Tabla1[[#This Row],[Variación % Ocupación PAX]]*0.5)+(Tabla1[[#This Row],[Variación % RA]]*0.1)+(Tabla1[[#This Row],[Variación % Velocidad Comercial TE]]*0.1)</f>
        <v>-4.9076427602951396E-2</v>
      </c>
      <c r="BK222" s="84">
        <v>4760001</v>
      </c>
      <c r="BL222" s="10">
        <f>+Tabla1[[#This Row],[Recaudación Vta. Boletos $]]/Tabla1[[#This Row],[Pasajeros Pagos (PAX)]]</f>
        <v>1.0980239955100979</v>
      </c>
      <c r="BM222" s="15">
        <f>+(Tabla1[[#This Row],[Tarifa Media $]]*44)/CQ222</f>
        <v>1.6734807931625541E-2</v>
      </c>
      <c r="BN222" s="47">
        <f>+Tabla1[[#This Row],[Tarifa Media $]]/CP222</f>
        <v>0.26650143783401015</v>
      </c>
      <c r="BO222" s="80">
        <v>26.72</v>
      </c>
      <c r="BP222" s="74">
        <v>55.44</v>
      </c>
      <c r="BQ222" s="74">
        <f>+Tabla1[[#This Row],[Km. Línea (entre cabeceras) en Servicio]]</f>
        <v>55.44</v>
      </c>
      <c r="BR222" s="35">
        <v>20</v>
      </c>
      <c r="BS222" s="35">
        <v>1614</v>
      </c>
      <c r="BT222" s="70">
        <f>+Tabla1[[#This Row],[Recaudación Vta. Boletos $]]/Tabla1[[#This Row],[Km. Línea (entre cabeceras) en Servicio]]</f>
        <v>85858.603896103901</v>
      </c>
      <c r="BU222" s="71">
        <f>+Tabla1[[#This Row],[Recaudación/Km. Línea (PESOS)]]/CP222</f>
        <v>20838.744401120883</v>
      </c>
      <c r="BV222" s="70">
        <f>+Tabla1[[#This Row],[Recaudación Vta. Boletos $]]/Tabla1[[#This Row],[Trenes Corridos (TC)]]</f>
        <v>937.19255759007683</v>
      </c>
      <c r="BW222" s="71">
        <f>+Tabla1[[#This Row],[Recaudación/Trenes Corridos (PESOS)]]/CP222</f>
        <v>227.46603457336911</v>
      </c>
      <c r="BX222" s="70">
        <f>+Tabla1[[#This Row],[Recaudación Vta. Boletos $]]/Tabla1[[#This Row],[Coches Kilómetro (CK) (5+6+7)]]</f>
        <v>2.8174379436931121</v>
      </c>
      <c r="BY222" s="71">
        <f>+Tabla1[[#This Row],[Recaudación/Coche Kilómetro (PESOS)]]/CP222</f>
        <v>0.68382045025664118</v>
      </c>
      <c r="BZ222" s="72">
        <f>+Tabla1[[#This Row],[Recaudación Vta. Boletos $]]/Tabla1[[#This Row],[PAX Kilómetro]]</f>
        <v>4.7740173717830341E-2</v>
      </c>
      <c r="CA222" s="73">
        <f>+Tabla1[[#This Row],[Recaudación/Pasajeros Kilómetro (PESOS)]]/CP222</f>
        <v>1.1587019036261309E-2</v>
      </c>
      <c r="CB222" s="70">
        <f>+Tabla1[[#This Row],[Recaudación Vta. Boletos $]]/Tabla1[[#This Row],[Personal]]</f>
        <v>2949.1951672862456</v>
      </c>
      <c r="CC222" s="71">
        <f>+Tabla1[[#This Row],[Recaudación/Personal (PESOS)]]/CP222</f>
        <v>715.79925006080657</v>
      </c>
      <c r="CD222" s="35">
        <f>+Tabla1[[#This Row],[Pasajeros Pagos (PAX)]]/Tabla1[[#This Row],[Personal]]</f>
        <v>2685.9114002478314</v>
      </c>
      <c r="CE222" s="74">
        <f>+Tabla1[[#This Row],[Trenes Corridos (TC)]]/Tabla1[[#This Row],[Personal]]</f>
        <v>3.1468401486988848</v>
      </c>
      <c r="CF222" s="35">
        <f>+Tabla1[[#This Row],[Pasajeros Pagos (PAX)]]/Tabla1[[#This Row],[Km. Línea (entre cabeceras) en Servicio]]</f>
        <v>78193.74098124099</v>
      </c>
      <c r="CG222" s="35">
        <f>+Tabla1[[#This Row],[Pasajeros Pagos (PAX)]]/Tabla1[[#This Row],[Cantidad de Estaciones en Servicio]]</f>
        <v>216753.05</v>
      </c>
      <c r="CH222" s="35">
        <f>+Tabla1[[#This Row],[PAX Kilómetro]]/Tabla1[[#This Row],[Km. Línea (entre cabeceras) en Servicio]]</f>
        <v>1798456.0425685425</v>
      </c>
      <c r="CI222" s="35">
        <f>+Tabla1[[#This Row],[Coches Kilómetro (CK) (5+6+7)]]/Tabla1[[#This Row],[Km. Línea (entre cabeceras) en Servicio]]</f>
        <v>30474.000000000004</v>
      </c>
      <c r="CJ222" s="35">
        <f>+[1]!SMar_InfraMR[[#This Row],[Total Coches Remolcados]]</f>
        <v>146</v>
      </c>
      <c r="CK222" s="35">
        <f>+Tabla1[[#This Row],[Pasajeros Pagos (PAX)]]/Tabla1[[#This Row],[Coches en Servicio]]</f>
        <v>29692.198630136987</v>
      </c>
      <c r="CM222" s="129">
        <f t="shared" si="13"/>
        <v>766.43312239510283</v>
      </c>
      <c r="CN222" s="11">
        <v>0.97672480321081068</v>
      </c>
      <c r="CP222" s="10">
        <v>4.1201428571428567</v>
      </c>
      <c r="CQ222" s="68">
        <v>2886.98</v>
      </c>
      <c r="CR222" s="10"/>
      <c r="CX222" s="31"/>
      <c r="DF222" s="46">
        <f>+Tabla1[[#This Row],[Trenes Kilómetro (TK) (1+2+3)]]/Tabla1[[#This Row],[Trenes Corridos (TC)]]</f>
        <v>55.440000000000005</v>
      </c>
      <c r="EA222" s="2">
        <v>2011</v>
      </c>
      <c r="EB222" s="2" t="s">
        <v>1</v>
      </c>
    </row>
    <row r="223" spans="1:132" x14ac:dyDescent="0.2">
      <c r="A223" s="91" t="s">
        <v>218</v>
      </c>
      <c r="B223" s="2" t="s">
        <v>2</v>
      </c>
      <c r="C223" s="94">
        <v>40695</v>
      </c>
      <c r="D223" s="4" t="s">
        <v>254</v>
      </c>
      <c r="E223" s="4" t="s">
        <v>251</v>
      </c>
      <c r="F223" s="4" t="s">
        <v>252</v>
      </c>
      <c r="G223" s="4" t="s">
        <v>112</v>
      </c>
      <c r="H223" s="6">
        <f>Tabla1[[#This Row],[Trenes Corridos (TC)]]*Tabla1[[#This Row],[Km. Línea (entre cabeceras) en Servicio]]</f>
        <v>277532.64</v>
      </c>
      <c r="K223" s="89">
        <f>+Tabla1[[#This Row],[TK Remolcados (1)]]+Tabla1[[#This Row],[TK Coche Motor (2)]]+Tabla1[[#This Row],[TK Eléctricos (3)]]</f>
        <v>277532.64</v>
      </c>
      <c r="L223" s="15">
        <f>Tabla1[[#This Row],[Trenes Kilómetro (TK) (1+2+3)]]/K211-1</f>
        <v>-5.5827989437947867E-2</v>
      </c>
      <c r="M223" s="6">
        <f>Tabla1[[#This Row],[TK Remolcados (1)]]</f>
        <v>277532.64</v>
      </c>
      <c r="N223" s="35">
        <f>Tabla1[[#This Row],[TK Remolcados (1)]]*Tabla1[[#This Row],[Form. Media Trenes Remolcados]]</f>
        <v>1665195.84</v>
      </c>
      <c r="O223" s="6"/>
      <c r="P223" s="6"/>
      <c r="Q223" s="89">
        <f>Tabla1[[#This Row],[CK Remolcados (5)]]+Tabla1[[#This Row],[CK Coche Motor (6)]]+Tabla1[[#This Row],[CK Eléctricos (7)]]</f>
        <v>1665195.84</v>
      </c>
      <c r="R223" s="34">
        <f>IFERROR(Tabla1[[#This Row],[Coches Kilómetro (CK) (5+6+7)]]/Q211-1,0)</f>
        <v>-5.5827989437947867E-2</v>
      </c>
      <c r="S223" s="36">
        <v>37.35</v>
      </c>
      <c r="T223" s="34">
        <f>Tabla1[[#This Row],[Velocidad Comercial Trenes Diésel]]/S211-1</f>
        <v>0</v>
      </c>
      <c r="U223" s="36"/>
      <c r="V223" s="34"/>
      <c r="W223" s="36">
        <v>6</v>
      </c>
      <c r="X223" s="6"/>
      <c r="Y223" s="6"/>
      <c r="Z223" s="35">
        <f>Tabla1[[#This Row],[Form. Media Trenes Remolcados]]*Tabla1[[#This Row],[Asientos Prom. x C. Remolcados]]*Tabla1[[#This Row],[Trenes Corridos (TC)]]</f>
        <v>2883456</v>
      </c>
      <c r="AC223" s="6">
        <v>96</v>
      </c>
      <c r="AF223" s="6">
        <f>+'[2]SM TAB'!$H227</f>
        <v>5486</v>
      </c>
      <c r="AG223" s="6">
        <f>+Tabla1[[#This Row],[Trenes Programados]]-Tabla1[[#This Row],[Trenes Corridos (TC)]]</f>
        <v>480</v>
      </c>
      <c r="AH223" s="89">
        <f>+'[2]SM TAB'!$J227</f>
        <v>5006</v>
      </c>
      <c r="AI223" s="15">
        <f>IFERROR(+Tabla1[[#This Row],[Trenes Corridos (TC)]]/AH211-1,0)</f>
        <v>-5.5827989437947978E-2</v>
      </c>
      <c r="AJ223" s="6">
        <f>+'[2]SM TAB'!$K227</f>
        <v>3727</v>
      </c>
      <c r="AK223" s="6">
        <f>+Tabla1[[#This Row],[Trenes Corridos (TC)]]-Tabla1[[#This Row],[Trenes Puntuales]]</f>
        <v>1279</v>
      </c>
      <c r="AL223" s="92">
        <f>Tabla1[[#This Row],[Trenes Puntuales]]/Tabla1[[#This Row],[Trenes Programados]]</f>
        <v>0.67936565803864379</v>
      </c>
      <c r="AM223" s="92">
        <v>0.95</v>
      </c>
      <c r="AN223" s="92" t="str">
        <f>+IF(Tabla1[[#This Row],[Regularidad Absoluta]]&gt;=Tabla1[[#This Row],[RA 95%]],Tabla1[[#This Row],[Regularidad Absoluta]],"")</f>
        <v/>
      </c>
      <c r="AO223" s="92">
        <f>Tabla1[[#This Row],[Trenes Puntuales]]/Tabla1[[#This Row],[Trenes Corridos (TC)]]</f>
        <v>0.74450659208949266</v>
      </c>
      <c r="AP223" s="92">
        <f>Tabla1[[#This Row],[Trenes Corridos (TC)]]/Tabla1[[#This Row],[Trenes Programados]]</f>
        <v>0.9125045570543201</v>
      </c>
      <c r="AQ223" s="92">
        <f>IFERROR(Tabla1[[#This Row],[Regularidad Relativa]]/AO211-1,0)</f>
        <v>-0.12610716155446311</v>
      </c>
      <c r="AR223" s="7">
        <f>+'[3]DATOS SM#Bol por Estación'!$AE207</f>
        <v>4108244</v>
      </c>
      <c r="AS223" s="15">
        <f>+Tabla1[[#This Row],[Pasajeros Pagos (PAX)]]/AR211-1</f>
        <v>-1.601774320259064E-2</v>
      </c>
      <c r="AT223" s="6">
        <f>+Tabla1[[#This Row],[Pasajeros Pagos (PAX)]]/Tabla1[[#This Row],[Indice Dia Habil]]</f>
        <v>156564.17682926831</v>
      </c>
      <c r="AU223" s="15">
        <f>+Tabla1[[#This Row],[PAX Día Habil]]/AT211-1</f>
        <v>3.4819051790655475E-3</v>
      </c>
      <c r="AV223" s="6">
        <f>+Tabla1[[#This Row],[Pasajeros Pagos (PAX)]]/Tabla1[[#This Row],[Trenes Corridos (TC)]]</f>
        <v>820.66400319616457</v>
      </c>
      <c r="AW223" s="6">
        <f>+Tabla1[[#This Row],[PAX x Tren]]/Tabla1[[#This Row],[Form. Media Trenes Remolcados]]</f>
        <v>136.77733386602742</v>
      </c>
      <c r="AX223" s="15">
        <f>+Tabla1[[#This Row],[PAX x Coche]]/AW211-1</f>
        <v>4.2164188082274068E-2</v>
      </c>
      <c r="AY223" s="6">
        <v>188</v>
      </c>
      <c r="AZ223" s="9">
        <f>+Tabla1[[#This Row],[PAX Kilómetro]]/Tabla1[[#This Row],[Coches Kilómetro (CK) (5+6+7)]]</f>
        <v>56.743843414838217</v>
      </c>
      <c r="BA223" s="15">
        <f>+Tabla1[[#This Row],[Ocupación Media (PaxKm/CocheKm)]]/AZ211-1</f>
        <v>4.2164188082274068E-2</v>
      </c>
      <c r="BB223" s="15">
        <f>+Tabla1[[#This Row],[Ocupación Media (PaxKm/CocheKm)]]/Tabla1[[#This Row],[Capacidad x Coche (4xm2)]]</f>
        <v>0.30182895433424584</v>
      </c>
      <c r="BC223" s="15">
        <f>+Tabla1[[#This Row],[% de Ocupación Media PAX]]/BB211-1</f>
        <v>4.2164188082274068E-2</v>
      </c>
      <c r="BD223" s="35">
        <f>+Tabla1[[#This Row],[Pasajeros Pagos (PAX)]]*Tabla1[[#This Row],[PAX Recorrido Medio]]</f>
        <v>94489612</v>
      </c>
      <c r="BE223" s="36">
        <v>23</v>
      </c>
      <c r="BF223" s="34">
        <f>+Tabla1[[#This Row],[PAX Recorrido Medio]]/BE211-1</f>
        <v>0</v>
      </c>
      <c r="BG223" s="35">
        <f>+Tabla1[[#This Row],[Pasajeros Pagos (PAX)]]*CN223</f>
        <v>4185127.3369233739</v>
      </c>
      <c r="BH223" s="123">
        <f t="shared" si="12"/>
        <v>0.10673930651452901</v>
      </c>
      <c r="BI223" s="89">
        <f t="shared" si="10"/>
        <v>4599154.5692778444</v>
      </c>
      <c r="BJ223" s="34">
        <f>+(Tabla1[[#This Row],[Variación % TC]]*0.2)-(Tabla1[[#This Row],[Vaciación % PAX Recorrido Medio]]*0.1)-(Tabla1[[#This Row],[Variación % Ocupación PAX]]*0.5)+(Tabla1[[#This Row],[Variación % RA]]*0.1)+(Tabla1[[#This Row],[Variación % Velocidad Comercial TE]]*0.1)</f>
        <v>-4.4858408084172942E-2</v>
      </c>
      <c r="BK223" s="84">
        <v>4422290</v>
      </c>
      <c r="BL223" s="10">
        <f>+Tabla1[[#This Row],[Recaudación Vta. Boletos $]]/Tabla1[[#This Row],[Pasajeros Pagos (PAX)]]</f>
        <v>1.0764428792447576</v>
      </c>
      <c r="BM223" s="15">
        <f>+(Tabla1[[#This Row],[Tarifa Media $]]*44)/CQ223</f>
        <v>1.5981093587373079E-2</v>
      </c>
      <c r="BN223" s="47">
        <f>+Tabla1[[#This Row],[Tarifa Media $]]/CP223</f>
        <v>0.26031276804361991</v>
      </c>
      <c r="BO223" s="80">
        <v>26.24</v>
      </c>
      <c r="BP223" s="74">
        <v>55.44</v>
      </c>
      <c r="BQ223" s="74">
        <f>+Tabla1[[#This Row],[Km. Línea (entre cabeceras) en Servicio]]</f>
        <v>55.44</v>
      </c>
      <c r="BR223" s="35">
        <v>20</v>
      </c>
      <c r="BS223" s="35">
        <v>1614</v>
      </c>
      <c r="BT223" s="70">
        <f>+Tabla1[[#This Row],[Recaudación Vta. Boletos $]]/Tabla1[[#This Row],[Km. Línea (entre cabeceras) en Servicio]]</f>
        <v>79767.135642135647</v>
      </c>
      <c r="BU223" s="71">
        <f>+Tabla1[[#This Row],[Recaudación/Km. Línea (PESOS)]]/CP223</f>
        <v>19289.833467507095</v>
      </c>
      <c r="BV223" s="70">
        <f>+Tabla1[[#This Row],[Recaudación Vta. Boletos $]]/Tabla1[[#This Row],[Trenes Corridos (TC)]]</f>
        <v>883.39792249300842</v>
      </c>
      <c r="BW223" s="71">
        <f>+Tabla1[[#This Row],[Recaudación/Trenes Corridos (PESOS)]]/CP223</f>
        <v>213.62931830575175</v>
      </c>
      <c r="BX223" s="70">
        <f>+Tabla1[[#This Row],[Recaudación Vta. Boletos $]]/Tabla1[[#This Row],[Coches Kilómetro (CK) (5+6+7)]]</f>
        <v>2.6557176602122667</v>
      </c>
      <c r="BY223" s="71">
        <f>+Tabla1[[#This Row],[Recaudación/Coche Kilómetro (PESOS)]]/CP223</f>
        <v>0.64222378038044658</v>
      </c>
      <c r="BZ223" s="72">
        <f>+Tabla1[[#This Row],[Recaudación Vta. Boletos $]]/Tabla1[[#This Row],[PAX Kilómetro]]</f>
        <v>4.6801864314989464E-2</v>
      </c>
      <c r="CA223" s="73">
        <f>+Tabla1[[#This Row],[Recaudación/Pasajeros Kilómetro (PESOS)]]/CP223</f>
        <v>1.1317946436679127E-2</v>
      </c>
      <c r="CB223" s="70">
        <f>+Tabla1[[#This Row],[Recaudación Vta. Boletos $]]/Tabla1[[#This Row],[Personal]]</f>
        <v>2739.9566294919455</v>
      </c>
      <c r="CC223" s="71">
        <f>+Tabla1[[#This Row],[Recaudación/Personal (PESOS)]]/CP223</f>
        <v>662.59502319615444</v>
      </c>
      <c r="CD223" s="35">
        <f>+Tabla1[[#This Row],[Pasajeros Pagos (PAX)]]/Tabla1[[#This Row],[Personal]]</f>
        <v>2545.3804213135068</v>
      </c>
      <c r="CE223" s="74">
        <f>+Tabla1[[#This Row],[Trenes Corridos (TC)]]/Tabla1[[#This Row],[Personal]]</f>
        <v>3.1016109045848821</v>
      </c>
      <c r="CF223" s="35">
        <f>+Tabla1[[#This Row],[Pasajeros Pagos (PAX)]]/Tabla1[[#This Row],[Km. Línea (entre cabeceras) en Servicio]]</f>
        <v>74102.525252525258</v>
      </c>
      <c r="CG223" s="35">
        <f>+Tabla1[[#This Row],[Pasajeros Pagos (PAX)]]/Tabla1[[#This Row],[Cantidad de Estaciones en Servicio]]</f>
        <v>205412.2</v>
      </c>
      <c r="CH223" s="35">
        <f>+Tabla1[[#This Row],[PAX Kilómetro]]/Tabla1[[#This Row],[Km. Línea (entre cabeceras) en Servicio]]</f>
        <v>1704358.080808081</v>
      </c>
      <c r="CI223" s="35">
        <f>+Tabla1[[#This Row],[Coches Kilómetro (CK) (5+6+7)]]/Tabla1[[#This Row],[Km. Línea (entre cabeceras) en Servicio]]</f>
        <v>30036.000000000004</v>
      </c>
      <c r="CJ223" s="35">
        <f>+[1]!SMar_InfraMR[[#This Row],[Total Coches Remolcados]]</f>
        <v>146</v>
      </c>
      <c r="CK223" s="35">
        <f>+Tabla1[[#This Row],[Pasajeros Pagos (PAX)]]/Tabla1[[#This Row],[Coches en Servicio]]</f>
        <v>28138.657534246577</v>
      </c>
      <c r="CM223" s="129">
        <f t="shared" si="13"/>
        <v>734.98291159054645</v>
      </c>
      <c r="CN223" s="11">
        <v>1.0187144037509392</v>
      </c>
      <c r="CP223" s="10">
        <v>4.1351904761904761</v>
      </c>
      <c r="CQ223" s="33">
        <v>2963.72</v>
      </c>
      <c r="CR223" s="10"/>
      <c r="CX223" s="28"/>
      <c r="DF223" s="46">
        <f>+Tabla1[[#This Row],[Trenes Kilómetro (TK) (1+2+3)]]/Tabla1[[#This Row],[Trenes Corridos (TC)]]</f>
        <v>55.440000000000005</v>
      </c>
      <c r="EA223" s="2">
        <v>2011</v>
      </c>
      <c r="EB223" s="2" t="s">
        <v>2</v>
      </c>
    </row>
    <row r="224" spans="1:132" x14ac:dyDescent="0.2">
      <c r="A224" s="91" t="s">
        <v>218</v>
      </c>
      <c r="B224" s="2" t="s">
        <v>3</v>
      </c>
      <c r="C224" s="94">
        <v>40725</v>
      </c>
      <c r="D224" s="4" t="s">
        <v>254</v>
      </c>
      <c r="E224" s="4" t="s">
        <v>251</v>
      </c>
      <c r="F224" s="4" t="s">
        <v>252</v>
      </c>
      <c r="G224" s="4" t="s">
        <v>112</v>
      </c>
      <c r="H224" s="6">
        <f>Tabla1[[#This Row],[Trenes Corridos (TC)]]*Tabla1[[#This Row],[Km. Línea (entre cabeceras) en Servicio]]</f>
        <v>279306.71999999997</v>
      </c>
      <c r="K224" s="89">
        <f>+Tabla1[[#This Row],[TK Remolcados (1)]]+Tabla1[[#This Row],[TK Coche Motor (2)]]+Tabla1[[#This Row],[TK Eléctricos (3)]]</f>
        <v>279306.71999999997</v>
      </c>
      <c r="L224" s="15">
        <f>Tabla1[[#This Row],[Trenes Kilómetro (TK) (1+2+3)]]/K212-1</f>
        <v>-5.7260479041916224E-2</v>
      </c>
      <c r="M224" s="6">
        <f>Tabla1[[#This Row],[TK Remolcados (1)]]</f>
        <v>279306.71999999997</v>
      </c>
      <c r="N224" s="35">
        <f>Tabla1[[#This Row],[TK Remolcados (1)]]*Tabla1[[#This Row],[Form. Media Trenes Remolcados]]</f>
        <v>1675840.3199999998</v>
      </c>
      <c r="O224" s="6"/>
      <c r="P224" s="6"/>
      <c r="Q224" s="89">
        <f>Tabla1[[#This Row],[CK Remolcados (5)]]+Tabla1[[#This Row],[CK Coche Motor (6)]]+Tabla1[[#This Row],[CK Eléctricos (7)]]</f>
        <v>1675840.3199999998</v>
      </c>
      <c r="R224" s="34">
        <f>IFERROR(Tabla1[[#This Row],[Coches Kilómetro (CK) (5+6+7)]]/Q212-1,0)</f>
        <v>-5.7260479041916224E-2</v>
      </c>
      <c r="S224" s="36">
        <v>37.35</v>
      </c>
      <c r="T224" s="34">
        <f>Tabla1[[#This Row],[Velocidad Comercial Trenes Diésel]]/S212-1</f>
        <v>0</v>
      </c>
      <c r="U224" s="36"/>
      <c r="V224" s="34"/>
      <c r="W224" s="36">
        <v>6</v>
      </c>
      <c r="X224" s="6"/>
      <c r="Y224" s="6"/>
      <c r="Z224" s="35">
        <f>Tabla1[[#This Row],[Form. Media Trenes Remolcados]]*Tabla1[[#This Row],[Asientos Prom. x C. Remolcados]]*Tabla1[[#This Row],[Trenes Corridos (TC)]]</f>
        <v>2901888</v>
      </c>
      <c r="AC224" s="6">
        <v>96</v>
      </c>
      <c r="AF224" s="6">
        <f>+'[2]SM TAB'!$H228</f>
        <v>5616</v>
      </c>
      <c r="AG224" s="6">
        <f>+Tabla1[[#This Row],[Trenes Programados]]-Tabla1[[#This Row],[Trenes Corridos (TC)]]</f>
        <v>578</v>
      </c>
      <c r="AH224" s="89">
        <f>+'[2]SM TAB'!$J228</f>
        <v>5038</v>
      </c>
      <c r="AI224" s="15">
        <f>IFERROR(+Tabla1[[#This Row],[Trenes Corridos (TC)]]/AH212-1,0)</f>
        <v>-5.7260479041916112E-2</v>
      </c>
      <c r="AJ224" s="6">
        <f>+'[2]SM TAB'!$K228</f>
        <v>3754</v>
      </c>
      <c r="AK224" s="6">
        <f>+Tabla1[[#This Row],[Trenes Corridos (TC)]]-Tabla1[[#This Row],[Trenes Puntuales]]</f>
        <v>1284</v>
      </c>
      <c r="AL224" s="92">
        <f>Tabla1[[#This Row],[Trenes Puntuales]]/Tabla1[[#This Row],[Trenes Programados]]</f>
        <v>0.66844729344729348</v>
      </c>
      <c r="AM224" s="92">
        <v>0.95</v>
      </c>
      <c r="AN224" s="92" t="str">
        <f>+IF(Tabla1[[#This Row],[Regularidad Absoluta]]&gt;=Tabla1[[#This Row],[RA 95%]],Tabla1[[#This Row],[Regularidad Absoluta]],"")</f>
        <v/>
      </c>
      <c r="AO224" s="92">
        <f>Tabla1[[#This Row],[Trenes Puntuales]]/Tabla1[[#This Row],[Trenes Corridos (TC)]]</f>
        <v>0.74513695911075828</v>
      </c>
      <c r="AP224" s="92">
        <f>Tabla1[[#This Row],[Trenes Corridos (TC)]]/Tabla1[[#This Row],[Trenes Programados]]</f>
        <v>0.89707977207977208</v>
      </c>
      <c r="AQ224" s="92">
        <f>IFERROR(Tabla1[[#This Row],[Regularidad Relativa]]/AO212-1,0)</f>
        <v>-0.15041350341628068</v>
      </c>
      <c r="AR224" s="7">
        <f>+'[3]DATOS SM#Bol por Estación'!$AE208</f>
        <v>4087857</v>
      </c>
      <c r="AS224" s="15">
        <f>+Tabla1[[#This Row],[Pasajeros Pagos (PAX)]]/AR212-1</f>
        <v>-2.4234117529956078E-2</v>
      </c>
      <c r="AT224" s="6">
        <f>+Tabla1[[#This Row],[Pasajeros Pagos (PAX)]]/Tabla1[[#This Row],[Indice Dia Habil]]</f>
        <v>152988.66017964072</v>
      </c>
      <c r="AU224" s="15">
        <f>+Tabla1[[#This Row],[PAX Día Habil]]/AT212-1</f>
        <v>-1.583493515839518E-2</v>
      </c>
      <c r="AV224" s="6">
        <f>+Tabla1[[#This Row],[Pasajeros Pagos (PAX)]]/Tabla1[[#This Row],[Trenes Corridos (TC)]]</f>
        <v>811.40472409686379</v>
      </c>
      <c r="AW224" s="6">
        <f>+Tabla1[[#This Row],[PAX x Tren]]/Tabla1[[#This Row],[Form. Media Trenes Remolcados]]</f>
        <v>135.23412068281064</v>
      </c>
      <c r="AX224" s="15">
        <f>+Tabla1[[#This Row],[PAX x Coche]]/AW212-1</f>
        <v>3.5032329479935509E-2</v>
      </c>
      <c r="AY224" s="6">
        <v>188</v>
      </c>
      <c r="AZ224" s="9">
        <f>+Tabla1[[#This Row],[PAX Kilómetro]]/Tabla1[[#This Row],[Coches Kilómetro (CK) (5+6+7)]]</f>
        <v>56.10362149539403</v>
      </c>
      <c r="BA224" s="15">
        <f>+Tabla1[[#This Row],[Ocupación Media (PaxKm/CocheKm)]]/AZ212-1</f>
        <v>3.5032329479935509E-2</v>
      </c>
      <c r="BB224" s="15">
        <f>+Tabla1[[#This Row],[Ocupación Media (PaxKm/CocheKm)]]/Tabla1[[#This Row],[Capacidad x Coche (4xm2)]]</f>
        <v>0.29842351859252142</v>
      </c>
      <c r="BC224" s="15">
        <f>+Tabla1[[#This Row],[% de Ocupación Media PAX]]/BB212-1</f>
        <v>3.5032329479935287E-2</v>
      </c>
      <c r="BD224" s="35">
        <f>+Tabla1[[#This Row],[Pasajeros Pagos (PAX)]]*Tabla1[[#This Row],[PAX Recorrido Medio]]</f>
        <v>94020711</v>
      </c>
      <c r="BE224" s="36">
        <v>23</v>
      </c>
      <c r="BF224" s="34">
        <f>+Tabla1[[#This Row],[PAX Recorrido Medio]]/BE212-1</f>
        <v>0</v>
      </c>
      <c r="BG224" s="35">
        <f>+Tabla1[[#This Row],[Pasajeros Pagos (PAX)]]*CN224</f>
        <v>3982997.071907097</v>
      </c>
      <c r="BH224" s="123">
        <f t="shared" si="12"/>
        <v>0.15502094479846351</v>
      </c>
      <c r="BI224" s="89">
        <f t="shared" si="10"/>
        <v>4837820.5055331253</v>
      </c>
      <c r="BJ224" s="34">
        <f>+(Tabla1[[#This Row],[Variación % TC]]*0.2)-(Tabla1[[#This Row],[Vaciación % PAX Recorrido Medio]]*0.1)-(Tabla1[[#This Row],[Variación % Ocupación PAX]]*0.5)+(Tabla1[[#This Row],[Variación % RA]]*0.1)+(Tabla1[[#This Row],[Variación % Velocidad Comercial TE]]*0.1)</f>
        <v>-4.4009610889978935E-2</v>
      </c>
      <c r="BK224" s="84">
        <v>4230749</v>
      </c>
      <c r="BL224" s="10">
        <f>+Tabla1[[#This Row],[Recaudación Vta. Boletos $]]/Tabla1[[#This Row],[Pasajeros Pagos (PAX)]]</f>
        <v>1.0349552344908346</v>
      </c>
      <c r="BM224" s="15">
        <f>+(Tabla1[[#This Row],[Tarifa Media $]]*44)/CQ224</f>
        <v>1.4977348926674492E-2</v>
      </c>
      <c r="BN224" s="47">
        <f>+Tabla1[[#This Row],[Tarifa Media $]]/CP224</f>
        <v>0.24854264259437286</v>
      </c>
      <c r="BO224" s="80">
        <v>26.72</v>
      </c>
      <c r="BP224" s="74">
        <v>55.44</v>
      </c>
      <c r="BQ224" s="74">
        <f>+Tabla1[[#This Row],[Km. Línea (entre cabeceras) en Servicio]]</f>
        <v>55.44</v>
      </c>
      <c r="BR224" s="35">
        <v>20</v>
      </c>
      <c r="BS224" s="35">
        <v>1614</v>
      </c>
      <c r="BT224" s="70">
        <f>+Tabla1[[#This Row],[Recaudación Vta. Boletos $]]/Tabla1[[#This Row],[Km. Línea (entre cabeceras) en Servicio]]</f>
        <v>76312.211399711407</v>
      </c>
      <c r="BU224" s="71">
        <f>+Tabla1[[#This Row],[Recaudación/Km. Línea (PESOS)]]/CP224</f>
        <v>18326.24064444274</v>
      </c>
      <c r="BV224" s="70">
        <f>+Tabla1[[#This Row],[Recaudación Vta. Boletos $]]/Tabla1[[#This Row],[Trenes Corridos (TC)]]</f>
        <v>839.76756649464073</v>
      </c>
      <c r="BW224" s="71">
        <f>+Tabla1[[#This Row],[Recaudación/Trenes Corridos (PESOS)]]/CP224</f>
        <v>201.66867434059259</v>
      </c>
      <c r="BX224" s="70">
        <f>+Tabla1[[#This Row],[Recaudación Vta. Boletos $]]/Tabla1[[#This Row],[Coches Kilómetro (CK) (5+6+7)]]</f>
        <v>2.5245537713282853</v>
      </c>
      <c r="BY224" s="71">
        <f>+Tabla1[[#This Row],[Recaudación/Coche Kilómetro (PESOS)]]/CP224</f>
        <v>0.60626705850346496</v>
      </c>
      <c r="BZ224" s="72">
        <f>+Tabla1[[#This Row],[Recaudación Vta. Boletos $]]/Tabla1[[#This Row],[PAX Kilómetro]]</f>
        <v>4.4998053673514553E-2</v>
      </c>
      <c r="CA224" s="73">
        <f>+Tabla1[[#This Row],[Recaudación/Pasajeros Kilómetro (PESOS)]]/CP224</f>
        <v>1.0806201851929256E-2</v>
      </c>
      <c r="CB224" s="70">
        <f>+Tabla1[[#This Row],[Recaudación Vta. Boletos $]]/Tabla1[[#This Row],[Personal]]</f>
        <v>2621.2819083023546</v>
      </c>
      <c r="CC224" s="71">
        <f>+Tabla1[[#This Row],[Recaudación/Personal (PESOS)]]/CP224</f>
        <v>629.49614704331191</v>
      </c>
      <c r="CD224" s="35">
        <f>+Tabla1[[#This Row],[Pasajeros Pagos (PAX)]]/Tabla1[[#This Row],[Personal]]</f>
        <v>2532.7490706319704</v>
      </c>
      <c r="CE224" s="74">
        <f>+Tabla1[[#This Row],[Trenes Corridos (TC)]]/Tabla1[[#This Row],[Personal]]</f>
        <v>3.1214374225526642</v>
      </c>
      <c r="CF224" s="35">
        <f>+Tabla1[[#This Row],[Pasajeros Pagos (PAX)]]/Tabla1[[#This Row],[Km. Línea (entre cabeceras) en Servicio]]</f>
        <v>73734.794372294375</v>
      </c>
      <c r="CG224" s="35">
        <f>+Tabla1[[#This Row],[Pasajeros Pagos (PAX)]]/Tabla1[[#This Row],[Cantidad de Estaciones en Servicio]]</f>
        <v>204392.85</v>
      </c>
      <c r="CH224" s="35">
        <f>+Tabla1[[#This Row],[PAX Kilómetro]]/Tabla1[[#This Row],[Km. Línea (entre cabeceras) en Servicio]]</f>
        <v>1695900.2705627705</v>
      </c>
      <c r="CI224" s="35">
        <f>+Tabla1[[#This Row],[Coches Kilómetro (CK) (5+6+7)]]/Tabla1[[#This Row],[Km. Línea (entre cabeceras) en Servicio]]</f>
        <v>30228</v>
      </c>
      <c r="CJ224" s="35">
        <f>+[1]!SMar_InfraMR[[#This Row],[Total Coches Remolcados]]</f>
        <v>146</v>
      </c>
      <c r="CK224" s="35">
        <f>+Tabla1[[#This Row],[Pasajeros Pagos (PAX)]]/Tabla1[[#This Row],[Coches en Servicio]]</f>
        <v>27999.020547945205</v>
      </c>
      <c r="CM224" s="129">
        <f t="shared" si="13"/>
        <v>768.2130219187178</v>
      </c>
      <c r="CN224" s="11">
        <v>0.97434843535551685</v>
      </c>
      <c r="CP224" s="10">
        <v>4.1640952380952374</v>
      </c>
      <c r="CQ224" s="33">
        <v>3040.4599999999996</v>
      </c>
      <c r="CR224" s="10"/>
      <c r="CX224" s="28"/>
      <c r="DF224" s="46">
        <f>+Tabla1[[#This Row],[Trenes Kilómetro (TK) (1+2+3)]]/Tabla1[[#This Row],[Trenes Corridos (TC)]]</f>
        <v>55.44</v>
      </c>
      <c r="EA224" s="2">
        <v>2011</v>
      </c>
      <c r="EB224" s="2" t="s">
        <v>3</v>
      </c>
    </row>
    <row r="225" spans="1:132" x14ac:dyDescent="0.2">
      <c r="A225" s="91" t="s">
        <v>218</v>
      </c>
      <c r="B225" s="2" t="s">
        <v>4</v>
      </c>
      <c r="C225" s="94">
        <v>40756</v>
      </c>
      <c r="D225" s="4" t="s">
        <v>254</v>
      </c>
      <c r="E225" s="4" t="s">
        <v>251</v>
      </c>
      <c r="F225" s="4" t="s">
        <v>252</v>
      </c>
      <c r="G225" s="4" t="s">
        <v>112</v>
      </c>
      <c r="H225" s="6">
        <f>Tabla1[[#This Row],[Trenes Corridos (TC)]]*Tabla1[[#This Row],[Km. Línea (entre cabeceras) en Servicio]]</f>
        <v>281025.36</v>
      </c>
      <c r="K225" s="89">
        <f>+Tabla1[[#This Row],[TK Remolcados (1)]]+Tabla1[[#This Row],[TK Coche Motor (2)]]+Tabla1[[#This Row],[TK Eléctricos (3)]]</f>
        <v>281025.36</v>
      </c>
      <c r="L225" s="15">
        <f>Tabla1[[#This Row],[Trenes Kilómetro (TK) (1+2+3)]]/K213-1</f>
        <v>-5.4820063397352237E-2</v>
      </c>
      <c r="M225" s="6">
        <f>Tabla1[[#This Row],[TK Remolcados (1)]]</f>
        <v>281025.36</v>
      </c>
      <c r="N225" s="35">
        <f>Tabla1[[#This Row],[TK Remolcados (1)]]*Tabla1[[#This Row],[Form. Media Trenes Remolcados]]</f>
        <v>1686152.16</v>
      </c>
      <c r="O225" s="6"/>
      <c r="P225" s="6"/>
      <c r="Q225" s="89">
        <f>Tabla1[[#This Row],[CK Remolcados (5)]]+Tabla1[[#This Row],[CK Coche Motor (6)]]+Tabla1[[#This Row],[CK Eléctricos (7)]]</f>
        <v>1686152.16</v>
      </c>
      <c r="R225" s="34">
        <f>IFERROR(Tabla1[[#This Row],[Coches Kilómetro (CK) (5+6+7)]]/Q213-1,0)</f>
        <v>-5.4820063397352237E-2</v>
      </c>
      <c r="S225" s="36">
        <v>37.35</v>
      </c>
      <c r="T225" s="34">
        <f>Tabla1[[#This Row],[Velocidad Comercial Trenes Diésel]]/S213-1</f>
        <v>0</v>
      </c>
      <c r="U225" s="36"/>
      <c r="V225" s="34"/>
      <c r="W225" s="36">
        <v>6</v>
      </c>
      <c r="X225" s="6"/>
      <c r="Y225" s="6"/>
      <c r="Z225" s="35">
        <f>Tabla1[[#This Row],[Form. Media Trenes Remolcados]]*Tabla1[[#This Row],[Asientos Prom. x C. Remolcados]]*Tabla1[[#This Row],[Trenes Corridos (TC)]]</f>
        <v>2919744</v>
      </c>
      <c r="AC225" s="6">
        <v>96</v>
      </c>
      <c r="AF225" s="6">
        <f>+'[2]SM TAB'!$H229</f>
        <v>5686</v>
      </c>
      <c r="AG225" s="6">
        <f>+Tabla1[[#This Row],[Trenes Programados]]-Tabla1[[#This Row],[Trenes Corridos (TC)]]</f>
        <v>617</v>
      </c>
      <c r="AH225" s="89">
        <f>+'[2]SM TAB'!$J229</f>
        <v>5069</v>
      </c>
      <c r="AI225" s="15">
        <f>IFERROR(+Tabla1[[#This Row],[Trenes Corridos (TC)]]/AH213-1,0)</f>
        <v>-5.4820063397352237E-2</v>
      </c>
      <c r="AJ225" s="6">
        <f>+'[2]SM TAB'!$K229</f>
        <v>3919</v>
      </c>
      <c r="AK225" s="6">
        <f>+Tabla1[[#This Row],[Trenes Corridos (TC)]]-Tabla1[[#This Row],[Trenes Puntuales]]</f>
        <v>1150</v>
      </c>
      <c r="AL225" s="92">
        <f>Tabla1[[#This Row],[Trenes Puntuales]]/Tabla1[[#This Row],[Trenes Programados]]</f>
        <v>0.68923672177277528</v>
      </c>
      <c r="AM225" s="92">
        <v>0.95</v>
      </c>
      <c r="AN225" s="92" t="str">
        <f>+IF(Tabla1[[#This Row],[Regularidad Absoluta]]&gt;=Tabla1[[#This Row],[RA 95%]],Tabla1[[#This Row],[Regularidad Absoluta]],"")</f>
        <v/>
      </c>
      <c r="AO225" s="92">
        <f>Tabla1[[#This Row],[Trenes Puntuales]]/Tabla1[[#This Row],[Trenes Corridos (TC)]]</f>
        <v>0.77313079502860527</v>
      </c>
      <c r="AP225" s="92">
        <f>Tabla1[[#This Row],[Trenes Corridos (TC)]]/Tabla1[[#This Row],[Trenes Programados]]</f>
        <v>0.89148786493141052</v>
      </c>
      <c r="AQ225" s="92">
        <f>IFERROR(Tabla1[[#This Row],[Regularidad Relativa]]/AO213-1,0)</f>
        <v>-8.8324438491994228E-2</v>
      </c>
      <c r="AR225" s="7">
        <f>+'[3]DATOS SM#Bol por Estación'!$AE209</f>
        <v>4129852</v>
      </c>
      <c r="AS225" s="15">
        <f>+Tabla1[[#This Row],[Pasajeros Pagos (PAX)]]/AR213-1</f>
        <v>-4.7247160787071252E-2</v>
      </c>
      <c r="AT225" s="6">
        <f>+Tabla1[[#This Row],[Pasajeros Pagos (PAX)]]/Tabla1[[#This Row],[Indice Dia Habil]]</f>
        <v>151609.83847283409</v>
      </c>
      <c r="AU225" s="15">
        <f>+Tabla1[[#This Row],[PAX Día Habil]]/AT213-1</f>
        <v>-6.5434806763235653E-2</v>
      </c>
      <c r="AV225" s="6">
        <f>+Tabla1[[#This Row],[Pasajeros Pagos (PAX)]]/Tabla1[[#This Row],[Trenes Corridos (TC)]]</f>
        <v>814.7271651213257</v>
      </c>
      <c r="AW225" s="6">
        <f>+Tabla1[[#This Row],[PAX x Tren]]/Tabla1[[#This Row],[Form. Media Trenes Remolcados]]</f>
        <v>135.78786085355429</v>
      </c>
      <c r="AX225" s="15">
        <f>+Tabla1[[#This Row],[PAX x Coche]]/AW213-1</f>
        <v>8.0121279737497275E-3</v>
      </c>
      <c r="AY225" s="6">
        <v>188</v>
      </c>
      <c r="AZ225" s="9">
        <f>+Tabla1[[#This Row],[PAX Kilómetro]]/Tabla1[[#This Row],[Coches Kilómetro (CK) (5+6+7)]]</f>
        <v>56.333347756705422</v>
      </c>
      <c r="BA225" s="15">
        <f>+Tabla1[[#This Row],[Ocupación Media (PaxKm/CocheKm)]]/AZ213-1</f>
        <v>8.0121279737495055E-3</v>
      </c>
      <c r="BB225" s="15">
        <f>+Tabla1[[#This Row],[Ocupación Media (PaxKm/CocheKm)]]/Tabla1[[#This Row],[Capacidad x Coche (4xm2)]]</f>
        <v>0.2996454667909863</v>
      </c>
      <c r="BC225" s="15">
        <f>+Tabla1[[#This Row],[% de Ocupación Media PAX]]/BB213-1</f>
        <v>8.0121279737495055E-3</v>
      </c>
      <c r="BD225" s="35">
        <f>+Tabla1[[#This Row],[Pasajeros Pagos (PAX)]]*Tabla1[[#This Row],[PAX Recorrido Medio]]</f>
        <v>94986596</v>
      </c>
      <c r="BE225" s="36">
        <v>23</v>
      </c>
      <c r="BF225" s="34">
        <f>+Tabla1[[#This Row],[PAX Recorrido Medio]]/BE213-1</f>
        <v>0</v>
      </c>
      <c r="BG225" s="35">
        <f>+Tabla1[[#This Row],[Pasajeros Pagos (PAX)]]*CN225</f>
        <v>3996197.7108840607</v>
      </c>
      <c r="BH225" s="123">
        <f t="shared" si="12"/>
        <v>0.15707674541821415</v>
      </c>
      <c r="BI225" s="89">
        <f t="shared" si="10"/>
        <v>4899440.1062633097</v>
      </c>
      <c r="BJ225" s="34">
        <f>+(Tabla1[[#This Row],[Variación % TC]]*0.2)-(Tabla1[[#This Row],[Vaciación % PAX Recorrido Medio]]*0.1)-(Tabla1[[#This Row],[Variación % Ocupación PAX]]*0.5)+(Tabla1[[#This Row],[Variación % RA]]*0.1)+(Tabla1[[#This Row],[Variación % Velocidad Comercial TE]]*0.1)</f>
        <v>-2.3802520515544622E-2</v>
      </c>
      <c r="BK225" s="84">
        <v>4619322</v>
      </c>
      <c r="BL225" s="10">
        <f>+Tabla1[[#This Row],[Recaudación Vta. Boletos $]]/Tabla1[[#This Row],[Pasajeros Pagos (PAX)]]</f>
        <v>1.1185199857040882</v>
      </c>
      <c r="BM225" s="15">
        <f>+(Tabla1[[#This Row],[Tarifa Media $]]*44)/CQ225</f>
        <v>1.5788168667708161E-2</v>
      </c>
      <c r="BN225" s="47">
        <f>+Tabla1[[#This Row],[Tarifa Media $]]/CP225</f>
        <v>0.26600063077307767</v>
      </c>
      <c r="BO225" s="80">
        <v>27.24</v>
      </c>
      <c r="BP225" s="74">
        <v>55.44</v>
      </c>
      <c r="BQ225" s="74">
        <f>+Tabla1[[#This Row],[Km. Línea (entre cabeceras) en Servicio]]</f>
        <v>55.44</v>
      </c>
      <c r="BR225" s="35">
        <v>20</v>
      </c>
      <c r="BS225" s="35">
        <v>1614</v>
      </c>
      <c r="BT225" s="70">
        <f>+Tabla1[[#This Row],[Recaudación Vta. Boletos $]]/Tabla1[[#This Row],[Km. Línea (entre cabeceras) en Servicio]]</f>
        <v>83321.103896103901</v>
      </c>
      <c r="BU225" s="71">
        <f>+Tabla1[[#This Row],[Recaudación/Km. Línea (PESOS)]]/CP225</f>
        <v>19814.993452371149</v>
      </c>
      <c r="BV225" s="70">
        <f>+Tabla1[[#This Row],[Recaudación Vta. Boletos $]]/Tabla1[[#This Row],[Trenes Corridos (TC)]]</f>
        <v>911.28861708423756</v>
      </c>
      <c r="BW225" s="71">
        <f>+Tabla1[[#This Row],[Recaudación/Trenes Corridos (PESOS)]]/CP225</f>
        <v>216.71793983023406</v>
      </c>
      <c r="BX225" s="70">
        <f>+Tabla1[[#This Row],[Recaudación Vta. Boletos $]]/Tabla1[[#This Row],[Coches Kilómetro (CK) (5+6+7)]]</f>
        <v>2.7395641446736341</v>
      </c>
      <c r="BY225" s="71">
        <f>+Tabla1[[#This Row],[Recaudación/Coche Kilómetro (PESOS)]]/CP225</f>
        <v>0.65150895812359932</v>
      </c>
      <c r="BZ225" s="72">
        <f>+Tabla1[[#This Row],[Recaudación Vta. Boletos $]]/Tabla1[[#This Row],[PAX Kilómetro]]</f>
        <v>4.8631303726264702E-2</v>
      </c>
      <c r="CA225" s="73">
        <f>+Tabla1[[#This Row],[Recaudación/Pasajeros Kilómetro (PESOS)]]/CP225</f>
        <v>1.1565244816220767E-2</v>
      </c>
      <c r="CB225" s="70">
        <f>+Tabla1[[#This Row],[Recaudación Vta. Boletos $]]/Tabla1[[#This Row],[Personal]]</f>
        <v>2862.0334572490706</v>
      </c>
      <c r="CC225" s="71">
        <f>+Tabla1[[#This Row],[Recaudación/Personal (PESOS)]]/CP225</f>
        <v>680.63397583609435</v>
      </c>
      <c r="CD225" s="35">
        <f>+Tabla1[[#This Row],[Pasajeros Pagos (PAX)]]/Tabla1[[#This Row],[Personal]]</f>
        <v>2558.7682775712515</v>
      </c>
      <c r="CE225" s="74">
        <f>+Tabla1[[#This Row],[Trenes Corridos (TC)]]/Tabla1[[#This Row],[Personal]]</f>
        <v>3.140644361833953</v>
      </c>
      <c r="CF225" s="35">
        <f>+Tabla1[[#This Row],[Pasajeros Pagos (PAX)]]/Tabla1[[#This Row],[Km. Línea (entre cabeceras) en Servicio]]</f>
        <v>74492.279942279943</v>
      </c>
      <c r="CG225" s="35">
        <f>+Tabla1[[#This Row],[Pasajeros Pagos (PAX)]]/Tabla1[[#This Row],[Cantidad de Estaciones en Servicio]]</f>
        <v>206492.6</v>
      </c>
      <c r="CH225" s="35">
        <f>+Tabla1[[#This Row],[PAX Kilómetro]]/Tabla1[[#This Row],[Km. Línea (entre cabeceras) en Servicio]]</f>
        <v>1713322.4386724387</v>
      </c>
      <c r="CI225" s="35">
        <f>+Tabla1[[#This Row],[Coches Kilómetro (CK) (5+6+7)]]/Tabla1[[#This Row],[Km. Línea (entre cabeceras) en Servicio]]</f>
        <v>30414</v>
      </c>
      <c r="CJ225" s="35">
        <f>+[1]!SMar_InfraMR[[#This Row],[Total Coches Remolcados]]</f>
        <v>146</v>
      </c>
      <c r="CK225" s="35">
        <f>+Tabla1[[#This Row],[Pasajeros Pagos (PAX)]]/Tabla1[[#This Row],[Coches en Servicio]]</f>
        <v>28286.657534246577</v>
      </c>
      <c r="CM225" s="129">
        <f t="shared" si="13"/>
        <v>773.23986683974113</v>
      </c>
      <c r="CN225" s="11">
        <v>0.96763702691623354</v>
      </c>
      <c r="CP225" s="10">
        <v>4.2049523809523812</v>
      </c>
      <c r="CQ225" s="68">
        <v>3117.2</v>
      </c>
      <c r="CR225" s="10"/>
      <c r="CX225" s="31"/>
      <c r="DF225" s="46">
        <f>+Tabla1[[#This Row],[Trenes Kilómetro (TK) (1+2+3)]]/Tabla1[[#This Row],[Trenes Corridos (TC)]]</f>
        <v>55.44</v>
      </c>
      <c r="EA225" s="2">
        <v>2011</v>
      </c>
      <c r="EB225" s="2" t="s">
        <v>4</v>
      </c>
    </row>
    <row r="226" spans="1:132" x14ac:dyDescent="0.2">
      <c r="A226" s="91" t="s">
        <v>218</v>
      </c>
      <c r="B226" s="2" t="s">
        <v>11</v>
      </c>
      <c r="C226" s="94">
        <v>40787</v>
      </c>
      <c r="D226" s="4" t="s">
        <v>254</v>
      </c>
      <c r="E226" s="4" t="s">
        <v>251</v>
      </c>
      <c r="F226" s="4" t="s">
        <v>252</v>
      </c>
      <c r="G226" s="4" t="s">
        <v>112</v>
      </c>
      <c r="H226" s="6">
        <f>Tabla1[[#This Row],[Trenes Corridos (TC)]]*Tabla1[[#This Row],[Km. Línea (entre cabeceras) en Servicio]]</f>
        <v>287789.03999999998</v>
      </c>
      <c r="K226" s="89">
        <f>+Tabla1[[#This Row],[TK Remolcados (1)]]+Tabla1[[#This Row],[TK Coche Motor (2)]]+Tabla1[[#This Row],[TK Eléctricos (3)]]</f>
        <v>287789.03999999998</v>
      </c>
      <c r="L226" s="15">
        <f>Tabla1[[#This Row],[Trenes Kilómetro (TK) (1+2+3)]]/K214-1</f>
        <v>-4.4112006137322357E-3</v>
      </c>
      <c r="M226" s="6">
        <f>Tabla1[[#This Row],[TK Remolcados (1)]]</f>
        <v>287789.03999999998</v>
      </c>
      <c r="N226" s="35">
        <f>Tabla1[[#This Row],[TK Remolcados (1)]]*Tabla1[[#This Row],[Form. Media Trenes Remolcados]]</f>
        <v>1726734.2399999998</v>
      </c>
      <c r="O226" s="6"/>
      <c r="P226" s="6"/>
      <c r="Q226" s="89">
        <f>Tabla1[[#This Row],[CK Remolcados (5)]]+Tabla1[[#This Row],[CK Coche Motor (6)]]+Tabla1[[#This Row],[CK Eléctricos (7)]]</f>
        <v>1726734.2399999998</v>
      </c>
      <c r="R226" s="34">
        <f>IFERROR(Tabla1[[#This Row],[Coches Kilómetro (CK) (5+6+7)]]/Q214-1,0)</f>
        <v>-4.4112006137323467E-3</v>
      </c>
      <c r="S226" s="36">
        <v>37.35</v>
      </c>
      <c r="T226" s="34">
        <f>Tabla1[[#This Row],[Velocidad Comercial Trenes Diésel]]/S214-1</f>
        <v>0</v>
      </c>
      <c r="U226" s="36"/>
      <c r="V226" s="34"/>
      <c r="W226" s="36">
        <v>6</v>
      </c>
      <c r="X226" s="6"/>
      <c r="Y226" s="6"/>
      <c r="Z226" s="35">
        <f>Tabla1[[#This Row],[Form. Media Trenes Remolcados]]*Tabla1[[#This Row],[Asientos Prom. x C. Remolcados]]*Tabla1[[#This Row],[Trenes Corridos (TC)]]</f>
        <v>2990016</v>
      </c>
      <c r="AC226" s="6">
        <v>96</v>
      </c>
      <c r="AF226" s="6">
        <f>+'[2]SM TAB'!$H230</f>
        <v>5556</v>
      </c>
      <c r="AG226" s="6">
        <f>+Tabla1[[#This Row],[Trenes Programados]]-Tabla1[[#This Row],[Trenes Corridos (TC)]]</f>
        <v>365</v>
      </c>
      <c r="AH226" s="89">
        <f>+'[2]SM TAB'!$J230</f>
        <v>5191</v>
      </c>
      <c r="AI226" s="15">
        <f>IFERROR(+Tabla1[[#This Row],[Trenes Corridos (TC)]]/AH214-1,0)</f>
        <v>-4.4112006137322357E-3</v>
      </c>
      <c r="AJ226" s="6">
        <f>+'[2]SM TAB'!$K230</f>
        <v>4560</v>
      </c>
      <c r="AK226" s="6">
        <f>+Tabla1[[#This Row],[Trenes Corridos (TC)]]-Tabla1[[#This Row],[Trenes Puntuales]]</f>
        <v>631</v>
      </c>
      <c r="AL226" s="92">
        <f>Tabla1[[#This Row],[Trenes Puntuales]]/Tabla1[[#This Row],[Trenes Programados]]</f>
        <v>0.82073434125269984</v>
      </c>
      <c r="AM226" s="92">
        <v>0.95</v>
      </c>
      <c r="AN226" s="92" t="str">
        <f>+IF(Tabla1[[#This Row],[Regularidad Absoluta]]&gt;=Tabla1[[#This Row],[RA 95%]],Tabla1[[#This Row],[Regularidad Absoluta]],"")</f>
        <v/>
      </c>
      <c r="AO226" s="92">
        <f>Tabla1[[#This Row],[Trenes Puntuales]]/Tabla1[[#This Row],[Trenes Corridos (TC)]]</f>
        <v>0.8784434598343287</v>
      </c>
      <c r="AP226" s="92">
        <f>Tabla1[[#This Row],[Trenes Corridos (TC)]]/Tabla1[[#This Row],[Trenes Programados]]</f>
        <v>0.93430525557955368</v>
      </c>
      <c r="AQ226" s="92">
        <f>IFERROR(Tabla1[[#This Row],[Regularidad Relativa]]/AO214-1,0)</f>
        <v>2.6951614254751011E-2</v>
      </c>
      <c r="AR226" s="7">
        <f>+'[3]DATOS SM#Bol por Estación'!$AE210</f>
        <v>4251777</v>
      </c>
      <c r="AS226" s="15">
        <f>+Tabla1[[#This Row],[Pasajeros Pagos (PAX)]]/AR214-1</f>
        <v>-1.7645418399412804E-2</v>
      </c>
      <c r="AT226" s="6">
        <f>+Tabla1[[#This Row],[Pasajeros Pagos (PAX)]]/Tabla1[[#This Row],[Indice Dia Habil]]</f>
        <v>158885.53811659195</v>
      </c>
      <c r="AU226" s="15">
        <f>+Tabla1[[#This Row],[PAX Día Habil]]/AT214-1</f>
        <v>-1.7645418399412582E-2</v>
      </c>
      <c r="AV226" s="6">
        <f>+Tabla1[[#This Row],[Pasajeros Pagos (PAX)]]/Tabla1[[#This Row],[Trenes Corridos (TC)]]</f>
        <v>819.06703910614522</v>
      </c>
      <c r="AW226" s="6">
        <f>+Tabla1[[#This Row],[PAX x Tren]]/Tabla1[[#This Row],[Form. Media Trenes Remolcados]]</f>
        <v>136.51117318435755</v>
      </c>
      <c r="AX226" s="15">
        <f>+Tabla1[[#This Row],[PAX x Coche]]/AW214-1</f>
        <v>-1.3292855236859524E-2</v>
      </c>
      <c r="AY226" s="6">
        <v>188</v>
      </c>
      <c r="AZ226" s="9">
        <f>+Tabla1[[#This Row],[PAX Kilómetro]]/Tabla1[[#This Row],[Coches Kilómetro (CK) (5+6+7)]]</f>
        <v>56.633423218618759</v>
      </c>
      <c r="BA226" s="15">
        <f>+Tabla1[[#This Row],[Ocupación Media (PaxKm/CocheKm)]]/AZ214-1</f>
        <v>-1.3292855236859524E-2</v>
      </c>
      <c r="BB226" s="15">
        <f>+Tabla1[[#This Row],[Ocupación Media (PaxKm/CocheKm)]]/Tabla1[[#This Row],[Capacidad x Coche (4xm2)]]</f>
        <v>0.3012416128649934</v>
      </c>
      <c r="BC226" s="15">
        <f>+Tabla1[[#This Row],[% de Ocupación Media PAX]]/BB214-1</f>
        <v>-1.3292855236859413E-2</v>
      </c>
      <c r="BD226" s="35">
        <f>+Tabla1[[#This Row],[Pasajeros Pagos (PAX)]]*Tabla1[[#This Row],[PAX Recorrido Medio]]</f>
        <v>97790871</v>
      </c>
      <c r="BE226" s="36">
        <v>23</v>
      </c>
      <c r="BF226" s="34">
        <f>+Tabla1[[#This Row],[PAX Recorrido Medio]]/BE214-1</f>
        <v>0</v>
      </c>
      <c r="BG226" s="35">
        <f>+Tabla1[[#This Row],[Pasajeros Pagos (PAX)]]*CN226</f>
        <v>4113890.9177589966</v>
      </c>
      <c r="BH226" s="123">
        <f t="shared" si="12"/>
        <v>0.15264188062225426</v>
      </c>
      <c r="BI226" s="89">
        <f t="shared" si="10"/>
        <v>5017686.0323499069</v>
      </c>
      <c r="BJ226" s="34">
        <f>+(Tabla1[[#This Row],[Variación % TC]]*0.2)-(Tabla1[[#This Row],[Vaciación % PAX Recorrido Medio]]*0.1)-(Tabla1[[#This Row],[Variación % Ocupación PAX]]*0.5)+(Tabla1[[#This Row],[Variación % RA]]*0.1)+(Tabla1[[#This Row],[Variación % Velocidad Comercial TE]]*0.1)</f>
        <v>8.4593489211583599E-3</v>
      </c>
      <c r="BK226" s="84">
        <v>4532878</v>
      </c>
      <c r="BL226" s="10">
        <f>+Tabla1[[#This Row],[Recaudación Vta. Boletos $]]/Tabla1[[#This Row],[Pasajeros Pagos (PAX)]]</f>
        <v>1.0661137684314113</v>
      </c>
      <c r="BM226" s="15">
        <f>+(Tabla1[[#This Row],[Tarifa Media $]]*44)/CQ226</f>
        <v>1.4729212188981933E-2</v>
      </c>
      <c r="BN226" s="47">
        <f>+Tabla1[[#This Row],[Tarifa Media $]]/CP226</f>
        <v>0.25078592559654256</v>
      </c>
      <c r="BO226" s="80">
        <v>26.759999999999998</v>
      </c>
      <c r="BP226" s="74">
        <v>55.44</v>
      </c>
      <c r="BQ226" s="74">
        <f>+Tabla1[[#This Row],[Km. Línea (entre cabeceras) en Servicio]]</f>
        <v>55.44</v>
      </c>
      <c r="BR226" s="35">
        <v>20</v>
      </c>
      <c r="BS226" s="35">
        <v>1614</v>
      </c>
      <c r="BT226" s="70">
        <f>+Tabla1[[#This Row],[Recaudación Vta. Boletos $]]/Tabla1[[#This Row],[Km. Línea (entre cabeceras) en Servicio]]</f>
        <v>81761.868686868693</v>
      </c>
      <c r="BU226" s="71">
        <f>+Tabla1[[#This Row],[Recaudación/Km. Línea (PESOS)]]/CP226</f>
        <v>19233.1498985406</v>
      </c>
      <c r="BV226" s="70">
        <f>+Tabla1[[#This Row],[Recaudación Vta. Boletos $]]/Tabla1[[#This Row],[Trenes Corridos (TC)]]</f>
        <v>873.21864765941052</v>
      </c>
      <c r="BW226" s="71">
        <f>+Tabla1[[#This Row],[Recaudación/Trenes Corridos (PESOS)]]/CP226</f>
        <v>205.41048552785412</v>
      </c>
      <c r="BX226" s="70">
        <f>+Tabla1[[#This Row],[Recaudación Vta. Boletos $]]/Tabla1[[#This Row],[Coches Kilómetro (CK) (5+6+7)]]</f>
        <v>2.6251161846422879</v>
      </c>
      <c r="BY226" s="71">
        <f>+Tabla1[[#This Row],[Recaudación/Coche Kilómetro (PESOS)]]/CP226</f>
        <v>0.61751588963400117</v>
      </c>
      <c r="BZ226" s="72">
        <f>+Tabla1[[#This Row],[Recaudación Vta. Boletos $]]/Tabla1[[#This Row],[PAX Kilómetro]]</f>
        <v>4.6352772540496134E-2</v>
      </c>
      <c r="CA226" s="73">
        <f>+Tabla1[[#This Row],[Recaudación/Pasajeros Kilómetro (PESOS)]]/CP226</f>
        <v>1.0903735895501847E-2</v>
      </c>
      <c r="CB226" s="70">
        <f>+Tabla1[[#This Row],[Recaudación Vta. Boletos $]]/Tabla1[[#This Row],[Personal]]</f>
        <v>2808.4745972738538</v>
      </c>
      <c r="CC226" s="71">
        <f>+Tabla1[[#This Row],[Recaudación/Personal (PESOS)]]/CP226</f>
        <v>660.64797421009337</v>
      </c>
      <c r="CD226" s="35">
        <f>+Tabla1[[#This Row],[Pasajeros Pagos (PAX)]]/Tabla1[[#This Row],[Personal]]</f>
        <v>2634.3104089219332</v>
      </c>
      <c r="CE226" s="74">
        <f>+Tabla1[[#This Row],[Trenes Corridos (TC)]]/Tabla1[[#This Row],[Personal]]</f>
        <v>3.2162329615861216</v>
      </c>
      <c r="CF226" s="35">
        <f>+Tabla1[[#This Row],[Pasajeros Pagos (PAX)]]/Tabla1[[#This Row],[Km. Línea (entre cabeceras) en Servicio]]</f>
        <v>76691.504329004325</v>
      </c>
      <c r="CG226" s="35">
        <f>+Tabla1[[#This Row],[Pasajeros Pagos (PAX)]]/Tabla1[[#This Row],[Cantidad de Estaciones en Servicio]]</f>
        <v>212588.85</v>
      </c>
      <c r="CH226" s="35">
        <f>+Tabla1[[#This Row],[PAX Kilómetro]]/Tabla1[[#This Row],[Km. Línea (entre cabeceras) en Servicio]]</f>
        <v>1763904.5995670997</v>
      </c>
      <c r="CI226" s="35">
        <f>+Tabla1[[#This Row],[Coches Kilómetro (CK) (5+6+7)]]/Tabla1[[#This Row],[Km. Línea (entre cabeceras) en Servicio]]</f>
        <v>31145.999999999996</v>
      </c>
      <c r="CJ226" s="35">
        <f>+[1]!SMar_InfraMR[[#This Row],[Total Coches Remolcados]]</f>
        <v>146</v>
      </c>
      <c r="CK226" s="35">
        <f>+Tabla1[[#This Row],[Pasajeros Pagos (PAX)]]/Tabla1[[#This Row],[Coches en Servicio]]</f>
        <v>29121.760273972603</v>
      </c>
      <c r="CM226" s="129">
        <f t="shared" si="13"/>
        <v>773.29023808128022</v>
      </c>
      <c r="CN226" s="11">
        <v>0.96756977559241619</v>
      </c>
      <c r="CP226" s="10">
        <v>4.2510909090909097</v>
      </c>
      <c r="CQ226" s="33">
        <v>3184.7599999999998</v>
      </c>
      <c r="CR226" s="10"/>
      <c r="CX226" s="28"/>
      <c r="DF226" s="46">
        <f>+Tabla1[[#This Row],[Trenes Kilómetro (TK) (1+2+3)]]/Tabla1[[#This Row],[Trenes Corridos (TC)]]</f>
        <v>55.44</v>
      </c>
      <c r="EA226" s="2">
        <v>2011</v>
      </c>
      <c r="EB226" s="2" t="s">
        <v>11</v>
      </c>
    </row>
    <row r="227" spans="1:132" x14ac:dyDescent="0.2">
      <c r="A227" s="91" t="s">
        <v>218</v>
      </c>
      <c r="B227" s="2" t="s">
        <v>5</v>
      </c>
      <c r="C227" s="94">
        <v>40817</v>
      </c>
      <c r="D227" s="4" t="s">
        <v>254</v>
      </c>
      <c r="E227" s="4" t="s">
        <v>251</v>
      </c>
      <c r="F227" s="4" t="s">
        <v>252</v>
      </c>
      <c r="G227" s="4" t="s">
        <v>112</v>
      </c>
      <c r="H227" s="6">
        <f>Tabla1[[#This Row],[Trenes Corridos (TC)]]*Tabla1[[#This Row],[Km. Línea (entre cabeceras) en Servicio]]</f>
        <v>283187.51999999996</v>
      </c>
      <c r="K227" s="89">
        <f>+Tabla1[[#This Row],[TK Remolcados (1)]]+Tabla1[[#This Row],[TK Coche Motor (2)]]+Tabla1[[#This Row],[TK Eléctricos (3)]]</f>
        <v>283187.51999999996</v>
      </c>
      <c r="L227" s="15">
        <f>Tabla1[[#This Row],[Trenes Kilómetro (TK) (1+2+3)]]/K215-1</f>
        <v>-4.1291291291291499E-2</v>
      </c>
      <c r="M227" s="6">
        <f>Tabla1[[#This Row],[TK Remolcados (1)]]</f>
        <v>283187.51999999996</v>
      </c>
      <c r="N227" s="35">
        <f>Tabla1[[#This Row],[TK Remolcados (1)]]*Tabla1[[#This Row],[Form. Media Trenes Remolcados]]</f>
        <v>1699125.1199999996</v>
      </c>
      <c r="O227" s="6"/>
      <c r="P227" s="6"/>
      <c r="Q227" s="89">
        <f>Tabla1[[#This Row],[CK Remolcados (5)]]+Tabla1[[#This Row],[CK Coche Motor (6)]]+Tabla1[[#This Row],[CK Eléctricos (7)]]</f>
        <v>1699125.1199999996</v>
      </c>
      <c r="R227" s="34">
        <f>IFERROR(Tabla1[[#This Row],[Coches Kilómetro (CK) (5+6+7)]]/Q215-1,0)</f>
        <v>-4.1291291291291499E-2</v>
      </c>
      <c r="S227" s="36">
        <v>37.35</v>
      </c>
      <c r="T227" s="34">
        <f>Tabla1[[#This Row],[Velocidad Comercial Trenes Diésel]]/S215-1</f>
        <v>0</v>
      </c>
      <c r="U227" s="36"/>
      <c r="V227" s="34"/>
      <c r="W227" s="36">
        <v>6</v>
      </c>
      <c r="X227" s="6"/>
      <c r="Y227" s="6"/>
      <c r="Z227" s="35">
        <f>Tabla1[[#This Row],[Form. Media Trenes Remolcados]]*Tabla1[[#This Row],[Asientos Prom. x C. Remolcados]]*Tabla1[[#This Row],[Trenes Corridos (TC)]]</f>
        <v>2942208</v>
      </c>
      <c r="AC227" s="6">
        <v>96</v>
      </c>
      <c r="AF227" s="6">
        <f>+'[2]SM TAB'!$H231</f>
        <v>5575</v>
      </c>
      <c r="AG227" s="6">
        <f>+Tabla1[[#This Row],[Trenes Programados]]-Tabla1[[#This Row],[Trenes Corridos (TC)]]</f>
        <v>467</v>
      </c>
      <c r="AH227" s="89">
        <f>+'[2]SM TAB'!$J231</f>
        <v>5108</v>
      </c>
      <c r="AI227" s="15">
        <f>IFERROR(+Tabla1[[#This Row],[Trenes Corridos (TC)]]/AH215-1,0)</f>
        <v>-4.1291291291291277E-2</v>
      </c>
      <c r="AJ227" s="6">
        <f>+'[2]SM TAB'!$K231</f>
        <v>4457</v>
      </c>
      <c r="AK227" s="6">
        <f>+Tabla1[[#This Row],[Trenes Corridos (TC)]]-Tabla1[[#This Row],[Trenes Puntuales]]</f>
        <v>651</v>
      </c>
      <c r="AL227" s="92">
        <f>Tabla1[[#This Row],[Trenes Puntuales]]/Tabla1[[#This Row],[Trenes Programados]]</f>
        <v>0.79946188340807178</v>
      </c>
      <c r="AM227" s="92">
        <v>0.95</v>
      </c>
      <c r="AN227" s="92" t="str">
        <f>+IF(Tabla1[[#This Row],[Regularidad Absoluta]]&gt;=Tabla1[[#This Row],[RA 95%]],Tabla1[[#This Row],[Regularidad Absoluta]],"")</f>
        <v/>
      </c>
      <c r="AO227" s="92">
        <f>Tabla1[[#This Row],[Trenes Puntuales]]/Tabla1[[#This Row],[Trenes Corridos (TC)]]</f>
        <v>0.87255285826155049</v>
      </c>
      <c r="AP227" s="92">
        <f>Tabla1[[#This Row],[Trenes Corridos (TC)]]/Tabla1[[#This Row],[Trenes Programados]]</f>
        <v>0.91623318385650221</v>
      </c>
      <c r="AQ227" s="92">
        <f>IFERROR(Tabla1[[#This Row],[Regularidad Relativa]]/AO215-1,0)</f>
        <v>-4.8124154623763071E-2</v>
      </c>
      <c r="AR227" s="7">
        <f>+'[3]DATOS SM#Bol por Estación'!$AE211</f>
        <v>4165960</v>
      </c>
      <c r="AS227" s="15">
        <f>+Tabla1[[#This Row],[Pasajeros Pagos (PAX)]]/AR215-1</f>
        <v>-1.3055463688336655E-2</v>
      </c>
      <c r="AT227" s="6">
        <f>+Tabla1[[#This Row],[Pasajeros Pagos (PAX)]]/Tabla1[[#This Row],[Indice Dia Habil]]</f>
        <v>157622.39878925463</v>
      </c>
      <c r="AU227" s="15">
        <f>+Tabla1[[#This Row],[PAX Día Habil]]/AT215-1</f>
        <v>-3.2473214686522978E-2</v>
      </c>
      <c r="AV227" s="6">
        <f>+Tabla1[[#This Row],[Pasajeros Pagos (PAX)]]/Tabla1[[#This Row],[Trenes Corridos (TC)]]</f>
        <v>815.57556773688327</v>
      </c>
      <c r="AW227" s="6">
        <f>+Tabla1[[#This Row],[PAX x Tren]]/Tabla1[[#This Row],[Form. Media Trenes Remolcados]]</f>
        <v>135.92926128948054</v>
      </c>
      <c r="AX227" s="15">
        <f>+Tabla1[[#This Row],[PAX x Coche]]/AW215-1</f>
        <v>2.9451936074499141E-2</v>
      </c>
      <c r="AY227" s="6">
        <v>188</v>
      </c>
      <c r="AZ227" s="9">
        <f>+Tabla1[[#This Row],[PAX Kilómetro]]/Tabla1[[#This Row],[Coches Kilómetro (CK) (5+6+7)]]</f>
        <v>56.39200955371669</v>
      </c>
      <c r="BA227" s="15">
        <f>+Tabla1[[#This Row],[Ocupación Media (PaxKm/CocheKm)]]/AZ215-1</f>
        <v>2.9451936074499363E-2</v>
      </c>
      <c r="BB227" s="15">
        <f>+Tabla1[[#This Row],[Ocupación Media (PaxKm/CocheKm)]]/Tabla1[[#This Row],[Capacidad x Coche (4xm2)]]</f>
        <v>0.29995749762615259</v>
      </c>
      <c r="BC227" s="15">
        <f>+Tabla1[[#This Row],[% de Ocupación Media PAX]]/BB215-1</f>
        <v>2.9451936074499363E-2</v>
      </c>
      <c r="BD227" s="35">
        <f>+Tabla1[[#This Row],[Pasajeros Pagos (PAX)]]*Tabla1[[#This Row],[PAX Recorrido Medio]]</f>
        <v>95817080</v>
      </c>
      <c r="BE227" s="36">
        <v>23</v>
      </c>
      <c r="BF227" s="34">
        <f>+Tabla1[[#This Row],[PAX Recorrido Medio]]/BE215-1</f>
        <v>0</v>
      </c>
      <c r="BG227" s="35">
        <f>+Tabla1[[#This Row],[Pasajeros Pagos (PAX)]]*CN227</f>
        <v>3897873.6183119412</v>
      </c>
      <c r="BH227" s="123">
        <f t="shared" si="12"/>
        <v>0.18155909723163399</v>
      </c>
      <c r="BI227" s="89">
        <f t="shared" si="10"/>
        <v>5090117.057821393</v>
      </c>
      <c r="BJ227" s="34">
        <f>+(Tabla1[[#This Row],[Variación % TC]]*0.2)-(Tabla1[[#This Row],[Vaciación % PAX Recorrido Medio]]*0.1)-(Tabla1[[#This Row],[Variación % Ocupación PAX]]*0.5)+(Tabla1[[#This Row],[Variación % RA]]*0.1)+(Tabla1[[#This Row],[Variación % Velocidad Comercial TE]]*0.1)</f>
        <v>-2.7796641757884245E-2</v>
      </c>
      <c r="BK227" s="84">
        <v>4420956</v>
      </c>
      <c r="BL227" s="10">
        <f>+Tabla1[[#This Row],[Recaudación Vta. Boletos $]]/Tabla1[[#This Row],[Pasajeros Pagos (PAX)]]</f>
        <v>1.0612094211178216</v>
      </c>
      <c r="BM227" s="15">
        <f>+(Tabla1[[#This Row],[Tarifa Media $]]*44)/CQ227</f>
        <v>1.4356894318266391E-2</v>
      </c>
      <c r="BN227" s="47">
        <f>+Tabla1[[#This Row],[Tarifa Media $]]/CP227</f>
        <v>0.24893196681198232</v>
      </c>
      <c r="BO227" s="80">
        <v>26.43</v>
      </c>
      <c r="BP227" s="74">
        <v>55.44</v>
      </c>
      <c r="BQ227" s="74">
        <f>+Tabla1[[#This Row],[Km. Línea (entre cabeceras) en Servicio]]</f>
        <v>55.44</v>
      </c>
      <c r="BR227" s="35">
        <v>20</v>
      </c>
      <c r="BS227" s="35">
        <v>1614</v>
      </c>
      <c r="BT227" s="70">
        <f>+Tabla1[[#This Row],[Recaudación Vta. Boletos $]]/Tabla1[[#This Row],[Km. Línea (entre cabeceras) en Servicio]]</f>
        <v>79743.073593073597</v>
      </c>
      <c r="BU227" s="71">
        <f>+Tabla1[[#This Row],[Recaudación/Km. Línea (PESOS)]]/CP227</f>
        <v>18705.638825036902</v>
      </c>
      <c r="BV227" s="70">
        <f>+Tabla1[[#This Row],[Recaudación Vta. Boletos $]]/Tabla1[[#This Row],[Trenes Corridos (TC)]]</f>
        <v>865.4964761158966</v>
      </c>
      <c r="BW227" s="71">
        <f>+Tabla1[[#This Row],[Recaudación/Trenes Corridos (PESOS)]]/CP227</f>
        <v>203.02283016054147</v>
      </c>
      <c r="BX227" s="70">
        <f>+Tabla1[[#This Row],[Recaudación Vta. Boletos $]]/Tabla1[[#This Row],[Coches Kilómetro (CK) (5+6+7)]]</f>
        <v>2.6019013832247979</v>
      </c>
      <c r="BY227" s="71">
        <f>+Tabla1[[#This Row],[Recaudación/Coche Kilómetro (PESOS)]]/CP227</f>
        <v>0.61033799350812146</v>
      </c>
      <c r="BZ227" s="72">
        <f>+Tabla1[[#This Row],[Recaudación Vta. Boletos $]]/Tabla1[[#This Row],[PAX Kilómetro]]</f>
        <v>4.6139540048600935E-2</v>
      </c>
      <c r="CA227" s="73">
        <f>+Tabla1[[#This Row],[Recaudación/Pasajeros Kilómetro (PESOS)]]/CP227</f>
        <v>1.0823128991825318E-2</v>
      </c>
      <c r="CB227" s="70">
        <f>+Tabla1[[#This Row],[Recaudación Vta. Boletos $]]/Tabla1[[#This Row],[Personal]]</f>
        <v>2739.1301115241636</v>
      </c>
      <c r="CC227" s="71">
        <f>+Tabla1[[#This Row],[Recaudación/Personal (PESOS)]]/CP227</f>
        <v>642.52826298639764</v>
      </c>
      <c r="CD227" s="35">
        <f>+Tabla1[[#This Row],[Pasajeros Pagos (PAX)]]/Tabla1[[#This Row],[Personal]]</f>
        <v>2581.1400247831475</v>
      </c>
      <c r="CE227" s="74">
        <f>+Tabla1[[#This Row],[Trenes Corridos (TC)]]/Tabla1[[#This Row],[Personal]]</f>
        <v>3.164807930607187</v>
      </c>
      <c r="CF227" s="35">
        <f>+Tabla1[[#This Row],[Pasajeros Pagos (PAX)]]/Tabla1[[#This Row],[Km. Línea (entre cabeceras) en Servicio]]</f>
        <v>75143.578643578643</v>
      </c>
      <c r="CG227" s="35">
        <f>+Tabla1[[#This Row],[Pasajeros Pagos (PAX)]]/Tabla1[[#This Row],[Cantidad de Estaciones en Servicio]]</f>
        <v>208298</v>
      </c>
      <c r="CH227" s="35">
        <f>+Tabla1[[#This Row],[PAX Kilómetro]]/Tabla1[[#This Row],[Km. Línea (entre cabeceras) en Servicio]]</f>
        <v>1728302.308802309</v>
      </c>
      <c r="CI227" s="35">
        <f>+Tabla1[[#This Row],[Coches Kilómetro (CK) (5+6+7)]]/Tabla1[[#This Row],[Km. Línea (entre cabeceras) en Servicio]]</f>
        <v>30647.999999999996</v>
      </c>
      <c r="CJ227" s="35">
        <f>+[1]!SMar_InfraMR[[#This Row],[Total Coches Remolcados]]</f>
        <v>146</v>
      </c>
      <c r="CK227" s="35">
        <f>+Tabla1[[#This Row],[Pasajeros Pagos (PAX)]]/Tabla1[[#This Row],[Coches en Servicio]]</f>
        <v>28533.972602739726</v>
      </c>
      <c r="CM227" s="129">
        <f t="shared" si="13"/>
        <v>797.19938258753223</v>
      </c>
      <c r="CN227" s="11">
        <v>0.93564835435576466</v>
      </c>
      <c r="CP227" s="10">
        <v>4.2630500000000016</v>
      </c>
      <c r="CQ227" s="33">
        <v>3252.3199999999997</v>
      </c>
      <c r="CR227" s="10"/>
      <c r="CX227" s="28"/>
      <c r="DF227" s="46">
        <f>+Tabla1[[#This Row],[Trenes Kilómetro (TK) (1+2+3)]]/Tabla1[[#This Row],[Trenes Corridos (TC)]]</f>
        <v>55.439999999999991</v>
      </c>
      <c r="EA227" s="2">
        <v>2011</v>
      </c>
      <c r="EB227" s="2" t="s">
        <v>5</v>
      </c>
    </row>
    <row r="228" spans="1:132" x14ac:dyDescent="0.2">
      <c r="A228" s="91" t="s">
        <v>218</v>
      </c>
      <c r="B228" s="2" t="s">
        <v>6</v>
      </c>
      <c r="C228" s="94">
        <v>40848</v>
      </c>
      <c r="D228" s="4" t="s">
        <v>254</v>
      </c>
      <c r="E228" s="4" t="s">
        <v>251</v>
      </c>
      <c r="F228" s="4" t="s">
        <v>252</v>
      </c>
      <c r="G228" s="4" t="s">
        <v>112</v>
      </c>
      <c r="H228" s="6">
        <f>Tabla1[[#This Row],[Trenes Corridos (TC)]]*Tabla1[[#This Row],[Km. Línea (entre cabeceras) en Servicio]]</f>
        <v>283132.08</v>
      </c>
      <c r="K228" s="89">
        <f>+Tabla1[[#This Row],[TK Remolcados (1)]]+Tabla1[[#This Row],[TK Coche Motor (2)]]+Tabla1[[#This Row],[TK Eléctricos (3)]]</f>
        <v>283132.08</v>
      </c>
      <c r="L228" s="15">
        <f>Tabla1[[#This Row],[Trenes Kilómetro (TK) (1+2+3)]]/K216-1</f>
        <v>-2.1647509578544E-2</v>
      </c>
      <c r="M228" s="6">
        <f>Tabla1[[#This Row],[TK Remolcados (1)]]</f>
        <v>283132.08</v>
      </c>
      <c r="N228" s="35">
        <f>Tabla1[[#This Row],[TK Remolcados (1)]]*Tabla1[[#This Row],[Form. Media Trenes Remolcados]]</f>
        <v>1698792.48</v>
      </c>
      <c r="O228" s="6"/>
      <c r="P228" s="6"/>
      <c r="Q228" s="89">
        <f>Tabla1[[#This Row],[CK Remolcados (5)]]+Tabla1[[#This Row],[CK Coche Motor (6)]]+Tabla1[[#This Row],[CK Eléctricos (7)]]</f>
        <v>1698792.48</v>
      </c>
      <c r="R228" s="34">
        <f>IFERROR(Tabla1[[#This Row],[Coches Kilómetro (CK) (5+6+7)]]/Q216-1,0)</f>
        <v>-2.1647509578544E-2</v>
      </c>
      <c r="S228" s="36">
        <v>37.35</v>
      </c>
      <c r="T228" s="34">
        <f>Tabla1[[#This Row],[Velocidad Comercial Trenes Diésel]]/S216-1</f>
        <v>0</v>
      </c>
      <c r="U228" s="36"/>
      <c r="V228" s="34"/>
      <c r="W228" s="36">
        <v>6</v>
      </c>
      <c r="X228" s="6"/>
      <c r="Y228" s="6"/>
      <c r="Z228" s="35">
        <f>Tabla1[[#This Row],[Form. Media Trenes Remolcados]]*Tabla1[[#This Row],[Asientos Prom. x C. Remolcados]]*Tabla1[[#This Row],[Trenes Corridos (TC)]]</f>
        <v>2941632</v>
      </c>
      <c r="AC228" s="6">
        <v>96</v>
      </c>
      <c r="AF228" s="6">
        <f>+'[2]SM TAB'!$H232</f>
        <v>5486</v>
      </c>
      <c r="AG228" s="6">
        <f>+Tabla1[[#This Row],[Trenes Programados]]-Tabla1[[#This Row],[Trenes Corridos (TC)]]</f>
        <v>379</v>
      </c>
      <c r="AH228" s="89">
        <f>+'[2]SM TAB'!$J232</f>
        <v>5107</v>
      </c>
      <c r="AI228" s="15">
        <f>IFERROR(+Tabla1[[#This Row],[Trenes Corridos (TC)]]/AH216-1,0)</f>
        <v>-2.1647509578544111E-2</v>
      </c>
      <c r="AJ228" s="6">
        <f>+'[2]SM TAB'!$K232</f>
        <v>4502</v>
      </c>
      <c r="AK228" s="6">
        <f>+Tabla1[[#This Row],[Trenes Corridos (TC)]]-Tabla1[[#This Row],[Trenes Puntuales]]</f>
        <v>605</v>
      </c>
      <c r="AL228" s="92">
        <f>Tabla1[[#This Row],[Trenes Puntuales]]/Tabla1[[#This Row],[Trenes Programados]]</f>
        <v>0.82063434196135621</v>
      </c>
      <c r="AM228" s="92">
        <v>0.95</v>
      </c>
      <c r="AN228" s="92" t="str">
        <f>+IF(Tabla1[[#This Row],[Regularidad Absoluta]]&gt;=Tabla1[[#This Row],[RA 95%]],Tabla1[[#This Row],[Regularidad Absoluta]],"")</f>
        <v/>
      </c>
      <c r="AO228" s="92">
        <f>Tabla1[[#This Row],[Trenes Puntuales]]/Tabla1[[#This Row],[Trenes Corridos (TC)]]</f>
        <v>0.88153514783630316</v>
      </c>
      <c r="AP228" s="92">
        <f>Tabla1[[#This Row],[Trenes Corridos (TC)]]/Tabla1[[#This Row],[Trenes Programados]]</f>
        <v>0.93091505650747353</v>
      </c>
      <c r="AQ228" s="92">
        <f>IFERROR(Tabla1[[#This Row],[Regularidad Relativa]]/AO216-1,0)</f>
        <v>-4.8413772263186106E-3</v>
      </c>
      <c r="AR228" s="7">
        <f>+'[3]DATOS SM#Bol por Estación'!$AE212</f>
        <v>4211372</v>
      </c>
      <c r="AS228" s="15">
        <f>+Tabla1[[#This Row],[Pasajeros Pagos (PAX)]]/AR216-1</f>
        <v>-3.250682882787681E-2</v>
      </c>
      <c r="AT228" s="6">
        <f>+Tabla1[[#This Row],[Pasajeros Pagos (PAX)]]/Tabla1[[#This Row],[Indice Dia Habil]]</f>
        <v>157375.63527653215</v>
      </c>
      <c r="AU228" s="15">
        <f>+Tabla1[[#This Row],[PAX Día Habil]]/AT216-1</f>
        <v>-5.1307144560668316E-2</v>
      </c>
      <c r="AV228" s="6">
        <f>+Tabla1[[#This Row],[Pasajeros Pagos (PAX)]]/Tabla1[[#This Row],[Trenes Corridos (TC)]]</f>
        <v>824.62737419228506</v>
      </c>
      <c r="AW228" s="6">
        <f>+Tabla1[[#This Row],[PAX x Tren]]/Tabla1[[#This Row],[Form. Media Trenes Remolcados]]</f>
        <v>137.43789569871419</v>
      </c>
      <c r="AX228" s="15">
        <f>+Tabla1[[#This Row],[PAX x Coche]]/AW216-1</f>
        <v>-1.1099597901217173E-2</v>
      </c>
      <c r="AY228" s="6">
        <v>188</v>
      </c>
      <c r="AZ228" s="9">
        <f>+Tabla1[[#This Row],[PAX Kilómetro]]/Tabla1[[#This Row],[Coches Kilómetro (CK) (5+6+7)]]</f>
        <v>57.017886022193835</v>
      </c>
      <c r="BA228" s="15">
        <f>+Tabla1[[#This Row],[Ocupación Media (PaxKm/CocheKm)]]/AZ216-1</f>
        <v>-1.1099597901217395E-2</v>
      </c>
      <c r="BB228" s="15">
        <f>+Tabla1[[#This Row],[Ocupación Media (PaxKm/CocheKm)]]/Tabla1[[#This Row],[Capacidad x Coche (4xm2)]]</f>
        <v>0.30328662777762677</v>
      </c>
      <c r="BC228" s="15">
        <f>+Tabla1[[#This Row],[% de Ocupación Media PAX]]/BB216-1</f>
        <v>-1.1099597901217506E-2</v>
      </c>
      <c r="BD228" s="35">
        <f>+Tabla1[[#This Row],[Pasajeros Pagos (PAX)]]*Tabla1[[#This Row],[PAX Recorrido Medio]]</f>
        <v>96861556</v>
      </c>
      <c r="BE228" s="36">
        <v>23</v>
      </c>
      <c r="BF228" s="34">
        <f>+Tabla1[[#This Row],[PAX Recorrido Medio]]/BE216-1</f>
        <v>0</v>
      </c>
      <c r="BG228" s="35">
        <f>+Tabla1[[#This Row],[Pasajeros Pagos (PAX)]]*CN228</f>
        <v>4028204.9038914563</v>
      </c>
      <c r="BH228" s="123">
        <f t="shared" si="12"/>
        <v>0.15593425288333262</v>
      </c>
      <c r="BI228" s="89">
        <f t="shared" si="10"/>
        <v>4989388.5806716681</v>
      </c>
      <c r="BJ228" s="34">
        <f>+(Tabla1[[#This Row],[Variación % TC]]*0.2)-(Tabla1[[#This Row],[Vaciación % PAX Recorrido Medio]]*0.1)-(Tabla1[[#This Row],[Variación % Ocupación PAX]]*0.5)+(Tabla1[[#This Row],[Variación % RA]]*0.1)+(Tabla1[[#This Row],[Variación % Velocidad Comercial TE]]*0.1)</f>
        <v>7.3615931226806949E-4</v>
      </c>
      <c r="BK228" s="84">
        <v>4589245</v>
      </c>
      <c r="BL228" s="10">
        <f>+Tabla1[[#This Row],[Recaudación Vta. Boletos $]]/Tabla1[[#This Row],[Pasajeros Pagos (PAX)]]</f>
        <v>1.0897268158690327</v>
      </c>
      <c r="BM228" s="15">
        <f>+(Tabla1[[#This Row],[Tarifa Media $]]*44)/CQ228</f>
        <v>1.444268464469723E-2</v>
      </c>
      <c r="BN228" s="47">
        <f>+Tabla1[[#This Row],[Tarifa Media $]]/CP228</f>
        <v>0.25340239107553802</v>
      </c>
      <c r="BO228" s="80">
        <v>26.759999999999998</v>
      </c>
      <c r="BP228" s="74">
        <v>55.44</v>
      </c>
      <c r="BQ228" s="74">
        <f>+Tabla1[[#This Row],[Km. Línea (entre cabeceras) en Servicio]]</f>
        <v>55.44</v>
      </c>
      <c r="BR228" s="35">
        <v>20</v>
      </c>
      <c r="BS228" s="35">
        <v>1614</v>
      </c>
      <c r="BT228" s="70">
        <f>+Tabla1[[#This Row],[Recaudación Vta. Boletos $]]/Tabla1[[#This Row],[Km. Línea (entre cabeceras) en Servicio]]</f>
        <v>82778.58946608947</v>
      </c>
      <c r="BU228" s="71">
        <f>+Tabla1[[#This Row],[Recaudación/Km. Línea (PESOS)]]/CP228</f>
        <v>19249.129410327754</v>
      </c>
      <c r="BV228" s="70">
        <f>+Tabla1[[#This Row],[Recaudación Vta. Boletos $]]/Tabla1[[#This Row],[Trenes Corridos (TC)]]</f>
        <v>898.61856275700018</v>
      </c>
      <c r="BW228" s="71">
        <f>+Tabla1[[#This Row],[Recaudación/Trenes Corridos (PESOS)]]/CP228</f>
        <v>208.96254836666745</v>
      </c>
      <c r="BX228" s="70">
        <f>+Tabla1[[#This Row],[Recaudación Vta. Boletos $]]/Tabla1[[#This Row],[Coches Kilómetro (CK) (5+6+7)]]</f>
        <v>2.7014747557629875</v>
      </c>
      <c r="BY228" s="71">
        <f>+Tabla1[[#This Row],[Recaudación/Coche Kilómetro (PESOS)]]/CP228</f>
        <v>0.62819428922158316</v>
      </c>
      <c r="BZ228" s="72">
        <f>+Tabla1[[#This Row],[Recaudación Vta. Boletos $]]/Tabla1[[#This Row],[PAX Kilómetro]]</f>
        <v>4.7379426776914466E-2</v>
      </c>
      <c r="CA228" s="73">
        <f>+Tabla1[[#This Row],[Recaudación/Pasajeros Kilómetro (PESOS)]]/CP228</f>
        <v>1.1017495264153826E-2</v>
      </c>
      <c r="CB228" s="70">
        <f>+Tabla1[[#This Row],[Recaudación Vta. Boletos $]]/Tabla1[[#This Row],[Personal]]</f>
        <v>2843.398389095415</v>
      </c>
      <c r="CC228" s="71">
        <f>+Tabla1[[#This Row],[Recaudación/Personal (PESOS)]]/CP228</f>
        <v>661.19686152947372</v>
      </c>
      <c r="CD228" s="35">
        <f>+Tabla1[[#This Row],[Pasajeros Pagos (PAX)]]/Tabla1[[#This Row],[Personal]]</f>
        <v>2609.2763320941758</v>
      </c>
      <c r="CE228" s="74">
        <f>+Tabla1[[#This Row],[Trenes Corridos (TC)]]/Tabla1[[#This Row],[Personal]]</f>
        <v>3.1641883519206941</v>
      </c>
      <c r="CF228" s="35">
        <f>+Tabla1[[#This Row],[Pasajeros Pagos (PAX)]]/Tabla1[[#This Row],[Km. Línea (entre cabeceras) en Servicio]]</f>
        <v>75962.698412698417</v>
      </c>
      <c r="CG228" s="35">
        <f>+Tabla1[[#This Row],[Pasajeros Pagos (PAX)]]/Tabla1[[#This Row],[Cantidad de Estaciones en Servicio]]</f>
        <v>210568.6</v>
      </c>
      <c r="CH228" s="35">
        <f>+Tabla1[[#This Row],[PAX Kilómetro]]/Tabla1[[#This Row],[Km. Línea (entre cabeceras) en Servicio]]</f>
        <v>1747142.0634920637</v>
      </c>
      <c r="CI228" s="35">
        <f>+Tabla1[[#This Row],[Coches Kilómetro (CK) (5+6+7)]]/Tabla1[[#This Row],[Km. Línea (entre cabeceras) en Servicio]]</f>
        <v>30642</v>
      </c>
      <c r="CJ228" s="35">
        <f>+[1]!SMar_InfraMR[[#This Row],[Total Coches Remolcados]]</f>
        <v>146</v>
      </c>
      <c r="CK228" s="35">
        <f>+Tabla1[[#This Row],[Pasajeros Pagos (PAX)]]/Tabla1[[#This Row],[Coches en Servicio]]</f>
        <v>28845.013698630137</v>
      </c>
      <c r="CM228" s="129">
        <f t="shared" si="13"/>
        <v>781.57659380014388</v>
      </c>
      <c r="CN228" s="11">
        <v>0.95650655033358634</v>
      </c>
      <c r="CP228" s="10">
        <v>4.3003809523809524</v>
      </c>
      <c r="CQ228" s="68">
        <v>3319.88</v>
      </c>
      <c r="CR228" s="10"/>
      <c r="CX228" s="31"/>
      <c r="DF228" s="46">
        <f>+Tabla1[[#This Row],[Trenes Kilómetro (TK) (1+2+3)]]/Tabla1[[#This Row],[Trenes Corridos (TC)]]</f>
        <v>55.440000000000005</v>
      </c>
      <c r="EA228" s="2">
        <v>2011</v>
      </c>
      <c r="EB228" s="2" t="s">
        <v>6</v>
      </c>
    </row>
    <row r="229" spans="1:132" x14ac:dyDescent="0.2">
      <c r="A229" s="91" t="s">
        <v>218</v>
      </c>
      <c r="B229" s="2" t="s">
        <v>7</v>
      </c>
      <c r="C229" s="94">
        <v>40878</v>
      </c>
      <c r="D229" s="4" t="s">
        <v>254</v>
      </c>
      <c r="E229" s="4" t="s">
        <v>251</v>
      </c>
      <c r="F229" s="4" t="s">
        <v>252</v>
      </c>
      <c r="G229" s="4" t="s">
        <v>112</v>
      </c>
      <c r="H229" s="6">
        <f>Tabla1[[#This Row],[Trenes Corridos (TC)]]*Tabla1[[#This Row],[Km. Línea (entre cabeceras) en Servicio]]</f>
        <v>271933.2</v>
      </c>
      <c r="K229" s="89">
        <f>+Tabla1[[#This Row],[TK Remolcados (1)]]+Tabla1[[#This Row],[TK Coche Motor (2)]]+Tabla1[[#This Row],[TK Eléctricos (3)]]</f>
        <v>271933.2</v>
      </c>
      <c r="L229" s="15">
        <f>Tabla1[[#This Row],[Trenes Kilómetro (TK) (1+2+3)]]/K217-1</f>
        <v>-3.8423838463046422E-2</v>
      </c>
      <c r="M229" s="6">
        <f>Tabla1[[#This Row],[TK Remolcados (1)]]</f>
        <v>271933.2</v>
      </c>
      <c r="N229" s="35">
        <f>Tabla1[[#This Row],[TK Remolcados (1)]]*Tabla1[[#This Row],[Form. Media Trenes Remolcados]]</f>
        <v>1631599.2000000002</v>
      </c>
      <c r="O229" s="6"/>
      <c r="P229" s="6"/>
      <c r="Q229" s="89">
        <f>Tabla1[[#This Row],[CK Remolcados (5)]]+Tabla1[[#This Row],[CK Coche Motor (6)]]+Tabla1[[#This Row],[CK Eléctricos (7)]]</f>
        <v>1631599.2000000002</v>
      </c>
      <c r="R229" s="34">
        <f>IFERROR(Tabla1[[#This Row],[Coches Kilómetro (CK) (5+6+7)]]/Q217-1,0)</f>
        <v>-3.8423838463046422E-2</v>
      </c>
      <c r="S229" s="36">
        <v>37.35</v>
      </c>
      <c r="T229" s="34">
        <f>Tabla1[[#This Row],[Velocidad Comercial Trenes Diésel]]/S217-1</f>
        <v>0</v>
      </c>
      <c r="U229" s="36"/>
      <c r="V229" s="34"/>
      <c r="W229" s="36">
        <v>6</v>
      </c>
      <c r="X229" s="6"/>
      <c r="Y229" s="6"/>
      <c r="Z229" s="35">
        <f>Tabla1[[#This Row],[Form. Media Trenes Remolcados]]*Tabla1[[#This Row],[Asientos Prom. x C. Remolcados]]*Tabla1[[#This Row],[Trenes Corridos (TC)]]</f>
        <v>2825280</v>
      </c>
      <c r="AC229" s="6">
        <v>96</v>
      </c>
      <c r="AF229" s="6">
        <f>+'[2]SM TAB'!$H233</f>
        <v>5575</v>
      </c>
      <c r="AG229" s="6">
        <f>+Tabla1[[#This Row],[Trenes Programados]]-Tabla1[[#This Row],[Trenes Corridos (TC)]]</f>
        <v>670</v>
      </c>
      <c r="AH229" s="89">
        <f>+'[2]SM TAB'!$J233</f>
        <v>4905</v>
      </c>
      <c r="AI229" s="15">
        <f>IFERROR(+Tabla1[[#This Row],[Trenes Corridos (TC)]]/AH217-1,0)</f>
        <v>-3.8423838463046422E-2</v>
      </c>
      <c r="AJ229" s="6">
        <f>+'[2]SM TAB'!$K233</f>
        <v>4165</v>
      </c>
      <c r="AK229" s="6">
        <f>+Tabla1[[#This Row],[Trenes Corridos (TC)]]-Tabla1[[#This Row],[Trenes Puntuales]]</f>
        <v>740</v>
      </c>
      <c r="AL229" s="92">
        <f>Tabla1[[#This Row],[Trenes Puntuales]]/Tabla1[[#This Row],[Trenes Programados]]</f>
        <v>0.74708520179372195</v>
      </c>
      <c r="AM229" s="92">
        <v>0.95</v>
      </c>
      <c r="AN229" s="92" t="str">
        <f>+IF(Tabla1[[#This Row],[Regularidad Absoluta]]&gt;=Tabla1[[#This Row],[RA 95%]],Tabla1[[#This Row],[Regularidad Absoluta]],"")</f>
        <v/>
      </c>
      <c r="AO229" s="92">
        <f>Tabla1[[#This Row],[Trenes Puntuales]]/Tabla1[[#This Row],[Trenes Corridos (TC)]]</f>
        <v>0.84913353720693174</v>
      </c>
      <c r="AP229" s="92">
        <f>Tabla1[[#This Row],[Trenes Corridos (TC)]]/Tabla1[[#This Row],[Trenes Programados]]</f>
        <v>0.87982062780269055</v>
      </c>
      <c r="AQ229" s="92">
        <f>IFERROR(Tabla1[[#This Row],[Regularidad Relativa]]/AO217-1,0)</f>
        <v>-2.5330744083582601E-2</v>
      </c>
      <c r="AR229" s="7">
        <f>+'[3]DATOS SM#Bol por Estación'!$AE213</f>
        <v>4025762</v>
      </c>
      <c r="AS229" s="15">
        <f>+Tabla1[[#This Row],[Pasajeros Pagos (PAX)]]/AR217-1</f>
        <v>-2.559430522291517E-2</v>
      </c>
      <c r="AT229" s="6">
        <f>+Tabla1[[#This Row],[Pasajeros Pagos (PAX)]]/Tabla1[[#This Row],[Indice Dia Habil]]</f>
        <v>155015.86445899116</v>
      </c>
      <c r="AU229" s="15">
        <f>+Tabla1[[#This Row],[PAX Día Habil]]/AT217-1</f>
        <v>-8.3349051614033387E-3</v>
      </c>
      <c r="AV229" s="6">
        <f>+Tabla1[[#This Row],[Pasajeros Pagos (PAX)]]/Tabla1[[#This Row],[Trenes Corridos (TC)]]</f>
        <v>820.74658511722737</v>
      </c>
      <c r="AW229" s="6">
        <f>+Tabla1[[#This Row],[PAX x Tren]]/Tabla1[[#This Row],[Form. Media Trenes Remolcados]]</f>
        <v>136.79109751953789</v>
      </c>
      <c r="AX229" s="15">
        <f>+Tabla1[[#This Row],[PAX x Coche]]/AW217-1</f>
        <v>1.3342191449115193E-2</v>
      </c>
      <c r="AY229" s="6">
        <v>188</v>
      </c>
      <c r="AZ229" s="9">
        <f>+Tabla1[[#This Row],[PAX Kilómetro]]/Tabla1[[#This Row],[Coches Kilómetro (CK) (5+6+7)]]</f>
        <v>56.749553444252726</v>
      </c>
      <c r="BA229" s="15">
        <f>+Tabla1[[#This Row],[Ocupación Media (PaxKm/CocheKm)]]/AZ217-1</f>
        <v>1.3342191449115193E-2</v>
      </c>
      <c r="BB229" s="15">
        <f>+Tabla1[[#This Row],[Ocupación Media (PaxKm/CocheKm)]]/Tabla1[[#This Row],[Capacidad x Coche (4xm2)]]</f>
        <v>0.30185932683113154</v>
      </c>
      <c r="BC229" s="15">
        <f>+Tabla1[[#This Row],[% de Ocupación Media PAX]]/BB217-1</f>
        <v>1.3342191449115193E-2</v>
      </c>
      <c r="BD229" s="35">
        <f>+Tabla1[[#This Row],[Pasajeros Pagos (PAX)]]*Tabla1[[#This Row],[PAX Recorrido Medio]]</f>
        <v>92592526</v>
      </c>
      <c r="BE229" s="36">
        <v>23</v>
      </c>
      <c r="BF229" s="34">
        <f>+Tabla1[[#This Row],[PAX Recorrido Medio]]/BE217-1</f>
        <v>0</v>
      </c>
      <c r="BG229" s="35">
        <f>+Tabla1[[#This Row],[Pasajeros Pagos (PAX)]]*CN229</f>
        <v>3937385.5176102938</v>
      </c>
      <c r="BH229" s="123">
        <f t="shared" si="12"/>
        <v>0.14219902327426548</v>
      </c>
      <c r="BI229" s="89">
        <f t="shared" si="10"/>
        <v>4693118.9276171234</v>
      </c>
      <c r="BJ229" s="34">
        <f>+(Tabla1[[#This Row],[Variación % TC]]*0.2)-(Tabla1[[#This Row],[Vaciación % PAX Recorrido Medio]]*0.1)-(Tabla1[[#This Row],[Variación % Ocupación PAX]]*0.5)+(Tabla1[[#This Row],[Variación % RA]]*0.1)+(Tabla1[[#This Row],[Variación % Velocidad Comercial TE]]*0.1)</f>
        <v>-1.6888937825525141E-2</v>
      </c>
      <c r="BK229" s="84">
        <v>4269888</v>
      </c>
      <c r="BL229" s="10">
        <f>+Tabla1[[#This Row],[Recaudación Vta. Boletos $]]/Tabla1[[#This Row],[Pasajeros Pagos (PAX)]]</f>
        <v>1.0606409420129654</v>
      </c>
      <c r="BM229" s="15">
        <f>+(Tabla1[[#This Row],[Tarifa Media $]]*44)/CQ229</f>
        <v>1.3832041497300019E-2</v>
      </c>
      <c r="BN229" s="47">
        <f>+Tabla1[[#This Row],[Tarifa Media $]]/CP229</f>
        <v>0.24529758621912925</v>
      </c>
      <c r="BO229" s="80">
        <v>25.97</v>
      </c>
      <c r="BP229" s="74">
        <v>55.44</v>
      </c>
      <c r="BQ229" s="74">
        <f>+Tabla1[[#This Row],[Km. Línea (entre cabeceras) en Servicio]]</f>
        <v>55.44</v>
      </c>
      <c r="BR229" s="35">
        <v>20</v>
      </c>
      <c r="BS229" s="35">
        <v>1614</v>
      </c>
      <c r="BT229" s="70">
        <f>+Tabla1[[#This Row],[Recaudación Vta. Boletos $]]/Tabla1[[#This Row],[Km. Línea (entre cabeceras) en Servicio]]</f>
        <v>77018.181818181823</v>
      </c>
      <c r="BU229" s="71">
        <f>+Tabla1[[#This Row],[Recaudación/Km. Línea (PESOS)]]/CP229</f>
        <v>17812.224049291024</v>
      </c>
      <c r="BV229" s="70">
        <f>+Tabla1[[#This Row],[Recaudación Vta. Boletos $]]/Tabla1[[#This Row],[Trenes Corridos (TC)]]</f>
        <v>870.51743119266052</v>
      </c>
      <c r="BW229" s="71">
        <f>+Tabla1[[#This Row],[Recaudación/Trenes Corridos (PESOS)]]/CP229</f>
        <v>201.32715622684898</v>
      </c>
      <c r="BX229" s="70">
        <f>+Tabla1[[#This Row],[Recaudación Vta. Boletos $]]/Tabla1[[#This Row],[Coches Kilómetro (CK) (5+6+7)]]</f>
        <v>2.61699564451858</v>
      </c>
      <c r="BY229" s="71">
        <f>+Tabla1[[#This Row],[Recaudación/Coche Kilómetro (PESOS)]]/CP229</f>
        <v>0.60524036864733333</v>
      </c>
      <c r="BZ229" s="72">
        <f>+Tabla1[[#This Row],[Recaudación Vta. Boletos $]]/Tabla1[[#This Row],[PAX Kilómetro]]</f>
        <v>4.6114823565781109E-2</v>
      </c>
      <c r="CA229" s="73">
        <f>+Tabla1[[#This Row],[Recaudación/Pasajeros Kilómetro (PESOS)]]/CP229</f>
        <v>1.0665112444309968E-2</v>
      </c>
      <c r="CB229" s="70">
        <f>+Tabla1[[#This Row],[Recaudación Vta. Boletos $]]/Tabla1[[#This Row],[Personal]]</f>
        <v>2645.531598513011</v>
      </c>
      <c r="CC229" s="71">
        <f>+Tabla1[[#This Row],[Recaudación/Personal (PESOS)]]/CP229</f>
        <v>611.83996362620462</v>
      </c>
      <c r="CD229" s="35">
        <f>+Tabla1[[#This Row],[Pasajeros Pagos (PAX)]]/Tabla1[[#This Row],[Personal]]</f>
        <v>2494.2763320941758</v>
      </c>
      <c r="CE229" s="74">
        <f>+Tabla1[[#This Row],[Trenes Corridos (TC)]]/Tabla1[[#This Row],[Personal]]</f>
        <v>3.0390334572490705</v>
      </c>
      <c r="CF229" s="35">
        <f>+Tabla1[[#This Row],[Pasajeros Pagos (PAX)]]/Tabla1[[#This Row],[Km. Línea (entre cabeceras) en Servicio]]</f>
        <v>72614.7546897547</v>
      </c>
      <c r="CG229" s="35">
        <f>+Tabla1[[#This Row],[Pasajeros Pagos (PAX)]]/Tabla1[[#This Row],[Cantidad de Estaciones en Servicio]]</f>
        <v>201288.1</v>
      </c>
      <c r="CH229" s="35">
        <f>+Tabla1[[#This Row],[PAX Kilómetro]]/Tabla1[[#This Row],[Km. Línea (entre cabeceras) en Servicio]]</f>
        <v>1670139.357864358</v>
      </c>
      <c r="CI229" s="35">
        <f>+Tabla1[[#This Row],[Coches Kilómetro (CK) (5+6+7)]]/Tabla1[[#This Row],[Km. Línea (entre cabeceras) en Servicio]]</f>
        <v>29430.000000000004</v>
      </c>
      <c r="CJ229" s="35">
        <f>+[1]!SMar_InfraMR[[#This Row],[Total Coches Remolcados]]</f>
        <v>146</v>
      </c>
      <c r="CK229" s="35">
        <f>+Tabla1[[#This Row],[Pasajeros Pagos (PAX)]]/Tabla1[[#This Row],[Coches en Servicio]]</f>
        <v>27573.712328767124</v>
      </c>
      <c r="CM229" s="129">
        <f t="shared" si="13"/>
        <v>765.44259777649302</v>
      </c>
      <c r="CN229" s="11">
        <v>0.97804726598599068</v>
      </c>
      <c r="CP229" s="10">
        <v>4.3238947368421048</v>
      </c>
      <c r="CQ229" s="33">
        <v>3373.92</v>
      </c>
      <c r="CR229" s="10"/>
      <c r="CX229" s="28"/>
      <c r="DF229" s="46">
        <f>+Tabla1[[#This Row],[Trenes Kilómetro (TK) (1+2+3)]]/Tabla1[[#This Row],[Trenes Corridos (TC)]]</f>
        <v>55.440000000000005</v>
      </c>
      <c r="EA229" s="2">
        <v>2011</v>
      </c>
      <c r="EB229" s="2" t="s">
        <v>7</v>
      </c>
    </row>
    <row r="230" spans="1:132" x14ac:dyDescent="0.2">
      <c r="A230" s="91" t="s">
        <v>219</v>
      </c>
      <c r="B230" s="2" t="s">
        <v>8</v>
      </c>
      <c r="C230" s="94">
        <v>40909</v>
      </c>
      <c r="D230" s="4" t="s">
        <v>254</v>
      </c>
      <c r="E230" s="4" t="s">
        <v>251</v>
      </c>
      <c r="F230" s="4" t="s">
        <v>252</v>
      </c>
      <c r="G230" s="4" t="s">
        <v>112</v>
      </c>
      <c r="H230" s="6">
        <f>Tabla1[[#This Row],[Trenes Corridos (TC)]]*Tabla1[[#This Row],[Km. Línea (entre cabeceras) en Servicio]]</f>
        <v>269493.83999999997</v>
      </c>
      <c r="K230" s="89">
        <f>+Tabla1[[#This Row],[TK Remolcados (1)]]+Tabla1[[#This Row],[TK Coche Motor (2)]]+Tabla1[[#This Row],[TK Eléctricos (3)]]</f>
        <v>269493.83999999997</v>
      </c>
      <c r="L230" s="15">
        <f>Tabla1[[#This Row],[Trenes Kilómetro (TK) (1+2+3)]]/K218-1</f>
        <v>-5.1327088212334226E-2</v>
      </c>
      <c r="M230" s="6">
        <f>Tabla1[[#This Row],[TK Remolcados (1)]]</f>
        <v>269493.83999999997</v>
      </c>
      <c r="N230" s="35">
        <f>Tabla1[[#This Row],[TK Remolcados (1)]]*Tabla1[[#This Row],[Form. Media Trenes Remolcados]]</f>
        <v>1616963.0399999998</v>
      </c>
      <c r="O230" s="6"/>
      <c r="P230" s="6"/>
      <c r="Q230" s="89">
        <f>Tabla1[[#This Row],[CK Remolcados (5)]]+Tabla1[[#This Row],[CK Coche Motor (6)]]+Tabla1[[#This Row],[CK Eléctricos (7)]]</f>
        <v>1616963.0399999998</v>
      </c>
      <c r="R230" s="34">
        <f>IFERROR(Tabla1[[#This Row],[Coches Kilómetro (CK) (5+6+7)]]/Q218-1,0)</f>
        <v>-5.1327088212334115E-2</v>
      </c>
      <c r="S230" s="36">
        <v>36</v>
      </c>
      <c r="T230" s="34">
        <f>Tabla1[[#This Row],[Velocidad Comercial Trenes Diésel]]/S218-1</f>
        <v>-3.6144578313253017E-2</v>
      </c>
      <c r="U230" s="36"/>
      <c r="V230" s="34"/>
      <c r="W230" s="36">
        <v>6</v>
      </c>
      <c r="X230" s="6"/>
      <c r="Y230" s="6"/>
      <c r="Z230" s="35">
        <f>Tabla1[[#This Row],[Form. Media Trenes Remolcados]]*Tabla1[[#This Row],[Asientos Prom. x C. Remolcados]]*Tabla1[[#This Row],[Trenes Corridos (TC)]]</f>
        <v>2799936</v>
      </c>
      <c r="AC230" s="6">
        <v>96</v>
      </c>
      <c r="AF230" s="6">
        <f>+'[2]SM TAB'!$H234</f>
        <v>5686</v>
      </c>
      <c r="AG230" s="6">
        <f>+Tabla1[[#This Row],[Trenes Programados]]-Tabla1[[#This Row],[Trenes Corridos (TC)]]</f>
        <v>825</v>
      </c>
      <c r="AH230" s="89">
        <f>+'[2]SM TAB'!$J234</f>
        <v>4861</v>
      </c>
      <c r="AI230" s="15">
        <f>IFERROR(+Tabla1[[#This Row],[Trenes Corridos (TC)]]/AH218-1,0)</f>
        <v>-5.1327088212334115E-2</v>
      </c>
      <c r="AJ230" s="6">
        <f>+'[2]SM TAB'!$K234</f>
        <v>3957</v>
      </c>
      <c r="AK230" s="6">
        <f>+Tabla1[[#This Row],[Trenes Corridos (TC)]]-Tabla1[[#This Row],[Trenes Puntuales]]</f>
        <v>904</v>
      </c>
      <c r="AL230" s="92">
        <f>Tabla1[[#This Row],[Trenes Puntuales]]/Tabla1[[#This Row],[Trenes Programados]]</f>
        <v>0.69591980302497358</v>
      </c>
      <c r="AM230" s="92">
        <v>0.95</v>
      </c>
      <c r="AN230" s="92" t="str">
        <f>+IF(Tabla1[[#This Row],[Regularidad Absoluta]]&gt;=Tabla1[[#This Row],[RA 95%]],Tabla1[[#This Row],[Regularidad Absoluta]],"")</f>
        <v/>
      </c>
      <c r="AO230" s="92">
        <f>Tabla1[[#This Row],[Trenes Puntuales]]/Tabla1[[#This Row],[Trenes Corridos (TC)]]</f>
        <v>0.81403003497222792</v>
      </c>
      <c r="AP230" s="92">
        <f>Tabla1[[#This Row],[Trenes Corridos (TC)]]/Tabla1[[#This Row],[Trenes Programados]]</f>
        <v>0.85490678860358771</v>
      </c>
      <c r="AQ230" s="92">
        <f>IFERROR(Tabla1[[#This Row],[Regularidad Relativa]]/AO218-1,0)</f>
        <v>-5.9366303151344724E-3</v>
      </c>
      <c r="AR230" s="7">
        <f>+'[3]DATOS SM#Bol por Estación'!$AE214</f>
        <v>3577381</v>
      </c>
      <c r="AS230" s="15">
        <f>+Tabla1[[#This Row],[Pasajeros Pagos (PAX)]]/AR218-1</f>
        <v>-1.557060003896571E-2</v>
      </c>
      <c r="AT230" s="6">
        <f>+Tabla1[[#This Row],[Pasajeros Pagos (PAX)]]/Tabla1[[#This Row],[Indice Dia Habil]]</f>
        <v>131328.23054331867</v>
      </c>
      <c r="AU230" s="15">
        <f>+Tabla1[[#This Row],[PAX Día Habil]]/AT218-1</f>
        <v>-3.4362938070527149E-2</v>
      </c>
      <c r="AV230" s="6">
        <f>+Tabla1[[#This Row],[Pasajeros Pagos (PAX)]]/Tabla1[[#This Row],[Trenes Corridos (TC)]]</f>
        <v>735.93519851882331</v>
      </c>
      <c r="AW230" s="6">
        <f>+Tabla1[[#This Row],[PAX x Tren]]/Tabla1[[#This Row],[Form. Media Trenes Remolcados]]</f>
        <v>122.65586641980389</v>
      </c>
      <c r="AX230" s="15">
        <f>+Tabla1[[#This Row],[PAX x Coche]]/AW218-1</f>
        <v>3.7691060563739942E-2</v>
      </c>
      <c r="AY230" s="6">
        <v>188</v>
      </c>
      <c r="AZ230" s="9">
        <f>+Tabla1[[#This Row],[PAX Kilómetro]]/Tabla1[[#This Row],[Coches Kilómetro (CK) (5+6+7)]]</f>
        <v>50.863246193926614</v>
      </c>
      <c r="BA230" s="15">
        <f>+Tabla1[[#This Row],[Ocupación Media (PaxKm/CocheKm)]]/AZ218-1</f>
        <v>3.7239890537407838E-2</v>
      </c>
      <c r="BB230" s="15">
        <f>+Tabla1[[#This Row],[Ocupación Media (PaxKm/CocheKm)]]/Tabla1[[#This Row],[Capacidad x Coche (4xm2)]]</f>
        <v>0.27054918188258836</v>
      </c>
      <c r="BC230" s="15">
        <f>+Tabla1[[#This Row],[% de Ocupación Media PAX]]/BB218-1</f>
        <v>3.7239890537407838E-2</v>
      </c>
      <c r="BD230" s="35">
        <f>+Tabla1[[#This Row],[Pasajeros Pagos (PAX)]]*Tabla1[[#This Row],[PAX Recorrido Medio]]</f>
        <v>82243989.189999998</v>
      </c>
      <c r="BE230" s="36">
        <v>22.99</v>
      </c>
      <c r="BF230" s="34">
        <f>+Tabla1[[#This Row],[PAX Recorrido Medio]]/BE218-1</f>
        <v>-4.3478260869567187E-4</v>
      </c>
      <c r="BG230" s="35">
        <f>+Tabla1[[#This Row],[Pasajeros Pagos (PAX)]]*CN230</f>
        <v>3930773.018509828</v>
      </c>
      <c r="BH230" s="123">
        <f t="shared" si="12"/>
        <v>0.1277931415399951</v>
      </c>
      <c r="BI230" s="89">
        <f t="shared" si="10"/>
        <v>4101528.1699530925</v>
      </c>
      <c r="BJ230" s="34">
        <f>+(Tabla1[[#This Row],[Variación % TC]]*0.2)-(Tabla1[[#This Row],[Vaciación % PAX Recorrido Medio]]*0.1)-(Tabla1[[#This Row],[Variación % Ocupación PAX]]*0.5)+(Tabla1[[#This Row],[Variación % RA]]*0.1)+(Tabla1[[#This Row],[Variación % Velocidad Comercial TE]]*0.1)</f>
        <v>-2.9435547681814622E-2</v>
      </c>
      <c r="BK230" s="84">
        <v>3945629</v>
      </c>
      <c r="BL230" s="10">
        <f>+Tabla1[[#This Row],[Recaudación Vta. Boletos $]]/Tabla1[[#This Row],[Pasajeros Pagos (PAX)]]</f>
        <v>1.102937875501659</v>
      </c>
      <c r="BM230" s="15">
        <f>+(Tabla1[[#This Row],[Tarifa Media $]]*44)/CQ230</f>
        <v>1.4156894048376584E-2</v>
      </c>
      <c r="BN230" s="47">
        <f>+Tabla1[[#This Row],[Tarifa Media $]]/CP230</f>
        <v>0.253227378321287</v>
      </c>
      <c r="BO230" s="80">
        <v>27.24</v>
      </c>
      <c r="BP230" s="74">
        <v>55.44</v>
      </c>
      <c r="BQ230" s="74">
        <f>+Tabla1[[#This Row],[Km. Línea (entre cabeceras) en Servicio]]</f>
        <v>55.44</v>
      </c>
      <c r="BR230" s="35">
        <v>20</v>
      </c>
      <c r="BS230" s="35">
        <v>2339</v>
      </c>
      <c r="BT230" s="70">
        <f>+Tabla1[[#This Row],[Recaudación Vta. Boletos $]]/Tabla1[[#This Row],[Km. Línea (entre cabeceras) en Servicio]]</f>
        <v>71169.354256854262</v>
      </c>
      <c r="BU230" s="71">
        <f>+Tabla1[[#This Row],[Recaudación/Km. Línea (PESOS)]]/CP230</f>
        <v>16340.021859422512</v>
      </c>
      <c r="BV230" s="70">
        <f>+Tabla1[[#This Row],[Recaudación Vta. Boletos $]]/Tabla1[[#This Row],[Trenes Corridos (TC)]]</f>
        <v>811.6908043612425</v>
      </c>
      <c r="BW230" s="71">
        <f>+Tabla1[[#This Row],[Recaudación/Trenes Corridos (PESOS)]]/CP230</f>
        <v>186.3589409352775</v>
      </c>
      <c r="BX230" s="70">
        <f>+Tabla1[[#This Row],[Recaudación Vta. Boletos $]]/Tabla1[[#This Row],[Coches Kilómetro (CK) (5+6+7)]]</f>
        <v>2.4401479207589065</v>
      </c>
      <c r="BY230" s="71">
        <f>+Tabla1[[#This Row],[Recaudación/Coche Kilómetro (PESOS)]]/CP230</f>
        <v>0.56024212642880455</v>
      </c>
      <c r="BZ230" s="72">
        <f>+Tabla1[[#This Row],[Recaudación Vta. Boletos $]]/Tabla1[[#This Row],[PAX Kilómetro]]</f>
        <v>4.79746792301722E-2</v>
      </c>
      <c r="CA230" s="73">
        <f>+Tabla1[[#This Row],[Recaudación/Pasajeros Kilómetro (PESOS)]]/CP230</f>
        <v>1.1014675003100783E-2</v>
      </c>
      <c r="CB230" s="70">
        <f>+Tabla1[[#This Row],[Recaudación Vta. Boletos $]]/Tabla1[[#This Row],[Personal]]</f>
        <v>1686.8871312526721</v>
      </c>
      <c r="CC230" s="71">
        <f>+Tabla1[[#This Row],[Recaudación/Personal (PESOS)]]/CP230</f>
        <v>387.29833770260115</v>
      </c>
      <c r="CD230" s="35">
        <f>+Tabla1[[#This Row],[Pasajeros Pagos (PAX)]]/Tabla1[[#This Row],[Personal]]</f>
        <v>1529.4489097905087</v>
      </c>
      <c r="CE230" s="74">
        <f>+Tabla1[[#This Row],[Trenes Corridos (TC)]]/Tabla1[[#This Row],[Personal]]</f>
        <v>2.0782385634886702</v>
      </c>
      <c r="CF230" s="35">
        <f>+Tabla1[[#This Row],[Pasajeros Pagos (PAX)]]/Tabla1[[#This Row],[Km. Línea (entre cabeceras) en Servicio]]</f>
        <v>64527.074314574318</v>
      </c>
      <c r="CG230" s="35">
        <f>+Tabla1[[#This Row],[Pasajeros Pagos (PAX)]]/Tabla1[[#This Row],[Cantidad de Estaciones en Servicio]]</f>
        <v>178869.05</v>
      </c>
      <c r="CH230" s="35">
        <f>+Tabla1[[#This Row],[PAX Kilómetro]]/Tabla1[[#This Row],[Km. Línea (entre cabeceras) en Servicio]]</f>
        <v>1483477.4384920634</v>
      </c>
      <c r="CI230" s="35">
        <f>+Tabla1[[#This Row],[Coches Kilómetro (CK) (5+6+7)]]/Tabla1[[#This Row],[Km. Línea (entre cabeceras) en Servicio]]</f>
        <v>29165.999999999996</v>
      </c>
      <c r="CJ230" s="35">
        <f>+[1]!SMar_InfraMR[[#This Row],[Total Coches Remolcados]]</f>
        <v>146</v>
      </c>
      <c r="CK230" s="35">
        <f>+Tabla1[[#This Row],[Pasajeros Pagos (PAX)]]/Tabla1[[#This Row],[Coches en Servicio]]</f>
        <v>24502.609589041094</v>
      </c>
      <c r="CM230" s="129">
        <f t="shared" si="13"/>
        <v>675.00994362527751</v>
      </c>
      <c r="CN230" s="11">
        <v>1.0987851219956242</v>
      </c>
      <c r="CP230" s="10">
        <v>4.3555238095238096</v>
      </c>
      <c r="CQ230" s="33">
        <v>3427.96</v>
      </c>
      <c r="CR230" s="10"/>
      <c r="CX230" s="28"/>
      <c r="DF230" s="46">
        <f>+Tabla1[[#This Row],[Trenes Kilómetro (TK) (1+2+3)]]/Tabla1[[#This Row],[Trenes Corridos (TC)]]</f>
        <v>55.439999999999991</v>
      </c>
      <c r="EA230" s="2">
        <v>2012</v>
      </c>
      <c r="EB230" s="2" t="s">
        <v>8</v>
      </c>
    </row>
    <row r="231" spans="1:132" x14ac:dyDescent="0.2">
      <c r="A231" s="91" t="s">
        <v>219</v>
      </c>
      <c r="B231" s="2" t="s">
        <v>9</v>
      </c>
      <c r="C231" s="94">
        <v>40940</v>
      </c>
      <c r="D231" s="4" t="s">
        <v>254</v>
      </c>
      <c r="E231" s="4" t="s">
        <v>251</v>
      </c>
      <c r="F231" s="4" t="s">
        <v>252</v>
      </c>
      <c r="G231" s="4" t="s">
        <v>112</v>
      </c>
      <c r="H231" s="6">
        <f>Tabla1[[#This Row],[Trenes Corridos (TC)]]*Tabla1[[#This Row],[Km. Línea (entre cabeceras) en Servicio]]</f>
        <v>262009.44</v>
      </c>
      <c r="K231" s="89">
        <f>+Tabla1[[#This Row],[TK Remolcados (1)]]+Tabla1[[#This Row],[TK Coche Motor (2)]]+Tabla1[[#This Row],[TK Eléctricos (3)]]</f>
        <v>262009.44</v>
      </c>
      <c r="L231" s="15">
        <f>Tabla1[[#This Row],[Trenes Kilómetro (TK) (1+2+3)]]/K219-1</f>
        <v>3.6630840096512518E-2</v>
      </c>
      <c r="M231" s="6">
        <f>Tabla1[[#This Row],[TK Remolcados (1)]]</f>
        <v>262009.44</v>
      </c>
      <c r="N231" s="35">
        <f>Tabla1[[#This Row],[TK Remolcados (1)]]*Tabla1[[#This Row],[Form. Media Trenes Remolcados]]</f>
        <v>1572056.6400000001</v>
      </c>
      <c r="O231" s="6"/>
      <c r="P231" s="6"/>
      <c r="Q231" s="89">
        <f>Tabla1[[#This Row],[CK Remolcados (5)]]+Tabla1[[#This Row],[CK Coche Motor (6)]]+Tabla1[[#This Row],[CK Eléctricos (7)]]</f>
        <v>1572056.6400000001</v>
      </c>
      <c r="R231" s="34">
        <f>IFERROR(Tabla1[[#This Row],[Coches Kilómetro (CK) (5+6+7)]]/Q219-1,0)</f>
        <v>3.6630840096512518E-2</v>
      </c>
      <c r="S231" s="36">
        <v>36</v>
      </c>
      <c r="T231" s="34">
        <f>Tabla1[[#This Row],[Velocidad Comercial Trenes Diésel]]/S219-1</f>
        <v>-3.6144578313253017E-2</v>
      </c>
      <c r="U231" s="36"/>
      <c r="V231" s="34"/>
      <c r="W231" s="36">
        <v>6</v>
      </c>
      <c r="X231" s="6"/>
      <c r="Y231" s="6"/>
      <c r="Z231" s="35">
        <f>Tabla1[[#This Row],[Form. Media Trenes Remolcados]]*Tabla1[[#This Row],[Asientos Prom. x C. Remolcados]]*Tabla1[[#This Row],[Trenes Corridos (TC)]]</f>
        <v>2722176</v>
      </c>
      <c r="AC231" s="6">
        <v>96</v>
      </c>
      <c r="AF231" s="6">
        <f>+'[2]SM TAB'!$H235</f>
        <v>5146</v>
      </c>
      <c r="AG231" s="6">
        <f>+Tabla1[[#This Row],[Trenes Programados]]-Tabla1[[#This Row],[Trenes Corridos (TC)]]</f>
        <v>420</v>
      </c>
      <c r="AH231" s="89">
        <f>+'[2]SM TAB'!$J235</f>
        <v>4726</v>
      </c>
      <c r="AI231" s="15">
        <f>IFERROR(+Tabla1[[#This Row],[Trenes Corridos (TC)]]/AH219-1,0)</f>
        <v>3.6630840096512296E-2</v>
      </c>
      <c r="AJ231" s="6">
        <f>+'[2]SM TAB'!$K235</f>
        <v>3778</v>
      </c>
      <c r="AK231" s="6">
        <f>+Tabla1[[#This Row],[Trenes Corridos (TC)]]-Tabla1[[#This Row],[Trenes Puntuales]]</f>
        <v>948</v>
      </c>
      <c r="AL231" s="92">
        <f>Tabla1[[#This Row],[Trenes Puntuales]]/Tabla1[[#This Row],[Trenes Programados]]</f>
        <v>0.73416245627671983</v>
      </c>
      <c r="AM231" s="92">
        <v>0.95</v>
      </c>
      <c r="AN231" s="92" t="str">
        <f>+IF(Tabla1[[#This Row],[Regularidad Absoluta]]&gt;=Tabla1[[#This Row],[RA 95%]],Tabla1[[#This Row],[Regularidad Absoluta]],"")</f>
        <v/>
      </c>
      <c r="AO231" s="92">
        <f>Tabla1[[#This Row],[Trenes Puntuales]]/Tabla1[[#This Row],[Trenes Corridos (TC)]]</f>
        <v>0.7994075327972916</v>
      </c>
      <c r="AP231" s="92">
        <f>Tabla1[[#This Row],[Trenes Corridos (TC)]]/Tabla1[[#This Row],[Trenes Programados]]</f>
        <v>0.91838321026039638</v>
      </c>
      <c r="AQ231" s="92">
        <f>IFERROR(Tabla1[[#This Row],[Regularidad Relativa]]/AO219-1,0)</f>
        <v>-0.11304479386155941</v>
      </c>
      <c r="AR231" s="7">
        <f>+'[3]DATOS SM#Bol por Estación'!$AE215</f>
        <v>3483694</v>
      </c>
      <c r="AS231" s="15">
        <f>+Tabla1[[#This Row],[Pasajeros Pagos (PAX)]]/AR219-1</f>
        <v>6.5231946821753262E-4</v>
      </c>
      <c r="AT231" s="6">
        <f>+Tabla1[[#This Row],[Pasajeros Pagos (PAX)]]/Tabla1[[#This Row],[Indice Dia Habil]]</f>
        <v>143954.29752066117</v>
      </c>
      <c r="AU231" s="15">
        <f>+Tabla1[[#This Row],[PAX Día Habil]]/AT219-1</f>
        <v>5.3165891605599036E-2</v>
      </c>
      <c r="AV231" s="6">
        <f>+Tabla1[[#This Row],[Pasajeros Pagos (PAX)]]/Tabla1[[#This Row],[Trenes Corridos (TC)]]</f>
        <v>737.13372831146842</v>
      </c>
      <c r="AW231" s="6">
        <f>+Tabla1[[#This Row],[PAX x Tren]]/Tabla1[[#This Row],[Form. Media Trenes Remolcados]]</f>
        <v>122.85562138524473</v>
      </c>
      <c r="AX231" s="15">
        <f>+Tabla1[[#This Row],[PAX x Coche]]/AW219-1</f>
        <v>-3.4707167910367653E-2</v>
      </c>
      <c r="AY231" s="6">
        <v>188</v>
      </c>
      <c r="AZ231" s="9">
        <f>+Tabla1[[#This Row],[PAX Kilómetro]]/Tabla1[[#This Row],[Coches Kilómetro (CK) (5+6+7)]]</f>
        <v>51.300642768189313</v>
      </c>
      <c r="BA231" s="15">
        <f>+Tabla1[[#This Row],[Ocupación Media (PaxKm/CocheKm)]]/AZ219-1</f>
        <v>-2.8411779875000431E-2</v>
      </c>
      <c r="BB231" s="15">
        <f>+Tabla1[[#This Row],[Ocupación Media (PaxKm/CocheKm)]]/Tabla1[[#This Row],[Capacidad x Coche (4xm2)]]</f>
        <v>0.27287575940526232</v>
      </c>
      <c r="BC231" s="15">
        <f>+Tabla1[[#This Row],[% de Ocupación Media PAX]]/BB219-1</f>
        <v>-2.8411779875000431E-2</v>
      </c>
      <c r="BD231" s="35">
        <f>+Tabla1[[#This Row],[Pasajeros Pagos (PAX)]]*Tabla1[[#This Row],[PAX Recorrido Medio]]</f>
        <v>80647516.099999994</v>
      </c>
      <c r="BE231" s="36">
        <v>23.15</v>
      </c>
      <c r="BF231" s="34">
        <f>+Tabla1[[#This Row],[PAX Recorrido Medio]]/BE219-1</f>
        <v>6.5217391304346339E-3</v>
      </c>
      <c r="BG231" s="35">
        <f>+Tabla1[[#This Row],[Pasajeros Pagos (PAX)]]*CN231</f>
        <v>3886459.0542330323</v>
      </c>
      <c r="BH231" s="123">
        <f t="shared" si="12"/>
        <v>0.10974815666109339</v>
      </c>
      <c r="BI231" s="89">
        <f t="shared" si="10"/>
        <v>3913155.6155327228</v>
      </c>
      <c r="BJ231" s="34">
        <f>+(Tabla1[[#This Row],[Variación % TC]]*0.2)-(Tabla1[[#This Row],[Vaciación % PAX Recorrido Medio]]*0.1)-(Tabla1[[#This Row],[Variación % Ocupación PAX]]*0.5)+(Tabla1[[#This Row],[Variación % RA]]*0.1)+(Tabla1[[#This Row],[Variación % Velocidad Comercial TE]]*0.1)</f>
        <v>9.5754046576032713E-3</v>
      </c>
      <c r="BK231" s="84">
        <v>3672016</v>
      </c>
      <c r="BL231" s="10">
        <f>+Tabla1[[#This Row],[Recaudación Vta. Boletos $]]/Tabla1[[#This Row],[Pasajeros Pagos (PAX)]]</f>
        <v>1.0540581348419236</v>
      </c>
      <c r="BM231" s="15">
        <f>+(Tabla1[[#This Row],[Tarifa Media $]]*44)/CQ231</f>
        <v>1.3319516925055898E-2</v>
      </c>
      <c r="BN231" s="47">
        <f>+Tabla1[[#This Row],[Tarifa Media $]]/CP231</f>
        <v>0.24048172818843314</v>
      </c>
      <c r="BO231" s="80">
        <v>24.2</v>
      </c>
      <c r="BP231" s="74">
        <v>55.44</v>
      </c>
      <c r="BQ231" s="74">
        <f>+Tabla1[[#This Row],[Km. Línea (entre cabeceras) en Servicio]]</f>
        <v>55.44</v>
      </c>
      <c r="BR231" s="35">
        <v>20</v>
      </c>
      <c r="BS231" s="35">
        <v>2339</v>
      </c>
      <c r="BT231" s="70">
        <f>+Tabla1[[#This Row],[Recaudación Vta. Boletos $]]/Tabla1[[#This Row],[Km. Línea (entre cabeceras) en Servicio]]</f>
        <v>66234.054834054841</v>
      </c>
      <c r="BU231" s="71">
        <f>+Tabla1[[#This Row],[Recaudación/Km. Línea (PESOS)]]/CP231</f>
        <v>15111.196854251</v>
      </c>
      <c r="BV231" s="70">
        <f>+Tabla1[[#This Row],[Recaudación Vta. Boletos $]]/Tabla1[[#This Row],[Trenes Corridos (TC)]]</f>
        <v>776.98180279305961</v>
      </c>
      <c r="BW231" s="71">
        <f>+Tabla1[[#This Row],[Recaudación/Trenes Corridos (PESOS)]]/CP231</f>
        <v>177.26719289032488</v>
      </c>
      <c r="BX231" s="70">
        <f>+Tabla1[[#This Row],[Recaudación Vta. Boletos $]]/Tabla1[[#This Row],[Coches Kilómetro (CK) (5+6+7)]]</f>
        <v>2.3358038804505159</v>
      </c>
      <c r="BY231" s="71">
        <f>+Tabla1[[#This Row],[Recaudación/Coche Kilómetro (PESOS)]]/CP231</f>
        <v>0.53291003153657068</v>
      </c>
      <c r="BZ231" s="72">
        <f>+Tabla1[[#This Row],[Recaudación Vta. Boletos $]]/Tabla1[[#This Row],[PAX Kilómetro]]</f>
        <v>4.5531668891659771E-2</v>
      </c>
      <c r="CA231" s="73">
        <f>+Tabla1[[#This Row],[Recaudación/Pasajeros Kilómetro (PESOS)]]/CP231</f>
        <v>1.0387979619370763E-2</v>
      </c>
      <c r="CB231" s="70">
        <f>+Tabla1[[#This Row],[Recaudación Vta. Boletos $]]/Tabla1[[#This Row],[Personal]]</f>
        <v>1569.9085079093629</v>
      </c>
      <c r="CC231" s="71">
        <f>+Tabla1[[#This Row],[Recaudación/Personal (PESOS)]]/CP231</f>
        <v>358.17219050862565</v>
      </c>
      <c r="CD231" s="35">
        <f>+Tabla1[[#This Row],[Pasajeros Pagos (PAX)]]/Tabla1[[#This Row],[Personal]]</f>
        <v>1489.3946130825138</v>
      </c>
      <c r="CE231" s="74">
        <f>+Tabla1[[#This Row],[Trenes Corridos (TC)]]/Tabla1[[#This Row],[Personal]]</f>
        <v>2.0205215904232579</v>
      </c>
      <c r="CF231" s="35">
        <f>+Tabla1[[#This Row],[Pasajeros Pagos (PAX)]]/Tabla1[[#This Row],[Km. Línea (entre cabeceras) en Servicio]]</f>
        <v>62837.193362193364</v>
      </c>
      <c r="CG231" s="35">
        <f>+Tabla1[[#This Row],[Pasajeros Pagos (PAX)]]/Tabla1[[#This Row],[Cantidad de Estaciones en Servicio]]</f>
        <v>174184.7</v>
      </c>
      <c r="CH231" s="35">
        <f>+Tabla1[[#This Row],[PAX Kilómetro]]/Tabla1[[#This Row],[Km. Línea (entre cabeceras) en Servicio]]</f>
        <v>1454681.0263347763</v>
      </c>
      <c r="CI231" s="35">
        <f>+Tabla1[[#This Row],[Coches Kilómetro (CK) (5+6+7)]]/Tabla1[[#This Row],[Km. Línea (entre cabeceras) en Servicio]]</f>
        <v>28356.000000000004</v>
      </c>
      <c r="CJ231" s="35">
        <f>+[1]!SMar_InfraMR[[#This Row],[Total Coches Remolcados]]</f>
        <v>146</v>
      </c>
      <c r="CK231" s="35">
        <f>+Tabla1[[#This Row],[Pasajeros Pagos (PAX)]]/Tabla1[[#This Row],[Coches en Servicio]]</f>
        <v>23860.917808219179</v>
      </c>
      <c r="CM231" s="129">
        <f t="shared" si="13"/>
        <v>662.4048439327504</v>
      </c>
      <c r="CN231" s="11">
        <v>1.1156143605704267</v>
      </c>
      <c r="CP231" s="10">
        <v>4.3831111111111118</v>
      </c>
      <c r="CQ231" s="68">
        <v>3482</v>
      </c>
      <c r="CR231" s="10"/>
      <c r="CX231" s="31"/>
      <c r="DF231" s="46">
        <f>+Tabla1[[#This Row],[Trenes Kilómetro (TK) (1+2+3)]]/Tabla1[[#This Row],[Trenes Corridos (TC)]]</f>
        <v>55.44</v>
      </c>
      <c r="EA231" s="2">
        <v>2012</v>
      </c>
      <c r="EB231" s="2" t="s">
        <v>9</v>
      </c>
    </row>
    <row r="232" spans="1:132" x14ac:dyDescent="0.2">
      <c r="A232" s="91" t="s">
        <v>219</v>
      </c>
      <c r="B232" s="2" t="s">
        <v>10</v>
      </c>
      <c r="C232" s="94">
        <v>40969</v>
      </c>
      <c r="D232" s="4" t="s">
        <v>254</v>
      </c>
      <c r="E232" s="4" t="s">
        <v>251</v>
      </c>
      <c r="F232" s="4" t="s">
        <v>252</v>
      </c>
      <c r="G232" s="4" t="s">
        <v>112</v>
      </c>
      <c r="H232" s="6">
        <f>Tabla1[[#This Row],[Trenes Corridos (TC)]]*Tabla1[[#This Row],[Km. Línea (entre cabeceras) en Servicio]]</f>
        <v>291780.71999999997</v>
      </c>
      <c r="K232" s="89">
        <f>+Tabla1[[#This Row],[TK Remolcados (1)]]+Tabla1[[#This Row],[TK Coche Motor (2)]]+Tabla1[[#This Row],[TK Eléctricos (3)]]</f>
        <v>291780.71999999997</v>
      </c>
      <c r="L232" s="15">
        <f>Tabla1[[#This Row],[Trenes Kilómetro (TK) (1+2+3)]]/K220-1</f>
        <v>2.752830925419758E-2</v>
      </c>
      <c r="M232" s="6">
        <f>Tabla1[[#This Row],[TK Remolcados (1)]]</f>
        <v>291780.71999999997</v>
      </c>
      <c r="N232" s="35">
        <f>Tabla1[[#This Row],[TK Remolcados (1)]]*Tabla1[[#This Row],[Form. Media Trenes Remolcados]]</f>
        <v>1750684.3199999998</v>
      </c>
      <c r="O232" s="6"/>
      <c r="P232" s="6"/>
      <c r="Q232" s="89">
        <f>Tabla1[[#This Row],[CK Remolcados (5)]]+Tabla1[[#This Row],[CK Coche Motor (6)]]+Tabla1[[#This Row],[CK Eléctricos (7)]]</f>
        <v>1750684.3199999998</v>
      </c>
      <c r="R232" s="34">
        <f>IFERROR(Tabla1[[#This Row],[Coches Kilómetro (CK) (5+6+7)]]/Q220-1,0)</f>
        <v>2.7528309254197358E-2</v>
      </c>
      <c r="S232" s="36">
        <v>36</v>
      </c>
      <c r="T232" s="34">
        <f>Tabla1[[#This Row],[Velocidad Comercial Trenes Diésel]]/S220-1</f>
        <v>-3.6144578313253017E-2</v>
      </c>
      <c r="U232" s="36"/>
      <c r="V232" s="34"/>
      <c r="W232" s="36">
        <v>6</v>
      </c>
      <c r="X232" s="6"/>
      <c r="Y232" s="6"/>
      <c r="Z232" s="35">
        <f>Tabla1[[#This Row],[Form. Media Trenes Remolcados]]*Tabla1[[#This Row],[Asientos Prom. x C. Remolcados]]*Tabla1[[#This Row],[Trenes Corridos (TC)]]</f>
        <v>3031488</v>
      </c>
      <c r="AC232" s="6">
        <v>96</v>
      </c>
      <c r="AF232" s="6">
        <f>+'[2]SM TAB'!$H236</f>
        <v>5686</v>
      </c>
      <c r="AG232" s="6">
        <f>+Tabla1[[#This Row],[Trenes Programados]]-Tabla1[[#This Row],[Trenes Corridos (TC)]]</f>
        <v>423</v>
      </c>
      <c r="AH232" s="89">
        <f>+'[2]SM TAB'!$J236</f>
        <v>5263</v>
      </c>
      <c r="AI232" s="15">
        <f>IFERROR(+Tabla1[[#This Row],[Trenes Corridos (TC)]]/AH220-1,0)</f>
        <v>2.752830925419758E-2</v>
      </c>
      <c r="AJ232" s="6">
        <f>+'[2]SM TAB'!$K236</f>
        <v>4371</v>
      </c>
      <c r="AK232" s="6">
        <f>+Tabla1[[#This Row],[Trenes Corridos (TC)]]-Tabla1[[#This Row],[Trenes Puntuales]]</f>
        <v>892</v>
      </c>
      <c r="AL232" s="92">
        <f>Tabla1[[#This Row],[Trenes Puntuales]]/Tabla1[[#This Row],[Trenes Programados]]</f>
        <v>0.76873021456208235</v>
      </c>
      <c r="AM232" s="92">
        <v>0.95</v>
      </c>
      <c r="AN232" s="92" t="str">
        <f>+IF(Tabla1[[#This Row],[Regularidad Absoluta]]&gt;=Tabla1[[#This Row],[RA 95%]],Tabla1[[#This Row],[Regularidad Absoluta]],"")</f>
        <v/>
      </c>
      <c r="AO232" s="92">
        <f>Tabla1[[#This Row],[Trenes Puntuales]]/Tabla1[[#This Row],[Trenes Corridos (TC)]]</f>
        <v>0.83051491544746348</v>
      </c>
      <c r="AP232" s="92">
        <f>Tabla1[[#This Row],[Trenes Corridos (TC)]]/Tabla1[[#This Row],[Trenes Programados]]</f>
        <v>0.92560675342947596</v>
      </c>
      <c r="AQ232" s="92">
        <f>IFERROR(Tabla1[[#This Row],[Regularidad Relativa]]/AO220-1,0)</f>
        <v>-7.0998602987135229E-2</v>
      </c>
      <c r="AR232" s="7">
        <f>+'[3]DATOS SM#Bol por Estación'!$AE216</f>
        <v>4366108</v>
      </c>
      <c r="AS232" s="15">
        <f>+Tabla1[[#This Row],[Pasajeros Pagos (PAX)]]/AR220-1</f>
        <v>0.10253971797297301</v>
      </c>
      <c r="AT232" s="6">
        <f>+Tabla1[[#This Row],[Pasajeros Pagos (PAX)]]/Tabla1[[#This Row],[Indice Dia Habil]]</f>
        <v>160282.96622613803</v>
      </c>
      <c r="AU232" s="15">
        <f>+Tabla1[[#This Row],[PAX Día Habil]]/AT220-1</f>
        <v>3.9398676855578074E-2</v>
      </c>
      <c r="AV232" s="6">
        <f>+Tabla1[[#This Row],[Pasajeros Pagos (PAX)]]/Tabla1[[#This Row],[Trenes Corridos (TC)]]</f>
        <v>829.58540756222692</v>
      </c>
      <c r="AW232" s="6">
        <f>+Tabla1[[#This Row],[PAX x Tren]]/Tabla1[[#This Row],[Form. Media Trenes Remolcados]]</f>
        <v>138.26423459370449</v>
      </c>
      <c r="AX232" s="15">
        <f>+Tabla1[[#This Row],[PAX x Coche]]/AW220-1</f>
        <v>7.3001792790721831E-2</v>
      </c>
      <c r="AY232" s="6">
        <v>188</v>
      </c>
      <c r="AZ232" s="9">
        <f>+Tabla1[[#This Row],[PAX Kilómetro]]/Tabla1[[#This Row],[Coches Kilómetro (CK) (5+6+7)]]</f>
        <v>56.21348931713743</v>
      </c>
      <c r="BA232" s="15">
        <f>+Tabla1[[#This Row],[Ocupación Media (PaxKm/CocheKm)]]/AZ220-1</f>
        <v>5.1541756934907257E-2</v>
      </c>
      <c r="BB232" s="15">
        <f>+Tabla1[[#This Row],[Ocupación Media (PaxKm/CocheKm)]]/Tabla1[[#This Row],[Capacidad x Coche (4xm2)]]</f>
        <v>0.29900792189966718</v>
      </c>
      <c r="BC232" s="15">
        <f>+Tabla1[[#This Row],[% de Ocupación Media PAX]]/BB220-1</f>
        <v>5.1541756934907257E-2</v>
      </c>
      <c r="BD232" s="35">
        <f>+Tabla1[[#This Row],[Pasajeros Pagos (PAX)]]*Tabla1[[#This Row],[PAX Recorrido Medio]]</f>
        <v>98412074.319999993</v>
      </c>
      <c r="BE232" s="36">
        <v>22.54</v>
      </c>
      <c r="BF232" s="34">
        <f>+Tabla1[[#This Row],[PAX Recorrido Medio]]/BE220-1</f>
        <v>-2.0000000000000018E-2</v>
      </c>
      <c r="BG232" s="35">
        <f>+Tabla1[[#This Row],[Pasajeros Pagos (PAX)]]*CN232</f>
        <v>4288284.0829170477</v>
      </c>
      <c r="BH232" s="123">
        <f t="shared" si="12"/>
        <v>0.12944455233187346</v>
      </c>
      <c r="BI232" s="89">
        <f t="shared" si="10"/>
        <v>5015312.9380731294</v>
      </c>
      <c r="BJ232" s="34">
        <f>+(Tabla1[[#This Row],[Variación % TC]]*0.2)-(Tabla1[[#This Row],[Vaciación % PAX Recorrido Medio]]*0.1)-(Tabla1[[#This Row],[Variación % Ocupación PAX]]*0.5)+(Tabla1[[#This Row],[Variación % RA]]*0.1)+(Tabla1[[#This Row],[Variación % Velocidad Comercial TE]]*0.1)</f>
        <v>-2.5365076915327633E-2</v>
      </c>
      <c r="BK232" s="84">
        <v>4658404</v>
      </c>
      <c r="BL232" s="10">
        <f>+Tabla1[[#This Row],[Recaudación Vta. Boletos $]]/Tabla1[[#This Row],[Pasajeros Pagos (PAX)]]</f>
        <v>1.0669465803411184</v>
      </c>
      <c r="BM232" s="15">
        <f>+(Tabla1[[#This Row],[Tarifa Media $]]*44)/CQ232</f>
        <v>1.332120254786549E-2</v>
      </c>
      <c r="BN232" s="47">
        <f>+Tabla1[[#This Row],[Tarifa Media $]]/CP232</f>
        <v>0.24258559510034625</v>
      </c>
      <c r="BO232" s="80">
        <v>27.24</v>
      </c>
      <c r="BP232" s="74">
        <v>55.44</v>
      </c>
      <c r="BQ232" s="74">
        <f>+Tabla1[[#This Row],[Km. Línea (entre cabeceras) en Servicio]]</f>
        <v>55.44</v>
      </c>
      <c r="BR232" s="35">
        <v>20</v>
      </c>
      <c r="BS232" s="35">
        <v>2339</v>
      </c>
      <c r="BT232" s="70">
        <f>+Tabla1[[#This Row],[Recaudación Vta. Boletos $]]/Tabla1[[#This Row],[Km. Línea (entre cabeceras) en Servicio]]</f>
        <v>84026.046176046177</v>
      </c>
      <c r="BU232" s="71">
        <f>+Tabla1[[#This Row],[Recaudación/Km. Línea (PESOS)]]/CP232</f>
        <v>19104.525747698099</v>
      </c>
      <c r="BV232" s="70">
        <f>+Tabla1[[#This Row],[Recaudación Vta. Boletos $]]/Tabla1[[#This Row],[Trenes Corridos (TC)]]</f>
        <v>885.12331369941103</v>
      </c>
      <c r="BW232" s="71">
        <f>+Tabla1[[#This Row],[Recaudación/Trenes Corridos (PESOS)]]/CP232</f>
        <v>201.24546978004611</v>
      </c>
      <c r="BX232" s="70">
        <f>+Tabla1[[#This Row],[Recaudación Vta. Boletos $]]/Tabla1[[#This Row],[Coches Kilómetro (CK) (5+6+7)]]</f>
        <v>2.6609046227134772</v>
      </c>
      <c r="BY232" s="71">
        <f>+Tabla1[[#This Row],[Recaudación/Coche Kilómetro (PESOS)]]/CP232</f>
        <v>0.60499479852106208</v>
      </c>
      <c r="BZ232" s="72">
        <f>+Tabla1[[#This Row],[Recaudación Vta. Boletos $]]/Tabla1[[#This Row],[PAX Kilómetro]]</f>
        <v>4.7335695667307831E-2</v>
      </c>
      <c r="CA232" s="73">
        <f>+Tabla1[[#This Row],[Recaudación/Pasajeros Kilómetro (PESOS)]]/CP232</f>
        <v>1.0762448762215895E-2</v>
      </c>
      <c r="CB232" s="70">
        <f>+Tabla1[[#This Row],[Recaudación Vta. Boletos $]]/Tabla1[[#This Row],[Personal]]</f>
        <v>1991.622060709705</v>
      </c>
      <c r="CC232" s="71">
        <f>+Tabla1[[#This Row],[Recaudación/Personal (PESOS)]]/CP232</f>
        <v>452.82381678169412</v>
      </c>
      <c r="CD232" s="35">
        <f>+Tabla1[[#This Row],[Pasajeros Pagos (PAX)]]/Tabla1[[#This Row],[Personal]]</f>
        <v>1866.6558358272766</v>
      </c>
      <c r="CE232" s="74">
        <f>+Tabla1[[#This Row],[Trenes Corridos (TC)]]/Tabla1[[#This Row],[Personal]]</f>
        <v>2.2501068832834545</v>
      </c>
      <c r="CF232" s="35">
        <f>+Tabla1[[#This Row],[Pasajeros Pagos (PAX)]]/Tabla1[[#This Row],[Km. Línea (entre cabeceras) en Servicio]]</f>
        <v>78753.751803751802</v>
      </c>
      <c r="CG232" s="35">
        <f>+Tabla1[[#This Row],[Pasajeros Pagos (PAX)]]/Tabla1[[#This Row],[Cantidad de Estaciones en Servicio]]</f>
        <v>218305.4</v>
      </c>
      <c r="CH232" s="35">
        <f>+Tabla1[[#This Row],[PAX Kilómetro]]/Tabla1[[#This Row],[Km. Línea (entre cabeceras) en Servicio]]</f>
        <v>1775109.5656565656</v>
      </c>
      <c r="CI232" s="35">
        <f>+Tabla1[[#This Row],[Coches Kilómetro (CK) (5+6+7)]]/Tabla1[[#This Row],[Km. Línea (entre cabeceras) en Servicio]]</f>
        <v>31578</v>
      </c>
      <c r="CJ232" s="35">
        <f>+[1]!SMar_InfraMR[[#This Row],[Total Coches Remolcados]]</f>
        <v>146</v>
      </c>
      <c r="CK232" s="35">
        <f>+Tabla1[[#This Row],[Pasajeros Pagos (PAX)]]/Tabla1[[#This Row],[Coches en Servicio]]</f>
        <v>29904.849315068492</v>
      </c>
      <c r="CM232" s="129">
        <f t="shared" si="13"/>
        <v>762.35058910478881</v>
      </c>
      <c r="CN232" s="11">
        <v>0.98217544845822591</v>
      </c>
      <c r="CP232" s="10">
        <v>4.3982272727272731</v>
      </c>
      <c r="CQ232" s="33">
        <v>3524.13</v>
      </c>
      <c r="CR232" s="10"/>
      <c r="CX232" s="28"/>
      <c r="DF232" s="46">
        <f>+Tabla1[[#This Row],[Trenes Kilómetro (TK) (1+2+3)]]/Tabla1[[#This Row],[Trenes Corridos (TC)]]</f>
        <v>55.44</v>
      </c>
      <c r="EA232" s="2">
        <v>2012</v>
      </c>
      <c r="EB232" s="2" t="s">
        <v>10</v>
      </c>
    </row>
    <row r="233" spans="1:132" x14ac:dyDescent="0.2">
      <c r="A233" s="91" t="s">
        <v>219</v>
      </c>
      <c r="B233" s="2" t="s">
        <v>0</v>
      </c>
      <c r="C233" s="94">
        <v>41000</v>
      </c>
      <c r="D233" s="4" t="s">
        <v>254</v>
      </c>
      <c r="E233" s="4" t="s">
        <v>251</v>
      </c>
      <c r="F233" s="4" t="s">
        <v>252</v>
      </c>
      <c r="G233" s="4" t="s">
        <v>112</v>
      </c>
      <c r="H233" s="6">
        <f>Tabla1[[#This Row],[Trenes Corridos (TC)]]*Tabla1[[#This Row],[Km. Línea (entre cabeceras) en Servicio]]</f>
        <v>261843.12</v>
      </c>
      <c r="K233" s="89">
        <f>+Tabla1[[#This Row],[TK Remolcados (1)]]+Tabla1[[#This Row],[TK Coche Motor (2)]]+Tabla1[[#This Row],[TK Eléctricos (3)]]</f>
        <v>261843.12</v>
      </c>
      <c r="L233" s="15">
        <f>Tabla1[[#This Row],[Trenes Kilómetro (TK) (1+2+3)]]/K221-1</f>
        <v>-6.1593483012119865E-2</v>
      </c>
      <c r="M233" s="6">
        <f>Tabla1[[#This Row],[TK Remolcados (1)]]</f>
        <v>261843.12</v>
      </c>
      <c r="N233" s="35">
        <f>Tabla1[[#This Row],[TK Remolcados (1)]]*Tabla1[[#This Row],[Form. Media Trenes Remolcados]]</f>
        <v>1571058.72</v>
      </c>
      <c r="O233" s="6"/>
      <c r="P233" s="6"/>
      <c r="Q233" s="89">
        <f>Tabla1[[#This Row],[CK Remolcados (5)]]+Tabla1[[#This Row],[CK Coche Motor (6)]]+Tabla1[[#This Row],[CK Eléctricos (7)]]</f>
        <v>1571058.72</v>
      </c>
      <c r="R233" s="34">
        <f>IFERROR(Tabla1[[#This Row],[Coches Kilómetro (CK) (5+6+7)]]/Q221-1,0)</f>
        <v>-6.1593483012119865E-2</v>
      </c>
      <c r="S233" s="36">
        <v>36</v>
      </c>
      <c r="T233" s="34">
        <f>Tabla1[[#This Row],[Velocidad Comercial Trenes Diésel]]/S221-1</f>
        <v>-3.6144578313253017E-2</v>
      </c>
      <c r="U233" s="36"/>
      <c r="V233" s="34"/>
      <c r="W233" s="36">
        <v>6</v>
      </c>
      <c r="X233" s="6"/>
      <c r="Y233" s="6"/>
      <c r="Z233" s="35">
        <f>Tabla1[[#This Row],[Form. Media Trenes Remolcados]]*Tabla1[[#This Row],[Asientos Prom. x C. Remolcados]]*Tabla1[[#This Row],[Trenes Corridos (TC)]]</f>
        <v>2720448</v>
      </c>
      <c r="AC233" s="6">
        <v>96</v>
      </c>
      <c r="AF233" s="6">
        <f>+'[2]SM TAB'!$H237</f>
        <v>5235</v>
      </c>
      <c r="AG233" s="6">
        <f>+Tabla1[[#This Row],[Trenes Programados]]-Tabla1[[#This Row],[Trenes Corridos (TC)]]</f>
        <v>512</v>
      </c>
      <c r="AH233" s="89">
        <f>+'[2]SM TAB'!$J237</f>
        <v>4723</v>
      </c>
      <c r="AI233" s="15">
        <f>IFERROR(+Tabla1[[#This Row],[Trenes Corridos (TC)]]/AH221-1,0)</f>
        <v>-6.1593483012119976E-2</v>
      </c>
      <c r="AJ233" s="6">
        <f>+'[2]SM TAB'!$K237</f>
        <v>3818</v>
      </c>
      <c r="AK233" s="6">
        <f>+Tabla1[[#This Row],[Trenes Corridos (TC)]]-Tabla1[[#This Row],[Trenes Puntuales]]</f>
        <v>905</v>
      </c>
      <c r="AL233" s="92">
        <f>Tabla1[[#This Row],[Trenes Puntuales]]/Tabla1[[#This Row],[Trenes Programados]]</f>
        <v>0.72932187201528176</v>
      </c>
      <c r="AM233" s="92">
        <v>0.95</v>
      </c>
      <c r="AN233" s="92" t="str">
        <f>+IF(Tabla1[[#This Row],[Regularidad Absoluta]]&gt;=Tabla1[[#This Row],[RA 95%]],Tabla1[[#This Row],[Regularidad Absoluta]],"")</f>
        <v/>
      </c>
      <c r="AO233" s="92">
        <f>Tabla1[[#This Row],[Trenes Puntuales]]/Tabla1[[#This Row],[Trenes Corridos (TC)]]</f>
        <v>0.80838450137624396</v>
      </c>
      <c r="AP233" s="92">
        <f>Tabla1[[#This Row],[Trenes Corridos (TC)]]/Tabla1[[#This Row],[Trenes Programados]]</f>
        <v>0.90219675262655208</v>
      </c>
      <c r="AQ233" s="92">
        <f>IFERROR(Tabla1[[#This Row],[Regularidad Relativa]]/AO221-1,0)</f>
        <v>-3.473328696876965E-2</v>
      </c>
      <c r="AR233" s="7">
        <f>+'[3]DATOS SM#Bol por Estación'!$AE217</f>
        <v>3940522</v>
      </c>
      <c r="AS233" s="15">
        <f>+Tabla1[[#This Row],[Pasajeros Pagos (PAX)]]/AR221-1</f>
        <v>-4.5281346663058275E-2</v>
      </c>
      <c r="AT233" s="6">
        <f>+Tabla1[[#This Row],[Pasajeros Pagos (PAX)]]/Tabla1[[#This Row],[Indice Dia Habil]]</f>
        <v>163101.07615894038</v>
      </c>
      <c r="AU233" s="15">
        <f>+Tabla1[[#This Row],[PAX Día Habil]]/AT221-1</f>
        <v>-4.184186088951658E-3</v>
      </c>
      <c r="AV233" s="6">
        <f>+Tabla1[[#This Row],[Pasajeros Pagos (PAX)]]/Tabla1[[#This Row],[Trenes Corridos (TC)]]</f>
        <v>834.32606394240952</v>
      </c>
      <c r="AW233" s="6">
        <f>+Tabla1[[#This Row],[PAX x Tren]]/Tabla1[[#This Row],[Form. Media Trenes Remolcados]]</f>
        <v>139.05434399040158</v>
      </c>
      <c r="AX233" s="15">
        <f>+Tabla1[[#This Row],[PAX x Coche]]/AW221-1</f>
        <v>1.7382803778282385E-2</v>
      </c>
      <c r="AY233" s="6">
        <v>188</v>
      </c>
      <c r="AZ233" s="9">
        <f>+Tabla1[[#This Row],[PAX Kilómetro]]/Tabla1[[#This Row],[Coches Kilómetro (CK) (5+6+7)]]</f>
        <v>56.835704091314931</v>
      </c>
      <c r="BA233" s="15">
        <f>+Tabla1[[#This Row],[Ocupación Media (PaxKm/CocheKm)]]/AZ221-1</f>
        <v>2.3432318963423349E-3</v>
      </c>
      <c r="BB233" s="15">
        <f>+Tabla1[[#This Row],[Ocupación Media (PaxKm/CocheKm)]]/Tabla1[[#This Row],[Capacidad x Coche (4xm2)]]</f>
        <v>0.30231757495380285</v>
      </c>
      <c r="BC233" s="15">
        <f>+Tabla1[[#This Row],[% de Ocupación Media PAX]]/BB221-1</f>
        <v>2.3432318963423349E-3</v>
      </c>
      <c r="BD233" s="35">
        <f>+Tabla1[[#This Row],[Pasajeros Pagos (PAX)]]*Tabla1[[#This Row],[PAX Recorrido Medio]]</f>
        <v>89292228.519999996</v>
      </c>
      <c r="BE233" s="36">
        <v>22.66</v>
      </c>
      <c r="BF233" s="34">
        <f>+Tabla1[[#This Row],[PAX Recorrido Medio]]/BE221-1</f>
        <v>-1.4782608695652177E-2</v>
      </c>
      <c r="BG233" s="35">
        <f>+Tabla1[[#This Row],[Pasajeros Pagos (PAX)]]*CN233</f>
        <v>3915940.8120042463</v>
      </c>
      <c r="BH233" s="123">
        <f t="shared" si="12"/>
        <v>0.11438831018577489</v>
      </c>
      <c r="BI233" s="89">
        <f t="shared" si="10"/>
        <v>4449491.8544115014</v>
      </c>
      <c r="BJ233" s="34">
        <f>+(Tabla1[[#This Row],[Variación % TC]]*0.2)-(Tabla1[[#This Row],[Vaciación % PAX Recorrido Medio]]*0.1)-(Tabla1[[#This Row],[Variación % Ocupación PAX]]*0.5)+(Tabla1[[#This Row],[Variación % RA]]*0.1)+(Tabla1[[#This Row],[Variación % Velocidad Comercial TE]]*0.1)</f>
        <v>-1.5485380377906912E-2</v>
      </c>
      <c r="BK233" s="84">
        <v>4102390</v>
      </c>
      <c r="BL233" s="10">
        <f>+Tabla1[[#This Row],[Recaudación Vta. Boletos $]]/Tabla1[[#This Row],[Pasajeros Pagos (PAX)]]</f>
        <v>1.0410778064429027</v>
      </c>
      <c r="BM233" s="15">
        <f>+(Tabla1[[#This Row],[Tarifa Media $]]*44)/CQ233</f>
        <v>1.2844667378006011E-2</v>
      </c>
      <c r="BN233" s="47">
        <f>+Tabla1[[#This Row],[Tarifa Media $]]/CP233</f>
        <v>0.23456088836135533</v>
      </c>
      <c r="BO233" s="80">
        <v>24.16</v>
      </c>
      <c r="BP233" s="74">
        <v>55.44</v>
      </c>
      <c r="BQ233" s="74">
        <f>+Tabla1[[#This Row],[Km. Línea (entre cabeceras) en Servicio]]</f>
        <v>55.44</v>
      </c>
      <c r="BR233" s="35">
        <v>20</v>
      </c>
      <c r="BS233" s="35">
        <v>2339</v>
      </c>
      <c r="BT233" s="70">
        <f>+Tabla1[[#This Row],[Recaudación Vta. Boletos $]]/Tabla1[[#This Row],[Km. Línea (entre cabeceras) en Servicio]]</f>
        <v>73996.933621933626</v>
      </c>
      <c r="BU233" s="71">
        <f>+Tabla1[[#This Row],[Recaudación/Km. Línea (PESOS)]]/CP233</f>
        <v>16671.939771418914</v>
      </c>
      <c r="BV233" s="70">
        <f>+Tabla1[[#This Row],[Recaudación Vta. Boletos $]]/Tabla1[[#This Row],[Trenes Corridos (TC)]]</f>
        <v>868.59834850730465</v>
      </c>
      <c r="BW233" s="71">
        <f>+Tabla1[[#This Row],[Recaudación/Trenes Corridos (PESOS)]]/CP233</f>
        <v>195.70026274136453</v>
      </c>
      <c r="BX233" s="70">
        <f>+Tabla1[[#This Row],[Recaudación Vta. Boletos $]]/Tabla1[[#This Row],[Coches Kilómetro (CK) (5+6+7)]]</f>
        <v>2.6112263964264812</v>
      </c>
      <c r="BY233" s="71">
        <f>+Tabla1[[#This Row],[Recaudación/Coche Kilómetro (PESOS)]]/CP233</f>
        <v>0.58832450319073037</v>
      </c>
      <c r="BZ233" s="72">
        <f>+Tabla1[[#This Row],[Recaudación Vta. Boletos $]]/Tabla1[[#This Row],[PAX Kilómetro]]</f>
        <v>4.5943415994832426E-2</v>
      </c>
      <c r="CA233" s="73">
        <f>+Tabla1[[#This Row],[Recaudación/Pasajeros Kilómetro (PESOS)]]/CP233</f>
        <v>1.0351318992116299E-2</v>
      </c>
      <c r="CB233" s="70">
        <f>+Tabla1[[#This Row],[Recaudación Vta. Boletos $]]/Tabla1[[#This Row],[Personal]]</f>
        <v>1753.9076528430953</v>
      </c>
      <c r="CC233" s="71">
        <f>+Tabla1[[#This Row],[Recaudación/Personal (PESOS)]]/CP233</f>
        <v>395.1656010805749</v>
      </c>
      <c r="CD233" s="35">
        <f>+Tabla1[[#This Row],[Pasajeros Pagos (PAX)]]/Tabla1[[#This Row],[Personal]]</f>
        <v>1684.7037195382643</v>
      </c>
      <c r="CE233" s="74">
        <f>+Tabla1[[#This Row],[Trenes Corridos (TC)]]/Tabla1[[#This Row],[Personal]]</f>
        <v>2.0192389910218043</v>
      </c>
      <c r="CF233" s="35">
        <f>+Tabla1[[#This Row],[Pasajeros Pagos (PAX)]]/Tabla1[[#This Row],[Km. Línea (entre cabeceras) en Servicio]]</f>
        <v>71077.23665223665</v>
      </c>
      <c r="CG233" s="35">
        <f>+Tabla1[[#This Row],[Pasajeros Pagos (PAX)]]/Tabla1[[#This Row],[Cantidad de Estaciones en Servicio]]</f>
        <v>197026.1</v>
      </c>
      <c r="CH233" s="35">
        <f>+Tabla1[[#This Row],[PAX Kilómetro]]/Tabla1[[#This Row],[Km. Línea (entre cabeceras) en Servicio]]</f>
        <v>1610610.1825396826</v>
      </c>
      <c r="CI233" s="35">
        <f>+Tabla1[[#This Row],[Coches Kilómetro (CK) (5+6+7)]]/Tabla1[[#This Row],[Km. Línea (entre cabeceras) en Servicio]]</f>
        <v>28338</v>
      </c>
      <c r="CJ233" s="35">
        <f>+[1]!SMar_InfraMR[[#This Row],[Total Coches Remolcados]]</f>
        <v>146</v>
      </c>
      <c r="CK233" s="35">
        <f>+Tabla1[[#This Row],[Pasajeros Pagos (PAX)]]/Tabla1[[#This Row],[Coches en Servicio]]</f>
        <v>26989.876712328769</v>
      </c>
      <c r="CM233" s="129">
        <f t="shared" si="13"/>
        <v>753.67230225051901</v>
      </c>
      <c r="CN233" s="11">
        <v>0.99376194626098935</v>
      </c>
      <c r="CP233" s="10">
        <v>4.4384117647058829</v>
      </c>
      <c r="CQ233" s="33">
        <v>3566.26</v>
      </c>
      <c r="CR233" s="10"/>
      <c r="CX233" s="28"/>
      <c r="DF233" s="46">
        <f>+Tabla1[[#This Row],[Trenes Kilómetro (TK) (1+2+3)]]/Tabla1[[#This Row],[Trenes Corridos (TC)]]</f>
        <v>55.44</v>
      </c>
      <c r="EA233" s="2">
        <v>2012</v>
      </c>
      <c r="EB233" s="2" t="s">
        <v>0</v>
      </c>
    </row>
    <row r="234" spans="1:132" x14ac:dyDescent="0.2">
      <c r="A234" s="91" t="s">
        <v>219</v>
      </c>
      <c r="B234" s="2" t="s">
        <v>1</v>
      </c>
      <c r="C234" s="94">
        <v>41030</v>
      </c>
      <c r="D234" s="4" t="s">
        <v>254</v>
      </c>
      <c r="E234" s="4" t="s">
        <v>251</v>
      </c>
      <c r="F234" s="4" t="s">
        <v>252</v>
      </c>
      <c r="G234" s="4" t="s">
        <v>112</v>
      </c>
      <c r="H234" s="6">
        <f>Tabla1[[#This Row],[Trenes Corridos (TC)]]*Tabla1[[#This Row],[Km. Línea (entre cabeceras) en Servicio]]</f>
        <v>282965.76000000001</v>
      </c>
      <c r="K234" s="89">
        <f>+Tabla1[[#This Row],[TK Remolcados (1)]]+Tabla1[[#This Row],[TK Coche Motor (2)]]+Tabla1[[#This Row],[TK Eléctricos (3)]]</f>
        <v>282965.76000000001</v>
      </c>
      <c r="L234" s="15">
        <f>Tabla1[[#This Row],[Trenes Kilómetro (TK) (1+2+3)]]/K222-1</f>
        <v>4.9222287851939939E-3</v>
      </c>
      <c r="M234" s="6">
        <f>Tabla1[[#This Row],[TK Remolcados (1)]]</f>
        <v>282965.76000000001</v>
      </c>
      <c r="N234" s="35">
        <f>Tabla1[[#This Row],[TK Remolcados (1)]]*Tabla1[[#This Row],[Form. Media Trenes Remolcados]]</f>
        <v>1697794.56</v>
      </c>
      <c r="O234" s="6"/>
      <c r="P234" s="6"/>
      <c r="Q234" s="89">
        <f>Tabla1[[#This Row],[CK Remolcados (5)]]+Tabla1[[#This Row],[CK Coche Motor (6)]]+Tabla1[[#This Row],[CK Eléctricos (7)]]</f>
        <v>1697794.56</v>
      </c>
      <c r="R234" s="34">
        <f>IFERROR(Tabla1[[#This Row],[Coches Kilómetro (CK) (5+6+7)]]/Q222-1,0)</f>
        <v>4.9222287851939939E-3</v>
      </c>
      <c r="S234" s="36">
        <v>36</v>
      </c>
      <c r="T234" s="34">
        <f>Tabla1[[#This Row],[Velocidad Comercial Trenes Diésel]]/S222-1</f>
        <v>-3.6144578313253017E-2</v>
      </c>
      <c r="U234" s="36"/>
      <c r="V234" s="34"/>
      <c r="W234" s="36">
        <v>6</v>
      </c>
      <c r="X234" s="6"/>
      <c r="Y234" s="6"/>
      <c r="Z234" s="35">
        <f>Tabla1[[#This Row],[Form. Media Trenes Remolcados]]*Tabla1[[#This Row],[Asientos Prom. x C. Remolcados]]*Tabla1[[#This Row],[Trenes Corridos (TC)]]</f>
        <v>2939904</v>
      </c>
      <c r="AC234" s="6">
        <v>96</v>
      </c>
      <c r="AF234" s="6">
        <f>+'[2]SM TAB'!$H238</f>
        <v>5616</v>
      </c>
      <c r="AG234" s="6">
        <f>+Tabla1[[#This Row],[Trenes Programados]]-Tabla1[[#This Row],[Trenes Corridos (TC)]]</f>
        <v>512</v>
      </c>
      <c r="AH234" s="89">
        <f>+'[2]SM TAB'!$J238</f>
        <v>5104</v>
      </c>
      <c r="AI234" s="15">
        <f>IFERROR(+Tabla1[[#This Row],[Trenes Corridos (TC)]]/AH222-1,0)</f>
        <v>4.9222287851939939E-3</v>
      </c>
      <c r="AJ234" s="6">
        <f>+'[2]SM TAB'!$K238</f>
        <v>3612</v>
      </c>
      <c r="AK234" s="6">
        <f>+Tabla1[[#This Row],[Trenes Corridos (TC)]]-Tabla1[[#This Row],[Trenes Puntuales]]</f>
        <v>1492</v>
      </c>
      <c r="AL234" s="92">
        <f>Tabla1[[#This Row],[Trenes Puntuales]]/Tabla1[[#This Row],[Trenes Programados]]</f>
        <v>0.64316239316239321</v>
      </c>
      <c r="AM234" s="92">
        <v>0.95</v>
      </c>
      <c r="AN234" s="92" t="str">
        <f>+IF(Tabla1[[#This Row],[Regularidad Absoluta]]&gt;=Tabla1[[#This Row],[RA 95%]],Tabla1[[#This Row],[Regularidad Absoluta]],"")</f>
        <v/>
      </c>
      <c r="AO234" s="92">
        <f>Tabla1[[#This Row],[Trenes Puntuales]]/Tabla1[[#This Row],[Trenes Corridos (TC)]]</f>
        <v>0.70768025078369901</v>
      </c>
      <c r="AP234" s="92">
        <f>Tabla1[[#This Row],[Trenes Corridos (TC)]]/Tabla1[[#This Row],[Trenes Programados]]</f>
        <v>0.90883190883190879</v>
      </c>
      <c r="AQ234" s="92">
        <f>IFERROR(Tabla1[[#This Row],[Regularidad Relativa]]/AO222-1,0)</f>
        <v>-0.11513835703338082</v>
      </c>
      <c r="AR234" s="7">
        <f>+'[3]DATOS SM#Bol por Estación'!$AE218</f>
        <v>4237715</v>
      </c>
      <c r="AS234" s="15">
        <f>+Tabla1[[#This Row],[Pasajeros Pagos (PAX)]]/AR222-1</f>
        <v>-2.2455508699877558E-2</v>
      </c>
      <c r="AT234" s="6">
        <f>+Tabla1[[#This Row],[Pasajeros Pagos (PAX)]]/Tabla1[[#This Row],[Indice Dia Habil]]</f>
        <v>158597.11826347306</v>
      </c>
      <c r="AU234" s="15">
        <f>+Tabla1[[#This Row],[PAX Día Habil]]/AT222-1</f>
        <v>-2.2455508699877447E-2</v>
      </c>
      <c r="AV234" s="6">
        <f>+Tabla1[[#This Row],[Pasajeros Pagos (PAX)]]/Tabla1[[#This Row],[Trenes Corridos (TC)]]</f>
        <v>830.27331504702192</v>
      </c>
      <c r="AW234" s="6">
        <f>+Tabla1[[#This Row],[PAX x Tren]]/Tabla1[[#This Row],[Form. Media Trenes Remolcados]]</f>
        <v>138.37888584117033</v>
      </c>
      <c r="AX234" s="15">
        <f>+Tabla1[[#This Row],[PAX x Coche]]/AW222-1</f>
        <v>-2.7243638065571618E-2</v>
      </c>
      <c r="AY234" s="6">
        <v>188</v>
      </c>
      <c r="AZ234" s="9">
        <f>+Tabla1[[#This Row],[PAX Kilómetro]]/Tabla1[[#This Row],[Coches Kilómetro (CK) (5+6+7)]]</f>
        <v>56.310022809826876</v>
      </c>
      <c r="BA234" s="15">
        <f>+Tabla1[[#This Row],[Ocupación Media (PaxKm/CocheKm)]]/AZ222-1</f>
        <v>-4.5852890206926178E-2</v>
      </c>
      <c r="BB234" s="15">
        <f>+Tabla1[[#This Row],[Ocupación Media (PaxKm/CocheKm)]]/Tabla1[[#This Row],[Capacidad x Coche (4xm2)]]</f>
        <v>0.29952139792461102</v>
      </c>
      <c r="BC234" s="15">
        <f>+Tabla1[[#This Row],[% de Ocupación Media PAX]]/BB222-1</f>
        <v>-4.5852890206926289E-2</v>
      </c>
      <c r="BD234" s="35">
        <f>+Tabla1[[#This Row],[Pasajeros Pagos (PAX)]]*Tabla1[[#This Row],[PAX Recorrido Medio]]</f>
        <v>95602850.399999991</v>
      </c>
      <c r="BE234" s="36">
        <v>22.56</v>
      </c>
      <c r="BF234" s="34">
        <f>+Tabla1[[#This Row],[PAX Recorrido Medio]]/BE222-1</f>
        <v>-1.9130434782608785E-2</v>
      </c>
      <c r="BG234" s="35">
        <f>+Tabla1[[#This Row],[Pasajeros Pagos (PAX)]]*CN234</f>
        <v>4139081.3494385006</v>
      </c>
      <c r="BH234" s="123">
        <f t="shared" si="12"/>
        <v>0.13336367066398469</v>
      </c>
      <c r="BI234" s="89">
        <f t="shared" si="10"/>
        <v>4889842.3208807558</v>
      </c>
      <c r="BJ234" s="34">
        <f>+(Tabla1[[#This Row],[Variación % TC]]*0.2)-(Tabla1[[#This Row],[Vaciación % PAX Recorrido Medio]]*0.1)-(Tabla1[[#This Row],[Variación % Ocupación PAX]]*0.5)+(Tabla1[[#This Row],[Variación % RA]]*0.1)+(Tabla1[[#This Row],[Variación % Velocidad Comercial TE]]*0.1)</f>
        <v>1.4310098635424741E-2</v>
      </c>
      <c r="BK234" s="84">
        <v>4877108</v>
      </c>
      <c r="BL234" s="10">
        <f>+Tabla1[[#This Row],[Recaudación Vta. Boletos $]]/Tabla1[[#This Row],[Pasajeros Pagos (PAX)]]</f>
        <v>1.1508815481928349</v>
      </c>
      <c r="BM234" s="15">
        <f>+(Tabla1[[#This Row],[Tarifa Media $]]*44)/CQ234</f>
        <v>1.4033623893338785E-2</v>
      </c>
      <c r="BN234" s="47">
        <f>+Tabla1[[#This Row],[Tarifa Media $]]/CP234</f>
        <v>0.25612819397896947</v>
      </c>
      <c r="BO234" s="80">
        <v>26.72</v>
      </c>
      <c r="BP234" s="74">
        <v>55.44</v>
      </c>
      <c r="BQ234" s="74">
        <f>+Tabla1[[#This Row],[Km. Línea (entre cabeceras) en Servicio]]</f>
        <v>55.44</v>
      </c>
      <c r="BR234" s="35">
        <v>20</v>
      </c>
      <c r="BS234" s="35">
        <v>2339</v>
      </c>
      <c r="BT234" s="70">
        <f>+Tabla1[[#This Row],[Recaudación Vta. Boletos $]]/Tabla1[[#This Row],[Km. Línea (entre cabeceras) en Servicio]]</f>
        <v>87970.923520923519</v>
      </c>
      <c r="BU234" s="71">
        <f>+Tabla1[[#This Row],[Recaudación/Km. Línea (PESOS)]]/CP234</f>
        <v>19577.891225605854</v>
      </c>
      <c r="BV234" s="70">
        <f>+Tabla1[[#This Row],[Recaudación Vta. Boletos $]]/Tabla1[[#This Row],[Trenes Corridos (TC)]]</f>
        <v>955.54623824451414</v>
      </c>
      <c r="BW234" s="71">
        <f>+Tabla1[[#This Row],[Recaudación/Trenes Corridos (PESOS)]]/CP234</f>
        <v>212.65640469192567</v>
      </c>
      <c r="BX234" s="70">
        <f>+Tabla1[[#This Row],[Recaudación Vta. Boletos $]]/Tabla1[[#This Row],[Coches Kilómetro (CK) (5+6+7)]]</f>
        <v>2.8726137513363219</v>
      </c>
      <c r="BY234" s="71">
        <f>+Tabla1[[#This Row],[Recaudación/Coche Kilómetro (PESOS)]]/CP234</f>
        <v>0.6392989559040575</v>
      </c>
      <c r="BZ234" s="72">
        <f>+Tabla1[[#This Row],[Recaudación Vta. Boletos $]]/Tabla1[[#This Row],[PAX Kilómetro]]</f>
        <v>5.1014253022732055E-2</v>
      </c>
      <c r="CA234" s="73">
        <f>+Tabla1[[#This Row],[Recaudación/Pasajeros Kilómetro (PESOS)]]/CP234</f>
        <v>1.1353200087720278E-2</v>
      </c>
      <c r="CB234" s="70">
        <f>+Tabla1[[#This Row],[Recaudación Vta. Boletos $]]/Tabla1[[#This Row],[Personal]]</f>
        <v>2085.1252672082087</v>
      </c>
      <c r="CC234" s="71">
        <f>+Tabla1[[#This Row],[Recaudación/Personal (PESOS)]]/CP234</f>
        <v>464.04373217083736</v>
      </c>
      <c r="CD234" s="35">
        <f>+Tabla1[[#This Row],[Pasajeros Pagos (PAX)]]/Tabla1[[#This Row],[Personal]]</f>
        <v>1811.7635741769986</v>
      </c>
      <c r="CE234" s="74">
        <f>+Tabla1[[#This Row],[Trenes Corridos (TC)]]/Tabla1[[#This Row],[Personal]]</f>
        <v>2.182129115006413</v>
      </c>
      <c r="CF234" s="35">
        <f>+Tabla1[[#This Row],[Pasajeros Pagos (PAX)]]/Tabla1[[#This Row],[Km. Línea (entre cabeceras) en Servicio]]</f>
        <v>76437.860750360749</v>
      </c>
      <c r="CG234" s="35">
        <f>+Tabla1[[#This Row],[Pasajeros Pagos (PAX)]]/Tabla1[[#This Row],[Cantidad de Estaciones en Servicio]]</f>
        <v>211885.75</v>
      </c>
      <c r="CH234" s="35">
        <f>+Tabla1[[#This Row],[PAX Kilómetro]]/Tabla1[[#This Row],[Km. Línea (entre cabeceras) en Servicio]]</f>
        <v>1724438.1385281384</v>
      </c>
      <c r="CI234" s="35">
        <f>+Tabla1[[#This Row],[Coches Kilómetro (CK) (5+6+7)]]/Tabla1[[#This Row],[Km. Línea (entre cabeceras) en Servicio]]</f>
        <v>30624.000000000004</v>
      </c>
      <c r="CJ234" s="35">
        <f>+[1]!SMar_InfraMR[[#This Row],[Total Coches Remolcados]]</f>
        <v>146</v>
      </c>
      <c r="CK234" s="35">
        <f>+Tabla1[[#This Row],[Pasajeros Pagos (PAX)]]/Tabla1[[#This Row],[Coches en Servicio]]</f>
        <v>29025.445205479453</v>
      </c>
      <c r="CM234" s="129">
        <f t="shared" si="13"/>
        <v>766.43312239510283</v>
      </c>
      <c r="CN234" s="11">
        <v>0.97672480321081068</v>
      </c>
      <c r="CP234" s="10">
        <v>4.493380952380952</v>
      </c>
      <c r="CQ234" s="68">
        <v>3608.39</v>
      </c>
      <c r="CR234" s="10"/>
      <c r="CX234" s="31"/>
      <c r="DF234" s="46">
        <f>+Tabla1[[#This Row],[Trenes Kilómetro (TK) (1+2+3)]]/Tabla1[[#This Row],[Trenes Corridos (TC)]]</f>
        <v>55.440000000000005</v>
      </c>
      <c r="EA234" s="2">
        <v>2012</v>
      </c>
      <c r="EB234" s="2" t="s">
        <v>1</v>
      </c>
    </row>
    <row r="235" spans="1:132" x14ac:dyDescent="0.2">
      <c r="A235" s="91" t="s">
        <v>219</v>
      </c>
      <c r="B235" s="2" t="s">
        <v>2</v>
      </c>
      <c r="C235" s="94">
        <v>41061</v>
      </c>
      <c r="D235" s="4" t="s">
        <v>254</v>
      </c>
      <c r="E235" s="4" t="s">
        <v>251</v>
      </c>
      <c r="F235" s="4" t="s">
        <v>252</v>
      </c>
      <c r="G235" s="4" t="s">
        <v>112</v>
      </c>
      <c r="H235" s="6">
        <f>Tabla1[[#This Row],[Trenes Corridos (TC)]]*Tabla1[[#This Row],[Km. Línea (entre cabeceras) en Servicio]]</f>
        <v>283575.59999999998</v>
      </c>
      <c r="K235" s="89">
        <f>+Tabla1[[#This Row],[TK Remolcados (1)]]+Tabla1[[#This Row],[TK Coche Motor (2)]]+Tabla1[[#This Row],[TK Eléctricos (3)]]</f>
        <v>283575.59999999998</v>
      </c>
      <c r="L235" s="15">
        <f>Tabla1[[#This Row],[Trenes Kilómetro (TK) (1+2+3)]]/K223-1</f>
        <v>2.1773871354374696E-2</v>
      </c>
      <c r="M235" s="6">
        <f>Tabla1[[#This Row],[TK Remolcados (1)]]</f>
        <v>283575.59999999998</v>
      </c>
      <c r="N235" s="35">
        <f>Tabla1[[#This Row],[TK Remolcados (1)]]*Tabla1[[#This Row],[Form. Media Trenes Remolcados]]</f>
        <v>1701453.5999999999</v>
      </c>
      <c r="O235" s="6"/>
      <c r="P235" s="6"/>
      <c r="Q235" s="89">
        <f>Tabla1[[#This Row],[CK Remolcados (5)]]+Tabla1[[#This Row],[CK Coche Motor (6)]]+Tabla1[[#This Row],[CK Eléctricos (7)]]</f>
        <v>1701453.5999999999</v>
      </c>
      <c r="R235" s="34">
        <f>IFERROR(Tabla1[[#This Row],[Coches Kilómetro (CK) (5+6+7)]]/Q223-1,0)</f>
        <v>2.1773871354374696E-2</v>
      </c>
      <c r="S235" s="36">
        <v>36</v>
      </c>
      <c r="T235" s="34">
        <f>Tabla1[[#This Row],[Velocidad Comercial Trenes Diésel]]/S223-1</f>
        <v>-3.6144578313253017E-2</v>
      </c>
      <c r="U235" s="36"/>
      <c r="V235" s="34"/>
      <c r="W235" s="36">
        <v>6</v>
      </c>
      <c r="X235" s="6"/>
      <c r="Y235" s="6"/>
      <c r="Z235" s="35">
        <f>Tabla1[[#This Row],[Form. Media Trenes Remolcados]]*Tabla1[[#This Row],[Asientos Prom. x C. Remolcados]]*Tabla1[[#This Row],[Trenes Corridos (TC)]]</f>
        <v>2946240</v>
      </c>
      <c r="AC235" s="6">
        <v>96</v>
      </c>
      <c r="AF235" s="6">
        <f>+'[2]SM TAB'!$H239</f>
        <v>5445</v>
      </c>
      <c r="AG235" s="6">
        <f>+Tabla1[[#This Row],[Trenes Programados]]-Tabla1[[#This Row],[Trenes Corridos (TC)]]</f>
        <v>330</v>
      </c>
      <c r="AH235" s="89">
        <f>+'[2]SM TAB'!$J239</f>
        <v>5115</v>
      </c>
      <c r="AI235" s="15">
        <f>IFERROR(+Tabla1[[#This Row],[Trenes Corridos (TC)]]/AH223-1,0)</f>
        <v>2.1773871354374696E-2</v>
      </c>
      <c r="AJ235" s="6">
        <f>+'[2]SM TAB'!$K239</f>
        <v>4200</v>
      </c>
      <c r="AK235" s="6">
        <f>+Tabla1[[#This Row],[Trenes Corridos (TC)]]-Tabla1[[#This Row],[Trenes Puntuales]]</f>
        <v>915</v>
      </c>
      <c r="AL235" s="92">
        <f>Tabla1[[#This Row],[Trenes Puntuales]]/Tabla1[[#This Row],[Trenes Programados]]</f>
        <v>0.77134986225895319</v>
      </c>
      <c r="AM235" s="92">
        <v>0.95</v>
      </c>
      <c r="AN235" s="92" t="str">
        <f>+IF(Tabla1[[#This Row],[Regularidad Absoluta]]&gt;=Tabla1[[#This Row],[RA 95%]],Tabla1[[#This Row],[Regularidad Absoluta]],"")</f>
        <v/>
      </c>
      <c r="AO235" s="92">
        <f>Tabla1[[#This Row],[Trenes Puntuales]]/Tabla1[[#This Row],[Trenes Corridos (TC)]]</f>
        <v>0.82111436950146632</v>
      </c>
      <c r="AP235" s="92">
        <f>Tabla1[[#This Row],[Trenes Corridos (TC)]]/Tabla1[[#This Row],[Trenes Programados]]</f>
        <v>0.93939393939393945</v>
      </c>
      <c r="AQ235" s="92">
        <f>IFERROR(Tabla1[[#This Row],[Regularidad Relativa]]/AO223-1,0)</f>
        <v>0.10289737958796352</v>
      </c>
      <c r="AR235" s="7">
        <f>+'[3]DATOS SM#Bol por Estación'!$AE219</f>
        <v>4121563</v>
      </c>
      <c r="AS235" s="15">
        <f>+Tabla1[[#This Row],[Pasajeros Pagos (PAX)]]/AR223-1</f>
        <v>3.2420177574652431E-3</v>
      </c>
      <c r="AT235" s="6">
        <f>+Tabla1[[#This Row],[Pasajeros Pagos (PAX)]]/Tabla1[[#This Row],[Indice Dia Habil]]</f>
        <v>158827.09055876685</v>
      </c>
      <c r="AU235" s="15">
        <f>+Tabla1[[#This Row],[PAX Día Habil]]/AT223-1</f>
        <v>1.4453585585968431E-2</v>
      </c>
      <c r="AV235" s="6">
        <f>+Tabla1[[#This Row],[Pasajeros Pagos (PAX)]]/Tabla1[[#This Row],[Trenes Corridos (TC)]]</f>
        <v>805.77966764418375</v>
      </c>
      <c r="AW235" s="6">
        <f>+Tabla1[[#This Row],[PAX x Tren]]/Tabla1[[#This Row],[Form. Media Trenes Remolcados]]</f>
        <v>134.29661127403062</v>
      </c>
      <c r="AX235" s="15">
        <f>+Tabla1[[#This Row],[PAX x Coche]]/AW223-1</f>
        <v>-1.813694215173578E-2</v>
      </c>
      <c r="AY235" s="6">
        <v>188</v>
      </c>
      <c r="AZ235" s="9">
        <f>+Tabla1[[#This Row],[PAX Kilómetro]]/Tabla1[[#This Row],[Coches Kilómetro (CK) (5+6+7)]]</f>
        <v>54.455047284275047</v>
      </c>
      <c r="BA235" s="15">
        <f>+Tabla1[[#This Row],[Ocupación Media (PaxKm/CocheKm)]]/AZ223-1</f>
        <v>-4.0335585198740032E-2</v>
      </c>
      <c r="BB235" s="15">
        <f>+Tabla1[[#This Row],[Ocupación Media (PaxKm/CocheKm)]]/Tabla1[[#This Row],[Capacidad x Coche (4xm2)]]</f>
        <v>0.28965450683125027</v>
      </c>
      <c r="BC235" s="15">
        <f>+Tabla1[[#This Row],[% de Ocupación Media PAX]]/BB223-1</f>
        <v>-4.0335585198739921E-2</v>
      </c>
      <c r="BD235" s="35">
        <f>+Tabla1[[#This Row],[Pasajeros Pagos (PAX)]]*Tabla1[[#This Row],[PAX Recorrido Medio]]</f>
        <v>92652736.239999995</v>
      </c>
      <c r="BE235" s="36">
        <v>22.48</v>
      </c>
      <c r="BF235" s="34">
        <f>+Tabla1[[#This Row],[PAX Recorrido Medio]]/BE223-1</f>
        <v>-2.2608695652173938E-2</v>
      </c>
      <c r="BG235" s="35">
        <f>+Tabla1[[#This Row],[Pasajeros Pagos (PAX)]]*CN235</f>
        <v>4198695.5940669328</v>
      </c>
      <c r="BH235" s="123">
        <f t="shared" si="12"/>
        <v>0.12294032810249145</v>
      </c>
      <c r="BI235" s="89">
        <f t="shared" si="10"/>
        <v>4699295.9909820566</v>
      </c>
      <c r="BJ235" s="34">
        <f>+(Tabla1[[#This Row],[Variación % TC]]*0.2)-(Tabla1[[#This Row],[Vaciación % PAX Recorrido Medio]]*0.1)-(Tabla1[[#This Row],[Variación % Ocupación PAX]]*0.5)+(Tabla1[[#This Row],[Variación % RA]]*0.1)+(Tabla1[[#This Row],[Variación % Velocidad Comercial TE]]*0.1)</f>
        <v>3.7073174394258647E-2</v>
      </c>
      <c r="BK235" s="84">
        <v>4157818</v>
      </c>
      <c r="BL235" s="10">
        <f>+Tabla1[[#This Row],[Recaudación Vta. Boletos $]]/Tabla1[[#This Row],[Pasajeros Pagos (PAX)]]</f>
        <v>1.0087964201930191</v>
      </c>
      <c r="BM235" s="15">
        <f>+(Tabla1[[#This Row],[Tarifa Media $]]*44)/CQ235</f>
        <v>1.2059020187139495E-2</v>
      </c>
      <c r="BN235" s="47">
        <f>+Tabla1[[#This Row],[Tarifa Media $]]/CP235</f>
        <v>0.22219696046188828</v>
      </c>
      <c r="BO235" s="80">
        <v>25.95</v>
      </c>
      <c r="BP235" s="74">
        <v>55.44</v>
      </c>
      <c r="BQ235" s="74">
        <f>+Tabla1[[#This Row],[Km. Línea (entre cabeceras) en Servicio]]</f>
        <v>55.44</v>
      </c>
      <c r="BR235" s="35">
        <v>20</v>
      </c>
      <c r="BS235" s="35">
        <v>2339</v>
      </c>
      <c r="BT235" s="70">
        <f>+Tabla1[[#This Row],[Recaudación Vta. Boletos $]]/Tabla1[[#This Row],[Km. Línea (entre cabeceras) en Servicio]]</f>
        <v>74996.717171717173</v>
      </c>
      <c r="BU235" s="71">
        <f>+Tabla1[[#This Row],[Recaudación/Km. Línea (PESOS)]]/CP235</f>
        <v>16518.736849786823</v>
      </c>
      <c r="BV235" s="70">
        <f>+Tabla1[[#This Row],[Recaudación Vta. Boletos $]]/Tabla1[[#This Row],[Trenes Corridos (TC)]]</f>
        <v>812.86764418377322</v>
      </c>
      <c r="BW235" s="71">
        <f>+Tabla1[[#This Row],[Recaudación/Trenes Corridos (PESOS)]]/CP235</f>
        <v>179.04179295252817</v>
      </c>
      <c r="BX235" s="70">
        <f>+Tabla1[[#This Row],[Recaudación Vta. Boletos $]]/Tabla1[[#This Row],[Coches Kilómetro (CK) (5+6+7)]]</f>
        <v>2.4436857990132674</v>
      </c>
      <c r="BY235" s="71">
        <f>+Tabla1[[#This Row],[Recaudación/Coche Kilómetro (PESOS)]]/CP235</f>
        <v>0.53824492830846615</v>
      </c>
      <c r="BZ235" s="72">
        <f>+Tabla1[[#This Row],[Recaudación Vta. Boletos $]]/Tabla1[[#This Row],[PAX Kilómetro]]</f>
        <v>4.4875285595774868E-2</v>
      </c>
      <c r="CA235" s="73">
        <f>+Tabla1[[#This Row],[Recaudación/Pasajeros Kilómetro (PESOS)]]/CP235</f>
        <v>9.8842064262405806E-3</v>
      </c>
      <c r="CB235" s="70">
        <f>+Tabla1[[#This Row],[Recaudación Vta. Boletos $]]/Tabla1[[#This Row],[Personal]]</f>
        <v>1777.6049593843522</v>
      </c>
      <c r="CC235" s="71">
        <f>+Tabla1[[#This Row],[Recaudación/Personal (PESOS)]]/CP235</f>
        <v>391.53431849174069</v>
      </c>
      <c r="CD235" s="35">
        <f>+Tabla1[[#This Row],[Pasajeros Pagos (PAX)]]/Tabla1[[#This Row],[Personal]]</f>
        <v>1762.1047456177853</v>
      </c>
      <c r="CE235" s="74">
        <f>+Tabla1[[#This Row],[Trenes Corridos (TC)]]/Tabla1[[#This Row],[Personal]]</f>
        <v>2.1868319794784097</v>
      </c>
      <c r="CF235" s="35">
        <f>+Tabla1[[#This Row],[Pasajeros Pagos (PAX)]]/Tabla1[[#This Row],[Km. Línea (entre cabeceras) en Servicio]]</f>
        <v>74342.766955266954</v>
      </c>
      <c r="CG235" s="35">
        <f>+Tabla1[[#This Row],[Pasajeros Pagos (PAX)]]/Tabla1[[#This Row],[Cantidad de Estaciones en Servicio]]</f>
        <v>206078.15</v>
      </c>
      <c r="CH235" s="35">
        <f>+Tabla1[[#This Row],[PAX Kilómetro]]/Tabla1[[#This Row],[Km. Línea (entre cabeceras) en Servicio]]</f>
        <v>1671225.401154401</v>
      </c>
      <c r="CI235" s="35">
        <f>+Tabla1[[#This Row],[Coches Kilómetro (CK) (5+6+7)]]/Tabla1[[#This Row],[Km. Línea (entre cabeceras) en Servicio]]</f>
        <v>30690</v>
      </c>
      <c r="CJ235" s="35">
        <f>+[1]!SMar_InfraMR[[#This Row],[Total Coches Remolcados]]</f>
        <v>146</v>
      </c>
      <c r="CK235" s="35">
        <f>+Tabla1[[#This Row],[Pasajeros Pagos (PAX)]]/Tabla1[[#This Row],[Coches en Servicio]]</f>
        <v>28229.883561643837</v>
      </c>
      <c r="CM235" s="129">
        <f t="shared" si="13"/>
        <v>734.98291159054645</v>
      </c>
      <c r="CN235" s="11">
        <v>1.0187144037509392</v>
      </c>
      <c r="CP235" s="10">
        <v>4.5401000000000007</v>
      </c>
      <c r="CQ235" s="33">
        <v>3680.8166666666666</v>
      </c>
      <c r="CR235" s="10"/>
      <c r="CX235" s="28"/>
      <c r="DF235" s="46">
        <f>+Tabla1[[#This Row],[Trenes Kilómetro (TK) (1+2+3)]]/Tabla1[[#This Row],[Trenes Corridos (TC)]]</f>
        <v>55.44</v>
      </c>
      <c r="EA235" s="2">
        <v>2012</v>
      </c>
      <c r="EB235" s="2" t="s">
        <v>2</v>
      </c>
    </row>
    <row r="236" spans="1:132" x14ac:dyDescent="0.2">
      <c r="A236" s="91" t="s">
        <v>219</v>
      </c>
      <c r="B236" s="2" t="s">
        <v>3</v>
      </c>
      <c r="C236" s="94">
        <v>41091</v>
      </c>
      <c r="D236" s="4" t="s">
        <v>254</v>
      </c>
      <c r="E236" s="4" t="s">
        <v>251</v>
      </c>
      <c r="F236" s="4" t="s">
        <v>252</v>
      </c>
      <c r="G236" s="4" t="s">
        <v>112</v>
      </c>
      <c r="H236" s="6">
        <f>Tabla1[[#This Row],[Trenes Corridos (TC)]]*Tabla1[[#This Row],[Km. Línea (entre cabeceras) en Servicio]]</f>
        <v>290394.71999999997</v>
      </c>
      <c r="K236" s="89">
        <f>+Tabla1[[#This Row],[TK Remolcados (1)]]+Tabla1[[#This Row],[TK Coche Motor (2)]]+Tabla1[[#This Row],[TK Eléctricos (3)]]</f>
        <v>290394.71999999997</v>
      </c>
      <c r="L236" s="15">
        <f>Tabla1[[#This Row],[Trenes Kilómetro (TK) (1+2+3)]]/K224-1</f>
        <v>3.9698292973402216E-2</v>
      </c>
      <c r="M236" s="6">
        <f>Tabla1[[#This Row],[TK Remolcados (1)]]</f>
        <v>290394.71999999997</v>
      </c>
      <c r="N236" s="35">
        <f>Tabla1[[#This Row],[TK Remolcados (1)]]*Tabla1[[#This Row],[Form. Media Trenes Remolcados]]</f>
        <v>1742368.3199999998</v>
      </c>
      <c r="O236" s="6"/>
      <c r="P236" s="6"/>
      <c r="Q236" s="89">
        <f>Tabla1[[#This Row],[CK Remolcados (5)]]+Tabla1[[#This Row],[CK Coche Motor (6)]]+Tabla1[[#This Row],[CK Eléctricos (7)]]</f>
        <v>1742368.3199999998</v>
      </c>
      <c r="R236" s="34">
        <f>IFERROR(Tabla1[[#This Row],[Coches Kilómetro (CK) (5+6+7)]]/Q224-1,0)</f>
        <v>3.9698292973402216E-2</v>
      </c>
      <c r="S236" s="36">
        <v>36</v>
      </c>
      <c r="T236" s="34">
        <f>Tabla1[[#This Row],[Velocidad Comercial Trenes Diésel]]/S224-1</f>
        <v>-3.6144578313253017E-2</v>
      </c>
      <c r="U236" s="36"/>
      <c r="V236" s="34"/>
      <c r="W236" s="36">
        <v>6</v>
      </c>
      <c r="X236" s="6"/>
      <c r="Y236" s="6"/>
      <c r="Z236" s="35">
        <f>Tabla1[[#This Row],[Form. Media Trenes Remolcados]]*Tabla1[[#This Row],[Asientos Prom. x C. Remolcados]]*Tabla1[[#This Row],[Trenes Corridos (TC)]]</f>
        <v>3017088</v>
      </c>
      <c r="AC236" s="6">
        <v>96</v>
      </c>
      <c r="AF236" s="6">
        <f>+'[2]SM TAB'!$H240</f>
        <v>5616</v>
      </c>
      <c r="AG236" s="6">
        <f>+Tabla1[[#This Row],[Trenes Programados]]-Tabla1[[#This Row],[Trenes Corridos (TC)]]</f>
        <v>378</v>
      </c>
      <c r="AH236" s="89">
        <f>+'[2]SM TAB'!$J240</f>
        <v>5238</v>
      </c>
      <c r="AI236" s="15">
        <f>IFERROR(+Tabla1[[#This Row],[Trenes Corridos (TC)]]/AH224-1,0)</f>
        <v>3.9698292973402216E-2</v>
      </c>
      <c r="AJ236" s="6">
        <f>+'[2]SM TAB'!$K240</f>
        <v>4252</v>
      </c>
      <c r="AK236" s="6">
        <f>+Tabla1[[#This Row],[Trenes Corridos (TC)]]-Tabla1[[#This Row],[Trenes Puntuales]]</f>
        <v>986</v>
      </c>
      <c r="AL236" s="92">
        <f>Tabla1[[#This Row],[Trenes Puntuales]]/Tabla1[[#This Row],[Trenes Programados]]</f>
        <v>0.75712250712250717</v>
      </c>
      <c r="AM236" s="92">
        <v>0.95</v>
      </c>
      <c r="AN236" s="92" t="str">
        <f>+IF(Tabla1[[#This Row],[Regularidad Absoluta]]&gt;=Tabla1[[#This Row],[RA 95%]],Tabla1[[#This Row],[Regularidad Absoluta]],"")</f>
        <v/>
      </c>
      <c r="AO236" s="92">
        <f>Tabla1[[#This Row],[Trenes Puntuales]]/Tabla1[[#This Row],[Trenes Corridos (TC)]]</f>
        <v>0.81176021382206953</v>
      </c>
      <c r="AP236" s="92">
        <f>Tabla1[[#This Row],[Trenes Corridos (TC)]]/Tabla1[[#This Row],[Trenes Programados]]</f>
        <v>0.93269230769230771</v>
      </c>
      <c r="AQ236" s="92">
        <f>IFERROR(Tabla1[[#This Row],[Regularidad Relativa]]/AO224-1,0)</f>
        <v>8.9410750462329824E-2</v>
      </c>
      <c r="AR236" s="7">
        <f>+'[3]DATOS SM#Bol por Estación'!$AE220</f>
        <v>4227701</v>
      </c>
      <c r="AS236" s="15">
        <f>+Tabla1[[#This Row],[Pasajeros Pagos (PAX)]]/AR224-1</f>
        <v>3.4209611539738338E-2</v>
      </c>
      <c r="AT236" s="6">
        <f>+Tabla1[[#This Row],[Pasajeros Pagos (PAX)]]/Tabla1[[#This Row],[Indice Dia Habil]]</f>
        <v>158222.34281437125</v>
      </c>
      <c r="AU236" s="15">
        <f>+Tabla1[[#This Row],[PAX Día Habil]]/AT224-1</f>
        <v>3.4209611539738338E-2</v>
      </c>
      <c r="AV236" s="6">
        <f>+Tabla1[[#This Row],[Pasajeros Pagos (PAX)]]/Tabla1[[#This Row],[Trenes Corridos (TC)]]</f>
        <v>807.12122947689954</v>
      </c>
      <c r="AW236" s="6">
        <f>+Tabla1[[#This Row],[PAX x Tren]]/Tabla1[[#This Row],[Form. Media Trenes Remolcados]]</f>
        <v>134.52020491281658</v>
      </c>
      <c r="AX236" s="15">
        <f>+Tabla1[[#This Row],[PAX x Coche]]/AW224-1</f>
        <v>-5.2791097867123105E-3</v>
      </c>
      <c r="AY236" s="6">
        <v>188</v>
      </c>
      <c r="AZ236" s="9">
        <f>+Tabla1[[#This Row],[PAX Kilómetro]]/Tabla1[[#This Row],[Coches Kilómetro (CK) (5+6+7)]]</f>
        <v>55.103785237555293</v>
      </c>
      <c r="BA236" s="15">
        <f>+Tabla1[[#This Row],[Ocupación Media (PaxKm/CocheKm)]]/AZ224-1</f>
        <v>-1.7821242750270971E-2</v>
      </c>
      <c r="BB236" s="15">
        <f>+Tabla1[[#This Row],[Ocupación Media (PaxKm/CocheKm)]]/Tabla1[[#This Row],[Capacidad x Coche (4xm2)]]</f>
        <v>0.29310524062529414</v>
      </c>
      <c r="BC236" s="15">
        <f>+Tabla1[[#This Row],[% de Ocupación Media PAX]]/BB224-1</f>
        <v>-1.782124275027086E-2</v>
      </c>
      <c r="BD236" s="35">
        <f>+Tabla1[[#This Row],[Pasajeros Pagos (PAX)]]*Tabla1[[#This Row],[PAX Recorrido Medio]]</f>
        <v>96011089.710000008</v>
      </c>
      <c r="BE236" s="36">
        <v>22.71</v>
      </c>
      <c r="BF236" s="34">
        <f>+Tabla1[[#This Row],[PAX Recorrido Medio]]/BE224-1</f>
        <v>-1.2608695652173929E-2</v>
      </c>
      <c r="BG236" s="35">
        <f>+Tabla1[[#This Row],[Pasajeros Pagos (PAX)]]*CN236</f>
        <v>4119253.854500954</v>
      </c>
      <c r="BH236" s="123">
        <f t="shared" si="12"/>
        <v>0.15948168863213796</v>
      </c>
      <c r="BI236" s="89">
        <f t="shared" si="10"/>
        <v>5029873.7610128047</v>
      </c>
      <c r="BJ236" s="34">
        <f>+(Tabla1[[#This Row],[Variación % TC]]*0.2)-(Tabla1[[#This Row],[Vaciación % PAX Recorrido Medio]]*0.1)-(Tabla1[[#This Row],[Variación % Ocupación PAX]]*0.5)+(Tabla1[[#This Row],[Variación % RA]]*0.1)+(Tabla1[[#This Row],[Variación % Velocidad Comercial TE]]*0.1)</f>
        <v>2.705222458126625E-2</v>
      </c>
      <c r="BK236" s="84">
        <v>4905711</v>
      </c>
      <c r="BL236" s="10">
        <f>+Tabla1[[#This Row],[Recaudación Vta. Boletos $]]/Tabla1[[#This Row],[Pasajeros Pagos (PAX)]]</f>
        <v>1.1603732146620587</v>
      </c>
      <c r="BM236" s="15">
        <f>+(Tabla1[[#This Row],[Tarifa Media $]]*44)/CQ236</f>
        <v>1.3603280392637456E-2</v>
      </c>
      <c r="BN236" s="47">
        <f>+Tabla1[[#This Row],[Tarifa Media $]]/CP236</f>
        <v>0.25257926850100781</v>
      </c>
      <c r="BO236" s="80">
        <v>26.72</v>
      </c>
      <c r="BP236" s="74">
        <v>55.44</v>
      </c>
      <c r="BQ236" s="74">
        <f>+Tabla1[[#This Row],[Km. Línea (entre cabeceras) en Servicio]]</f>
        <v>55.44</v>
      </c>
      <c r="BR236" s="35">
        <v>20</v>
      </c>
      <c r="BS236" s="35">
        <v>2339</v>
      </c>
      <c r="BT236" s="70">
        <f>+Tabla1[[#This Row],[Recaudación Vta. Boletos $]]/Tabla1[[#This Row],[Km. Línea (entre cabeceras) en Servicio]]</f>
        <v>88486.850649350657</v>
      </c>
      <c r="BU236" s="71">
        <f>+Tabla1[[#This Row],[Recaudación/Km. Línea (PESOS)]]/CP236</f>
        <v>19260.996140349554</v>
      </c>
      <c r="BV236" s="70">
        <f>+Tabla1[[#This Row],[Recaudación Vta. Boletos $]]/Tabla1[[#This Row],[Trenes Corridos (TC)]]</f>
        <v>936.56185567010311</v>
      </c>
      <c r="BW236" s="71">
        <f>+Tabla1[[#This Row],[Recaudación/Trenes Corridos (PESOS)]]/CP236</f>
        <v>203.86208973290934</v>
      </c>
      <c r="BX236" s="70">
        <f>+Tabla1[[#This Row],[Recaudación Vta. Boletos $]]/Tabla1[[#This Row],[Coches Kilómetro (CK) (5+6+7)]]</f>
        <v>2.815541894150142</v>
      </c>
      <c r="BY236" s="71">
        <f>+Tabla1[[#This Row],[Recaudación/Coche Kilómetro (PESOS)]]/CP236</f>
        <v>0.61286102012057897</v>
      </c>
      <c r="BZ236" s="72">
        <f>+Tabla1[[#This Row],[Recaudación Vta. Boletos $]]/Tabla1[[#This Row],[PAX Kilómetro]]</f>
        <v>5.1095253838047493E-2</v>
      </c>
      <c r="CA236" s="73">
        <f>+Tabla1[[#This Row],[Recaudación/Pasajeros Kilómetro (PESOS)]]/CP236</f>
        <v>1.1121940488815842E-2</v>
      </c>
      <c r="CB236" s="70">
        <f>+Tabla1[[#This Row],[Recaudación Vta. Boletos $]]/Tabla1[[#This Row],[Personal]]</f>
        <v>2097.3539974348014</v>
      </c>
      <c r="CC236" s="71">
        <f>+Tabla1[[#This Row],[Recaudación/Personal (PESOS)]]/CP236</f>
        <v>456.53254639631433</v>
      </c>
      <c r="CD236" s="35">
        <f>+Tabla1[[#This Row],[Pasajeros Pagos (PAX)]]/Tabla1[[#This Row],[Personal]]</f>
        <v>1807.4822573749466</v>
      </c>
      <c r="CE236" s="74">
        <f>+Tabla1[[#This Row],[Trenes Corridos (TC)]]/Tabla1[[#This Row],[Personal]]</f>
        <v>2.2394185549380077</v>
      </c>
      <c r="CF236" s="35">
        <f>+Tabla1[[#This Row],[Pasajeros Pagos (PAX)]]/Tabla1[[#This Row],[Km. Línea (entre cabeceras) en Servicio]]</f>
        <v>76257.233044733046</v>
      </c>
      <c r="CG236" s="35">
        <f>+Tabla1[[#This Row],[Pasajeros Pagos (PAX)]]/Tabla1[[#This Row],[Cantidad de Estaciones en Servicio]]</f>
        <v>211385.05</v>
      </c>
      <c r="CH236" s="35">
        <f>+Tabla1[[#This Row],[PAX Kilómetro]]/Tabla1[[#This Row],[Km. Línea (entre cabeceras) en Servicio]]</f>
        <v>1731801.7624458878</v>
      </c>
      <c r="CI236" s="35">
        <f>+Tabla1[[#This Row],[Coches Kilómetro (CK) (5+6+7)]]/Tabla1[[#This Row],[Km. Línea (entre cabeceras) en Servicio]]</f>
        <v>31428</v>
      </c>
      <c r="CJ236" s="35">
        <f>+[1]!SMar_InfraMR[[#This Row],[Total Coches Remolcados]]</f>
        <v>146</v>
      </c>
      <c r="CK236" s="35">
        <f>+Tabla1[[#This Row],[Pasajeros Pagos (PAX)]]/Tabla1[[#This Row],[Coches en Servicio]]</f>
        <v>28956.85616438356</v>
      </c>
      <c r="CM236" s="129">
        <f t="shared" si="13"/>
        <v>768.2130219187178</v>
      </c>
      <c r="CN236" s="11">
        <v>0.97434843535551685</v>
      </c>
      <c r="CP236" s="10">
        <v>4.5940952380952389</v>
      </c>
      <c r="CQ236" s="33">
        <v>3753.2433333333333</v>
      </c>
      <c r="CR236" s="10"/>
      <c r="CX236" s="28"/>
      <c r="DF236" s="46">
        <f>+Tabla1[[#This Row],[Trenes Kilómetro (TK) (1+2+3)]]/Tabla1[[#This Row],[Trenes Corridos (TC)]]</f>
        <v>55.44</v>
      </c>
      <c r="EA236" s="2">
        <v>2012</v>
      </c>
      <c r="EB236" s="2" t="s">
        <v>3</v>
      </c>
    </row>
    <row r="237" spans="1:132" x14ac:dyDescent="0.2">
      <c r="A237" s="91" t="s">
        <v>219</v>
      </c>
      <c r="B237" s="2" t="s">
        <v>4</v>
      </c>
      <c r="C237" s="94">
        <v>41122</v>
      </c>
      <c r="D237" s="4" t="s">
        <v>254</v>
      </c>
      <c r="E237" s="4" t="s">
        <v>251</v>
      </c>
      <c r="F237" s="4" t="s">
        <v>252</v>
      </c>
      <c r="G237" s="4" t="s">
        <v>112</v>
      </c>
      <c r="H237" s="6">
        <f>Tabla1[[#This Row],[Trenes Corridos (TC)]]*Tabla1[[#This Row],[Km. Línea (entre cabeceras) en Servicio]]</f>
        <v>297324.71999999997</v>
      </c>
      <c r="K237" s="89">
        <f>+Tabla1[[#This Row],[TK Remolcados (1)]]+Tabla1[[#This Row],[TK Coche Motor (2)]]+Tabla1[[#This Row],[TK Eléctricos (3)]]</f>
        <v>297324.71999999997</v>
      </c>
      <c r="L237" s="15">
        <f>Tabla1[[#This Row],[Trenes Kilómetro (TK) (1+2+3)]]/K225-1</f>
        <v>5.7999605444860824E-2</v>
      </c>
      <c r="M237" s="6">
        <f>Tabla1[[#This Row],[TK Remolcados (1)]]</f>
        <v>297324.71999999997</v>
      </c>
      <c r="N237" s="35">
        <f>Tabla1[[#This Row],[TK Remolcados (1)]]*Tabla1[[#This Row],[Form. Media Trenes Remolcados]]</f>
        <v>1783948.3199999998</v>
      </c>
      <c r="O237" s="6"/>
      <c r="P237" s="6"/>
      <c r="Q237" s="89">
        <f>Tabla1[[#This Row],[CK Remolcados (5)]]+Tabla1[[#This Row],[CK Coche Motor (6)]]+Tabla1[[#This Row],[CK Eléctricos (7)]]</f>
        <v>1783948.3199999998</v>
      </c>
      <c r="R237" s="34">
        <f>IFERROR(Tabla1[[#This Row],[Coches Kilómetro (CK) (5+6+7)]]/Q225-1,0)</f>
        <v>5.7999605444860824E-2</v>
      </c>
      <c r="S237" s="36">
        <v>36</v>
      </c>
      <c r="T237" s="34">
        <f>Tabla1[[#This Row],[Velocidad Comercial Trenes Diésel]]/S225-1</f>
        <v>-3.6144578313253017E-2</v>
      </c>
      <c r="U237" s="36"/>
      <c r="V237" s="34"/>
      <c r="W237" s="36">
        <v>6</v>
      </c>
      <c r="X237" s="6"/>
      <c r="Y237" s="6"/>
      <c r="Z237" s="35">
        <f>Tabla1[[#This Row],[Form. Media Trenes Remolcados]]*Tabla1[[#This Row],[Asientos Prom. x C. Remolcados]]*Tabla1[[#This Row],[Trenes Corridos (TC)]]</f>
        <v>3089088</v>
      </c>
      <c r="AC237" s="6">
        <v>96</v>
      </c>
      <c r="AF237" s="6">
        <f>+'[2]SM TAB'!$H241</f>
        <v>5686</v>
      </c>
      <c r="AG237" s="6">
        <f>+Tabla1[[#This Row],[Trenes Programados]]-Tabla1[[#This Row],[Trenes Corridos (TC)]]</f>
        <v>323</v>
      </c>
      <c r="AH237" s="89">
        <f>+'[2]SM TAB'!$J241</f>
        <v>5363</v>
      </c>
      <c r="AI237" s="15">
        <f>IFERROR(+Tabla1[[#This Row],[Trenes Corridos (TC)]]/AH225-1,0)</f>
        <v>5.7999605444860824E-2</v>
      </c>
      <c r="AJ237" s="6">
        <f>+'[2]SM TAB'!$K241</f>
        <v>4524</v>
      </c>
      <c r="AK237" s="6">
        <f>+Tabla1[[#This Row],[Trenes Corridos (TC)]]-Tabla1[[#This Row],[Trenes Puntuales]]</f>
        <v>839</v>
      </c>
      <c r="AL237" s="92">
        <f>Tabla1[[#This Row],[Trenes Puntuales]]/Tabla1[[#This Row],[Trenes Programados]]</f>
        <v>0.79563841013014425</v>
      </c>
      <c r="AM237" s="92">
        <v>0.95</v>
      </c>
      <c r="AN237" s="92" t="str">
        <f>+IF(Tabla1[[#This Row],[Regularidad Absoluta]]&gt;=Tabla1[[#This Row],[RA 95%]],Tabla1[[#This Row],[Regularidad Absoluta]],"")</f>
        <v/>
      </c>
      <c r="AO237" s="92">
        <f>Tabla1[[#This Row],[Trenes Puntuales]]/Tabla1[[#This Row],[Trenes Corridos (TC)]]</f>
        <v>0.84355771023680781</v>
      </c>
      <c r="AP237" s="92">
        <f>Tabla1[[#This Row],[Trenes Corridos (TC)]]/Tabla1[[#This Row],[Trenes Programados]]</f>
        <v>0.94319380935631381</v>
      </c>
      <c r="AQ237" s="92">
        <f>IFERROR(Tabla1[[#This Row],[Regularidad Relativa]]/AO225-1,0)</f>
        <v>9.1093144473176402E-2</v>
      </c>
      <c r="AR237" s="7">
        <f>+'[3]DATOS SM#Bol por Estación'!$AE221</f>
        <v>4185740</v>
      </c>
      <c r="AS237" s="15">
        <f>+Tabla1[[#This Row],[Pasajeros Pagos (PAX)]]/AR225-1</f>
        <v>1.3532688338468324E-2</v>
      </c>
      <c r="AT237" s="6">
        <f>+Tabla1[[#This Row],[Pasajeros Pagos (PAX)]]/Tabla1[[#This Row],[Indice Dia Habil]]</f>
        <v>153661.52716593246</v>
      </c>
      <c r="AU237" s="15">
        <f>+Tabla1[[#This Row],[PAX Día Habil]]/AT225-1</f>
        <v>1.3532688338468324E-2</v>
      </c>
      <c r="AV237" s="6">
        <f>+Tabla1[[#This Row],[Pasajeros Pagos (PAX)]]/Tabla1[[#This Row],[Trenes Corridos (TC)]]</f>
        <v>780.48480328174526</v>
      </c>
      <c r="AW237" s="6">
        <f>+Tabla1[[#This Row],[PAX x Tren]]/Tabla1[[#This Row],[Form. Media Trenes Remolcados]]</f>
        <v>130.08080054695753</v>
      </c>
      <c r="AX237" s="15">
        <f>+Tabla1[[#This Row],[PAX x Coche]]/AW225-1</f>
        <v>-4.2029237891535565E-2</v>
      </c>
      <c r="AY237" s="6">
        <v>188</v>
      </c>
      <c r="AZ237" s="9">
        <f>+Tabla1[[#This Row],[PAX Kilómetro]]/Tabla1[[#This Row],[Coches Kilómetro (CK) (5+6+7)]]</f>
        <v>53.308726342476113</v>
      </c>
      <c r="BA237" s="15">
        <f>+Tabla1[[#This Row],[Ocupación Media (PaxKm/CocheKm)]]/AZ225-1</f>
        <v>-5.369149064763834E-2</v>
      </c>
      <c r="BB237" s="15">
        <f>+Tabla1[[#This Row],[Ocupación Media (PaxKm/CocheKm)]]/Tabla1[[#This Row],[Capacidad x Coche (4xm2)]]</f>
        <v>0.2835570550131708</v>
      </c>
      <c r="BC237" s="15">
        <f>+Tabla1[[#This Row],[% de Ocupación Media PAX]]/BB225-1</f>
        <v>-5.3691490647638451E-2</v>
      </c>
      <c r="BD237" s="35">
        <f>+Tabla1[[#This Row],[Pasajeros Pagos (PAX)]]*Tabla1[[#This Row],[PAX Recorrido Medio]]</f>
        <v>95100012.799999997</v>
      </c>
      <c r="BE237" s="36">
        <v>22.72</v>
      </c>
      <c r="BF237" s="34">
        <f>+Tabla1[[#This Row],[PAX Recorrido Medio]]/BE225-1</f>
        <v>-1.2173913043478257E-2</v>
      </c>
      <c r="BG237" s="35">
        <f>+Tabla1[[#This Row],[Pasajeros Pagos (PAX)]]*CN237</f>
        <v>4050277.0090443552</v>
      </c>
      <c r="BH237" s="123">
        <f t="shared" si="12"/>
        <v>0.19250417644444762</v>
      </c>
      <c r="BI237" s="89">
        <f t="shared" si="10"/>
        <v>5183605.7573269149</v>
      </c>
      <c r="BJ237" s="34">
        <f>+(Tabla1[[#This Row],[Variación % TC]]*0.2)-(Tabla1[[#This Row],[Vaciación % PAX Recorrido Medio]]*0.1)-(Tabla1[[#This Row],[Variación % Ocupación PAX]]*0.5)+(Tabla1[[#This Row],[Variación % RA]]*0.1)+(Tabla1[[#This Row],[Variación % Velocidad Comercial TE]]*0.1)</f>
        <v>4.8772372164456859E-2</v>
      </c>
      <c r="BK237" s="84">
        <v>4950547</v>
      </c>
      <c r="BL237" s="10">
        <f>+Tabla1[[#This Row],[Recaudación Vta. Boletos $]]/Tabla1[[#This Row],[Pasajeros Pagos (PAX)]]</f>
        <v>1.1827172734092419</v>
      </c>
      <c r="BM237" s="15">
        <f>+(Tabla1[[#This Row],[Tarifa Media $]]*44)/CQ237</f>
        <v>1.3602731032735873E-2</v>
      </c>
      <c r="BN237" s="47">
        <f>+Tabla1[[#This Row],[Tarifa Media $]]/CP237</f>
        <v>0.25421857916800178</v>
      </c>
      <c r="BO237" s="80">
        <v>27.24</v>
      </c>
      <c r="BP237" s="74">
        <v>55.44</v>
      </c>
      <c r="BQ237" s="74">
        <f>+Tabla1[[#This Row],[Km. Línea (entre cabeceras) en Servicio]]</f>
        <v>55.44</v>
      </c>
      <c r="BR237" s="35">
        <v>20</v>
      </c>
      <c r="BS237" s="35">
        <v>2339</v>
      </c>
      <c r="BT237" s="70">
        <f>+Tabla1[[#This Row],[Recaudación Vta. Boletos $]]/Tabla1[[#This Row],[Km. Línea (entre cabeceras) en Servicio]]</f>
        <v>89295.580808080806</v>
      </c>
      <c r="BU237" s="71">
        <f>+Tabla1[[#This Row],[Recaudación/Km. Línea (PESOS)]]/CP237</f>
        <v>19193.594436628275</v>
      </c>
      <c r="BV237" s="70">
        <f>+Tabla1[[#This Row],[Recaudación Vta. Boletos $]]/Tabla1[[#This Row],[Trenes Corridos (TC)]]</f>
        <v>923.09285847473427</v>
      </c>
      <c r="BW237" s="71">
        <f>+Tabla1[[#This Row],[Recaudación/Trenes Corridos (PESOS)]]/CP237</f>
        <v>198.41373775250261</v>
      </c>
      <c r="BX237" s="70">
        <f>+Tabla1[[#This Row],[Recaudación Vta. Boletos $]]/Tabla1[[#This Row],[Coches Kilómetro (CK) (5+6+7)]]</f>
        <v>2.775050680840351</v>
      </c>
      <c r="BY237" s="71">
        <f>+Tabla1[[#This Row],[Recaudación/Coche Kilómetro (PESOS)]]/CP237</f>
        <v>0.59648189560035669</v>
      </c>
      <c r="BZ237" s="72">
        <f>+Tabla1[[#This Row],[Recaudación Vta. Boletos $]]/Tabla1[[#This Row],[PAX Kilómetro]]</f>
        <v>5.2056218019772969E-2</v>
      </c>
      <c r="CA237" s="73">
        <f>+Tabla1[[#This Row],[Recaudación/Pasajeros Kilómetro (PESOS)]]/CP237</f>
        <v>1.118919802676064E-2</v>
      </c>
      <c r="CB237" s="70">
        <f>+Tabla1[[#This Row],[Recaudación Vta. Boletos $]]/Tabla1[[#This Row],[Personal]]</f>
        <v>2116.522873022659</v>
      </c>
      <c r="CC237" s="71">
        <f>+Tabla1[[#This Row],[Recaudación/Personal (PESOS)]]/CP237</f>
        <v>454.9349617642888</v>
      </c>
      <c r="CD237" s="35">
        <f>+Tabla1[[#This Row],[Pasajeros Pagos (PAX)]]/Tabla1[[#This Row],[Personal]]</f>
        <v>1789.5425395468149</v>
      </c>
      <c r="CE237" s="74">
        <f>+Tabla1[[#This Row],[Trenes Corridos (TC)]]/Tabla1[[#This Row],[Personal]]</f>
        <v>2.2928601966652415</v>
      </c>
      <c r="CF237" s="35">
        <f>+Tabla1[[#This Row],[Pasajeros Pagos (PAX)]]/Tabla1[[#This Row],[Km. Línea (entre cabeceras) en Servicio]]</f>
        <v>75500.360750360749</v>
      </c>
      <c r="CG237" s="35">
        <f>+Tabla1[[#This Row],[Pasajeros Pagos (PAX)]]/Tabla1[[#This Row],[Cantidad de Estaciones en Servicio]]</f>
        <v>209287</v>
      </c>
      <c r="CH237" s="35">
        <f>+Tabla1[[#This Row],[PAX Kilómetro]]/Tabla1[[#This Row],[Km. Línea (entre cabeceras) en Servicio]]</f>
        <v>1715368.1962481963</v>
      </c>
      <c r="CI237" s="35">
        <f>+Tabla1[[#This Row],[Coches Kilómetro (CK) (5+6+7)]]/Tabla1[[#This Row],[Km. Línea (entre cabeceras) en Servicio]]</f>
        <v>32178</v>
      </c>
      <c r="CJ237" s="35">
        <f>+[1]!SMar_InfraMR[[#This Row],[Total Coches Remolcados]]</f>
        <v>146</v>
      </c>
      <c r="CK237" s="35">
        <f>+Tabla1[[#This Row],[Pasajeros Pagos (PAX)]]/Tabla1[[#This Row],[Coches en Servicio]]</f>
        <v>28669.452054794521</v>
      </c>
      <c r="CL237" s="2" t="s">
        <v>82</v>
      </c>
      <c r="CM237" s="129">
        <f t="shared" si="13"/>
        <v>773.23986683974113</v>
      </c>
      <c r="CN237" s="11">
        <v>0.96763702691623354</v>
      </c>
      <c r="CP237" s="10">
        <v>4.6523636363636376</v>
      </c>
      <c r="CQ237" s="68">
        <v>3825.67</v>
      </c>
      <c r="CR237" s="10"/>
      <c r="CX237" s="31"/>
      <c r="DF237" s="46">
        <f>+Tabla1[[#This Row],[Trenes Kilómetro (TK) (1+2+3)]]/Tabla1[[#This Row],[Trenes Corridos (TC)]]</f>
        <v>55.44</v>
      </c>
      <c r="EA237" s="2">
        <v>2012</v>
      </c>
      <c r="EB237" s="2" t="s">
        <v>4</v>
      </c>
    </row>
    <row r="238" spans="1:132" x14ac:dyDescent="0.2">
      <c r="A238" s="91" t="s">
        <v>219</v>
      </c>
      <c r="B238" s="2" t="s">
        <v>11</v>
      </c>
      <c r="C238" s="94">
        <v>41153</v>
      </c>
      <c r="D238" s="4" t="s">
        <v>254</v>
      </c>
      <c r="E238" s="4" t="s">
        <v>251</v>
      </c>
      <c r="F238" s="4" t="s">
        <v>252</v>
      </c>
      <c r="G238" s="4" t="s">
        <v>112</v>
      </c>
      <c r="H238" s="6">
        <f>Tabla1[[#This Row],[Trenes Corridos (TC)]]*Tabla1[[#This Row],[Km. Línea (entre cabeceras) en Servicio]]</f>
        <v>284850.71999999997</v>
      </c>
      <c r="K238" s="89">
        <f>+Tabla1[[#This Row],[TK Remolcados (1)]]+Tabla1[[#This Row],[TK Coche Motor (2)]]+Tabla1[[#This Row],[TK Eléctricos (3)]]</f>
        <v>284850.71999999997</v>
      </c>
      <c r="L238" s="15">
        <f>Tabla1[[#This Row],[Trenes Kilómetro (TK) (1+2+3)]]/K226-1</f>
        <v>-1.0209978809477938E-2</v>
      </c>
      <c r="M238" s="6">
        <f>Tabla1[[#This Row],[TK Remolcados (1)]]</f>
        <v>284850.71999999997</v>
      </c>
      <c r="N238" s="35">
        <f>Tabla1[[#This Row],[TK Remolcados (1)]]*Tabla1[[#This Row],[Form. Media Trenes Remolcados]]</f>
        <v>1709104.3199999998</v>
      </c>
      <c r="O238" s="6"/>
      <c r="P238" s="6"/>
      <c r="Q238" s="89">
        <f>Tabla1[[#This Row],[CK Remolcados (5)]]+Tabla1[[#This Row],[CK Coche Motor (6)]]+Tabla1[[#This Row],[CK Eléctricos (7)]]</f>
        <v>1709104.3199999998</v>
      </c>
      <c r="R238" s="34">
        <f>IFERROR(Tabla1[[#This Row],[Coches Kilómetro (CK) (5+6+7)]]/Q226-1,0)</f>
        <v>-1.0209978809477938E-2</v>
      </c>
      <c r="S238" s="36">
        <v>36</v>
      </c>
      <c r="T238" s="34">
        <f>Tabla1[[#This Row],[Velocidad Comercial Trenes Diésel]]/S226-1</f>
        <v>-3.6144578313253017E-2</v>
      </c>
      <c r="U238" s="36"/>
      <c r="V238" s="34"/>
      <c r="W238" s="36">
        <v>6</v>
      </c>
      <c r="X238" s="6"/>
      <c r="Y238" s="6"/>
      <c r="Z238" s="35">
        <f>Tabla1[[#This Row],[Form. Media Trenes Remolcados]]*Tabla1[[#This Row],[Asientos Prom. x C. Remolcados]]*Tabla1[[#This Row],[Trenes Corridos (TC)]]</f>
        <v>2959488</v>
      </c>
      <c r="AC238" s="6">
        <v>96</v>
      </c>
      <c r="AF238" s="6">
        <f>+'[2]SM TAB'!$H242</f>
        <v>5375</v>
      </c>
      <c r="AG238" s="6">
        <f>+Tabla1[[#This Row],[Trenes Programados]]-Tabla1[[#This Row],[Trenes Corridos (TC)]]</f>
        <v>237</v>
      </c>
      <c r="AH238" s="89">
        <f>+'[2]SM TAB'!$J242</f>
        <v>5138</v>
      </c>
      <c r="AI238" s="15">
        <f>IFERROR(+Tabla1[[#This Row],[Trenes Corridos (TC)]]/AH226-1,0)</f>
        <v>-1.0209978809477938E-2</v>
      </c>
      <c r="AJ238" s="6">
        <f>+'[2]SM TAB'!$K242</f>
        <v>4535</v>
      </c>
      <c r="AK238" s="6">
        <f>+Tabla1[[#This Row],[Trenes Corridos (TC)]]-Tabla1[[#This Row],[Trenes Puntuales]]</f>
        <v>603</v>
      </c>
      <c r="AL238" s="92">
        <f>Tabla1[[#This Row],[Trenes Puntuales]]/Tabla1[[#This Row],[Trenes Programados]]</f>
        <v>0.84372093023255812</v>
      </c>
      <c r="AM238" s="92">
        <v>0.95</v>
      </c>
      <c r="AN238" s="92" t="str">
        <f>+IF(Tabla1[[#This Row],[Regularidad Absoluta]]&gt;=Tabla1[[#This Row],[RA 95%]],Tabla1[[#This Row],[Regularidad Absoluta]],"")</f>
        <v/>
      </c>
      <c r="AO238" s="92">
        <f>Tabla1[[#This Row],[Trenes Puntuales]]/Tabla1[[#This Row],[Trenes Corridos (TC)]]</f>
        <v>0.88263915920591673</v>
      </c>
      <c r="AP238" s="92">
        <f>Tabla1[[#This Row],[Trenes Corridos (TC)]]/Tabla1[[#This Row],[Trenes Programados]]</f>
        <v>0.95590697674418601</v>
      </c>
      <c r="AQ238" s="92">
        <f>IFERROR(Tabla1[[#This Row],[Regularidad Relativa]]/AO226-1,0)</f>
        <v>4.776288473226753E-3</v>
      </c>
      <c r="AR238" s="7">
        <f>+'[3]DATOS SM#Bol por Estación'!$AE222</f>
        <v>4115430</v>
      </c>
      <c r="AS238" s="15">
        <f>+Tabla1[[#This Row],[Pasajeros Pagos (PAX)]]/AR226-1</f>
        <v>-3.2068238762286927E-2</v>
      </c>
      <c r="AT238" s="6">
        <f>+Tabla1[[#This Row],[Pasajeros Pagos (PAX)]]/Tabla1[[#This Row],[Indice Dia Habil]]</f>
        <v>158590.7514450867</v>
      </c>
      <c r="AU238" s="15">
        <f>+Tabla1[[#This Row],[PAX Día Habil]]/AT226-1</f>
        <v>-1.8553398566012458E-3</v>
      </c>
      <c r="AV238" s="6">
        <f>+Tabla1[[#This Row],[Pasajeros Pagos (PAX)]]/Tabla1[[#This Row],[Trenes Corridos (TC)]]</f>
        <v>800.97898014791747</v>
      </c>
      <c r="AW238" s="6">
        <f>+Tabla1[[#This Row],[PAX x Tren]]/Tabla1[[#This Row],[Form. Media Trenes Remolcados]]</f>
        <v>133.49649669131958</v>
      </c>
      <c r="AX238" s="15">
        <f>+Tabla1[[#This Row],[PAX x Coche]]/AW226-1</f>
        <v>-2.2083734413201994E-2</v>
      </c>
      <c r="AY238" s="6">
        <v>188</v>
      </c>
      <c r="AZ238" s="9">
        <f>+Tabla1[[#This Row],[PAX Kilómetro]]/Tabla1[[#This Row],[Coches Kilómetro (CK) (5+6+7)]]</f>
        <v>54.852997738604991</v>
      </c>
      <c r="BA238" s="15">
        <f>+Tabla1[[#This Row],[Ocupación Media (PaxKm/CocheKm)]]/AZ226-1</f>
        <v>-3.1437716084032119E-2</v>
      </c>
      <c r="BB238" s="15">
        <f>+Tabla1[[#This Row],[Ocupación Media (PaxKm/CocheKm)]]/Tabla1[[#This Row],[Capacidad x Coche (4xm2)]]</f>
        <v>0.29177126456704783</v>
      </c>
      <c r="BC238" s="15">
        <f>+Tabla1[[#This Row],[% de Ocupación Media PAX]]/BB226-1</f>
        <v>-3.1437716084032119E-2</v>
      </c>
      <c r="BD238" s="35">
        <f>+Tabla1[[#This Row],[Pasajeros Pagos (PAX)]]*Tabla1[[#This Row],[PAX Recorrido Medio]]</f>
        <v>93749495.400000006</v>
      </c>
      <c r="BE238" s="36">
        <v>22.78</v>
      </c>
      <c r="BF238" s="34">
        <f>+Tabla1[[#This Row],[PAX Recorrido Medio]]/BE226-1</f>
        <v>-9.565217391304337E-3</v>
      </c>
      <c r="BG238" s="35">
        <f>+Tabla1[[#This Row],[Pasajeros Pagos (PAX)]]*CN238</f>
        <v>3981965.6815662975</v>
      </c>
      <c r="BH238" s="123">
        <f t="shared" si="12"/>
        <v>0.17135471057994367</v>
      </c>
      <c r="BI238" s="89">
        <f t="shared" si="10"/>
        <v>4966455.5540770218</v>
      </c>
      <c r="BJ238" s="34">
        <f>+(Tabla1[[#This Row],[Variación % TC]]*0.2)-(Tabla1[[#This Row],[Vaciación % PAX Recorrido Medio]]*0.1)-(Tabla1[[#This Row],[Variación % Ocupación PAX]]*0.5)+(Tabla1[[#This Row],[Variación % RA]]*0.1)+(Tabla1[[#This Row],[Variación % Velocidad Comercial TE]]*0.1)</f>
        <v>1.511101286657358E-2</v>
      </c>
      <c r="BK238" s="84">
        <v>4543699</v>
      </c>
      <c r="BL238" s="10">
        <f>+Tabla1[[#This Row],[Recaudación Vta. Boletos $]]/Tabla1[[#This Row],[Pasajeros Pagos (PAX)]]</f>
        <v>1.1040642168619075</v>
      </c>
      <c r="BM238" s="15">
        <f>+(Tabla1[[#This Row],[Tarifa Media $]]*44)/CQ238</f>
        <v>1.2531674036671705E-2</v>
      </c>
      <c r="BN238" s="47">
        <f>+Tabla1[[#This Row],[Tarifa Media $]]/CP238</f>
        <v>0.23439806155022955</v>
      </c>
      <c r="BO238" s="80">
        <v>25.95</v>
      </c>
      <c r="BP238" s="74">
        <v>55.44</v>
      </c>
      <c r="BQ238" s="74">
        <f>+Tabla1[[#This Row],[Km. Línea (entre cabeceras) en Servicio]]</f>
        <v>55.44</v>
      </c>
      <c r="BR238" s="35">
        <v>20</v>
      </c>
      <c r="BS238" s="35">
        <v>2339</v>
      </c>
      <c r="BT238" s="70">
        <f>+Tabla1[[#This Row],[Recaudación Vta. Boletos $]]/Tabla1[[#This Row],[Km. Línea (entre cabeceras) en Servicio]]</f>
        <v>81957.052669552679</v>
      </c>
      <c r="BU238" s="71">
        <f>+Tabla1[[#This Row],[Recaudación/Km. Línea (PESOS)]]/CP238</f>
        <v>17399.870390434007</v>
      </c>
      <c r="BV238" s="70">
        <f>+Tabla1[[#This Row],[Recaudación Vta. Boletos $]]/Tabla1[[#This Row],[Trenes Corridos (TC)]]</f>
        <v>884.33223043985981</v>
      </c>
      <c r="BW238" s="71">
        <f>+Tabla1[[#This Row],[Recaudación/Trenes Corridos (PESOS)]]/CP238</f>
        <v>187.74792028915164</v>
      </c>
      <c r="BX238" s="70">
        <f>+Tabla1[[#This Row],[Recaudación Vta. Boletos $]]/Tabla1[[#This Row],[Coches Kilómetro (CK) (5+6+7)]]</f>
        <v>2.6585264262862554</v>
      </c>
      <c r="BY238" s="71">
        <f>+Tabla1[[#This Row],[Recaudación/Coche Kilómetro (PESOS)]]/CP238</f>
        <v>0.56441774978701198</v>
      </c>
      <c r="BZ238" s="72">
        <f>+Tabla1[[#This Row],[Recaudación Vta. Boletos $]]/Tabla1[[#This Row],[PAX Kilómetro]]</f>
        <v>4.8466383532129384E-2</v>
      </c>
      <c r="CA238" s="73">
        <f>+Tabla1[[#This Row],[Recaudación/Pasajeros Kilómetro (PESOS)]]/CP238</f>
        <v>1.0289642737060119E-2</v>
      </c>
      <c r="CB238" s="70">
        <f>+Tabla1[[#This Row],[Recaudación Vta. Boletos $]]/Tabla1[[#This Row],[Personal]]</f>
        <v>1942.581872595126</v>
      </c>
      <c r="CC238" s="71">
        <f>+Tabla1[[#This Row],[Recaudación/Personal (PESOS)]]/CP238</f>
        <v>412.41933067364738</v>
      </c>
      <c r="CD238" s="35">
        <f>+Tabla1[[#This Row],[Pasajeros Pagos (PAX)]]/Tabla1[[#This Row],[Personal]]</f>
        <v>1759.4826849080803</v>
      </c>
      <c r="CE238" s="74">
        <f>+Tabla1[[#This Row],[Trenes Corridos (TC)]]/Tabla1[[#This Row],[Personal]]</f>
        <v>2.1966652415562207</v>
      </c>
      <c r="CF238" s="35">
        <f>+Tabla1[[#This Row],[Pasajeros Pagos (PAX)]]/Tabla1[[#This Row],[Km. Línea (entre cabeceras) en Servicio]]</f>
        <v>74232.142857142855</v>
      </c>
      <c r="CG238" s="35">
        <f>+Tabla1[[#This Row],[Pasajeros Pagos (PAX)]]/Tabla1[[#This Row],[Cantidad de Estaciones en Servicio]]</f>
        <v>205771.5</v>
      </c>
      <c r="CH238" s="35">
        <f>+Tabla1[[#This Row],[PAX Kilómetro]]/Tabla1[[#This Row],[Km. Línea (entre cabeceras) en Servicio]]</f>
        <v>1691008.2142857146</v>
      </c>
      <c r="CI238" s="35">
        <f>+Tabla1[[#This Row],[Coches Kilómetro (CK) (5+6+7)]]/Tabla1[[#This Row],[Km. Línea (entre cabeceras) en Servicio]]</f>
        <v>30828</v>
      </c>
      <c r="CJ238" s="35">
        <f>+[1]!SMar_InfraMR[[#This Row],[Total Coches Remolcados]]</f>
        <v>146</v>
      </c>
      <c r="CK238" s="35">
        <f>+Tabla1[[#This Row],[Pasajeros Pagos (PAX)]]/Tabla1[[#This Row],[Coches en Servicio]]</f>
        <v>28187.876712328769</v>
      </c>
      <c r="CM238" s="129">
        <f t="shared" si="13"/>
        <v>773.29023808128022</v>
      </c>
      <c r="CN238" s="11">
        <v>0.96756977559241619</v>
      </c>
      <c r="CP238" s="10">
        <v>4.7102105263157892</v>
      </c>
      <c r="CQ238" s="33">
        <v>3876.4833333333336</v>
      </c>
      <c r="CR238" s="10"/>
      <c r="CX238" s="28"/>
      <c r="DF238" s="46">
        <f>+Tabla1[[#This Row],[Trenes Kilómetro (TK) (1+2+3)]]/Tabla1[[#This Row],[Trenes Corridos (TC)]]</f>
        <v>55.44</v>
      </c>
      <c r="EA238" s="2">
        <v>2012</v>
      </c>
      <c r="EB238" s="2" t="s">
        <v>11</v>
      </c>
    </row>
    <row r="239" spans="1:132" x14ac:dyDescent="0.2">
      <c r="A239" s="91" t="s">
        <v>219</v>
      </c>
      <c r="B239" s="2" t="s">
        <v>5</v>
      </c>
      <c r="C239" s="94">
        <v>41183</v>
      </c>
      <c r="D239" s="4" t="s">
        <v>254</v>
      </c>
      <c r="E239" s="4" t="s">
        <v>251</v>
      </c>
      <c r="F239" s="4" t="s">
        <v>252</v>
      </c>
      <c r="G239" s="4" t="s">
        <v>112</v>
      </c>
      <c r="H239" s="6">
        <f>Tabla1[[#This Row],[Trenes Corridos (TC)]]*Tabla1[[#This Row],[Km. Línea (entre cabeceras) en Servicio]]</f>
        <v>300373.92</v>
      </c>
      <c r="K239" s="89">
        <f>+Tabla1[[#This Row],[TK Remolcados (1)]]+Tabla1[[#This Row],[TK Coche Motor (2)]]+Tabla1[[#This Row],[TK Eléctricos (3)]]</f>
        <v>300373.92</v>
      </c>
      <c r="L239" s="15">
        <f>Tabla1[[#This Row],[Trenes Kilómetro (TK) (1+2+3)]]/K227-1</f>
        <v>6.0689115113547576E-2</v>
      </c>
      <c r="M239" s="6">
        <f>Tabla1[[#This Row],[TK Remolcados (1)]]</f>
        <v>300373.92</v>
      </c>
      <c r="N239" s="35">
        <f>Tabla1[[#This Row],[TK Remolcados (1)]]*Tabla1[[#This Row],[Form. Media Trenes Remolcados]]</f>
        <v>1802243.52</v>
      </c>
      <c r="O239" s="6"/>
      <c r="P239" s="6"/>
      <c r="Q239" s="89">
        <f>Tabla1[[#This Row],[CK Remolcados (5)]]+Tabla1[[#This Row],[CK Coche Motor (6)]]+Tabla1[[#This Row],[CK Eléctricos (7)]]</f>
        <v>1802243.52</v>
      </c>
      <c r="R239" s="34">
        <f>IFERROR(Tabla1[[#This Row],[Coches Kilómetro (CK) (5+6+7)]]/Q227-1,0)</f>
        <v>6.0689115113547576E-2</v>
      </c>
      <c r="S239" s="36">
        <v>36</v>
      </c>
      <c r="T239" s="34">
        <f>Tabla1[[#This Row],[Velocidad Comercial Trenes Diésel]]/S227-1</f>
        <v>-3.6144578313253017E-2</v>
      </c>
      <c r="U239" s="36"/>
      <c r="V239" s="34"/>
      <c r="W239" s="36">
        <v>6</v>
      </c>
      <c r="X239" s="6"/>
      <c r="Y239" s="6"/>
      <c r="Z239" s="35">
        <f>Tabla1[[#This Row],[Form. Media Trenes Remolcados]]*Tabla1[[#This Row],[Asientos Prom. x C. Remolcados]]*Tabla1[[#This Row],[Trenes Corridos (TC)]]</f>
        <v>3120768</v>
      </c>
      <c r="AC239" s="6">
        <v>96</v>
      </c>
      <c r="AF239" s="6">
        <f>+'[2]SM TAB'!$H243</f>
        <v>5686</v>
      </c>
      <c r="AG239" s="6">
        <f>+Tabla1[[#This Row],[Trenes Programados]]-Tabla1[[#This Row],[Trenes Corridos (TC)]]</f>
        <v>268</v>
      </c>
      <c r="AH239" s="89">
        <f>+'[2]SM TAB'!$J243</f>
        <v>5418</v>
      </c>
      <c r="AI239" s="15">
        <f>IFERROR(+Tabla1[[#This Row],[Trenes Corridos (TC)]]/AH227-1,0)</f>
        <v>6.0689115113547354E-2</v>
      </c>
      <c r="AJ239" s="6">
        <f>+'[2]SM TAB'!$K243</f>
        <v>4799</v>
      </c>
      <c r="AK239" s="6">
        <f>+Tabla1[[#This Row],[Trenes Corridos (TC)]]-Tabla1[[#This Row],[Trenes Puntuales]]</f>
        <v>619</v>
      </c>
      <c r="AL239" s="92">
        <f>Tabla1[[#This Row],[Trenes Puntuales]]/Tabla1[[#This Row],[Trenes Programados]]</f>
        <v>0.84400281392894827</v>
      </c>
      <c r="AM239" s="92">
        <v>0.95</v>
      </c>
      <c r="AN239" s="92" t="str">
        <f>+IF(Tabla1[[#This Row],[Regularidad Absoluta]]&gt;=Tabla1[[#This Row],[RA 95%]],Tabla1[[#This Row],[Regularidad Absoluta]],"")</f>
        <v/>
      </c>
      <c r="AO239" s="92">
        <f>Tabla1[[#This Row],[Trenes Puntuales]]/Tabla1[[#This Row],[Trenes Corridos (TC)]]</f>
        <v>0.88575119970468807</v>
      </c>
      <c r="AP239" s="92">
        <f>Tabla1[[#This Row],[Trenes Corridos (TC)]]/Tabla1[[#This Row],[Trenes Programados]]</f>
        <v>0.95286669011607461</v>
      </c>
      <c r="AQ239" s="92">
        <f>IFERROR(Tabla1[[#This Row],[Regularidad Relativa]]/AO227-1,0)</f>
        <v>1.5126122524466323E-2</v>
      </c>
      <c r="AR239" s="7">
        <f>+'[3]DATOS SM#Bol por Estación'!$AE223</f>
        <v>4342720</v>
      </c>
      <c r="AS239" s="15">
        <f>+Tabla1[[#This Row],[Pasajeros Pagos (PAX)]]/AR227-1</f>
        <v>4.2429596059491592E-2</v>
      </c>
      <c r="AT239" s="6">
        <f>+Tabla1[[#This Row],[Pasajeros Pagos (PAX)]]/Tabla1[[#This Row],[Indice Dia Habil]]</f>
        <v>159424.37591776799</v>
      </c>
      <c r="AU239" s="15">
        <f>+Tabla1[[#This Row],[PAX Día Habil]]/AT227-1</f>
        <v>1.1432240229528823E-2</v>
      </c>
      <c r="AV239" s="6">
        <f>+Tabla1[[#This Row],[Pasajeros Pagos (PAX)]]/Tabla1[[#This Row],[Trenes Corridos (TC)]]</f>
        <v>801.53562200073827</v>
      </c>
      <c r="AW239" s="6">
        <f>+Tabla1[[#This Row],[PAX x Tren]]/Tabla1[[#This Row],[Form. Media Trenes Remolcados]]</f>
        <v>133.58927033345637</v>
      </c>
      <c r="AX239" s="15">
        <f>+Tabla1[[#This Row],[PAX x Coche]]/AW227-1</f>
        <v>-1.721476990183024E-2</v>
      </c>
      <c r="AY239" s="6">
        <v>188</v>
      </c>
      <c r="AZ239" s="9">
        <f>+Tabla1[[#This Row],[PAX Kilómetro]]/Tabla1[[#This Row],[Coches Kilómetro (CK) (5+6+7)]]</f>
        <v>54.818829366632983</v>
      </c>
      <c r="BA239" s="15">
        <f>+Tabla1[[#This Row],[Ocupación Media (PaxKm/CocheKm)]]/AZ227-1</f>
        <v>-2.7897218055071504E-2</v>
      </c>
      <c r="BB239" s="15">
        <f>+Tabla1[[#This Row],[Ocupación Media (PaxKm/CocheKm)]]/Tabla1[[#This Row],[Capacidad x Coche (4xm2)]]</f>
        <v>0.29158951790762228</v>
      </c>
      <c r="BC239" s="15">
        <f>+Tabla1[[#This Row],[% de Ocupación Media PAX]]/BB227-1</f>
        <v>-2.7897218055071282E-2</v>
      </c>
      <c r="BD239" s="35">
        <f>+Tabla1[[#This Row],[Pasajeros Pagos (PAX)]]*Tabla1[[#This Row],[PAX Recorrido Medio]]</f>
        <v>98796880</v>
      </c>
      <c r="BE239" s="36">
        <v>22.75</v>
      </c>
      <c r="BF239" s="34">
        <f>+Tabla1[[#This Row],[PAX Recorrido Medio]]/BE227-1</f>
        <v>-1.0869565217391353E-2</v>
      </c>
      <c r="BG239" s="35">
        <f>+Tabla1[[#This Row],[Pasajeros Pagos (PAX)]]*CN239</f>
        <v>4063258.8214278664</v>
      </c>
      <c r="BH239" s="123">
        <f t="shared" si="12"/>
        <v>0.19564837809254565</v>
      </c>
      <c r="BI239" s="89">
        <f t="shared" si="10"/>
        <v>5399031.8185740625</v>
      </c>
      <c r="BJ239" s="34">
        <f>+(Tabla1[[#This Row],[Variación % TC]]*0.2)-(Tabla1[[#This Row],[Vaciación % PAX Recorrido Medio]]*0.1)-(Tabla1[[#This Row],[Variación % Ocupación PAX]]*0.5)+(Tabla1[[#This Row],[Variación % RA]]*0.1)+(Tabla1[[#This Row],[Variación % Velocidad Comercial TE]]*0.1)</f>
        <v>2.8686000824430881E-2</v>
      </c>
      <c r="BK239" s="84">
        <v>5353495</v>
      </c>
      <c r="BL239" s="10">
        <f>+Tabla1[[#This Row],[Recaudación Vta. Boletos $]]/Tabla1[[#This Row],[Pasajeros Pagos (PAX)]]</f>
        <v>1.2327515934713729</v>
      </c>
      <c r="BM239" s="15">
        <f>+(Tabla1[[#This Row],[Tarifa Media $]]*44)/CQ239</f>
        <v>1.3811299404273948E-2</v>
      </c>
      <c r="BN239" s="47">
        <f>+Tabla1[[#This Row],[Tarifa Media $]]/CP239</f>
        <v>0.25846558202565739</v>
      </c>
      <c r="BO239" s="80">
        <v>27.24</v>
      </c>
      <c r="BP239" s="74">
        <v>55.44</v>
      </c>
      <c r="BQ239" s="74">
        <f>+Tabla1[[#This Row],[Km. Línea (entre cabeceras) en Servicio]]</f>
        <v>55.44</v>
      </c>
      <c r="BR239" s="35">
        <v>20</v>
      </c>
      <c r="BS239" s="35">
        <v>2339</v>
      </c>
      <c r="BT239" s="70">
        <f>+Tabla1[[#This Row],[Recaudación Vta. Boletos $]]/Tabla1[[#This Row],[Km. Línea (entre cabeceras) en Servicio]]</f>
        <v>96563.762626262629</v>
      </c>
      <c r="BU239" s="71">
        <f>+Tabla1[[#This Row],[Recaudación/Km. Línea (PESOS)]]/CP239</f>
        <v>20246.097625801998</v>
      </c>
      <c r="BV239" s="70">
        <f>+Tabla1[[#This Row],[Recaudación Vta. Boletos $]]/Tabla1[[#This Row],[Trenes Corridos (TC)]]</f>
        <v>988.09431524547801</v>
      </c>
      <c r="BW239" s="71">
        <f>+Tabla1[[#This Row],[Recaudación/Trenes Corridos (PESOS)]]/CP239</f>
        <v>207.16937105471811</v>
      </c>
      <c r="BX239" s="70">
        <f>+Tabla1[[#This Row],[Recaudación Vta. Boletos $]]/Tabla1[[#This Row],[Coches Kilómetro (CK) (5+6+7)]]</f>
        <v>2.970461505668224</v>
      </c>
      <c r="BY239" s="71">
        <f>+Tabla1[[#This Row],[Recaudación/Coche Kilómetro (PESOS)]]/CP239</f>
        <v>0.62280354453679088</v>
      </c>
      <c r="BZ239" s="72">
        <f>+Tabla1[[#This Row],[Recaudación Vta. Boletos $]]/Tabla1[[#This Row],[PAX Kilómetro]]</f>
        <v>5.4186883229510895E-2</v>
      </c>
      <c r="CA239" s="73">
        <f>+Tabla1[[#This Row],[Recaudación/Pasajeros Kilómetro (PESOS)]]/CP239</f>
        <v>1.136112448464428E-2</v>
      </c>
      <c r="CB239" s="70">
        <f>+Tabla1[[#This Row],[Recaudación Vta. Boletos $]]/Tabla1[[#This Row],[Personal]]</f>
        <v>2288.7964942283029</v>
      </c>
      <c r="CC239" s="71">
        <f>+Tabla1[[#This Row],[Recaudación/Personal (PESOS)]]/CP239</f>
        <v>479.88185223363098</v>
      </c>
      <c r="CD239" s="35">
        <f>+Tabla1[[#This Row],[Pasajeros Pagos (PAX)]]/Tabla1[[#This Row],[Personal]]</f>
        <v>1856.6566908935442</v>
      </c>
      <c r="CE239" s="74">
        <f>+Tabla1[[#This Row],[Trenes Corridos (TC)]]/Tabla1[[#This Row],[Personal]]</f>
        <v>2.3163745190252243</v>
      </c>
      <c r="CF239" s="35">
        <f>+Tabla1[[#This Row],[Pasajeros Pagos (PAX)]]/Tabla1[[#This Row],[Km. Línea (entre cabeceras) en Servicio]]</f>
        <v>78331.890331890332</v>
      </c>
      <c r="CG239" s="35">
        <f>+Tabla1[[#This Row],[Pasajeros Pagos (PAX)]]/Tabla1[[#This Row],[Cantidad de Estaciones en Servicio]]</f>
        <v>217136</v>
      </c>
      <c r="CH239" s="35">
        <f>+Tabla1[[#This Row],[PAX Kilómetro]]/Tabla1[[#This Row],[Km. Línea (entre cabeceras) en Servicio]]</f>
        <v>1782050.505050505</v>
      </c>
      <c r="CI239" s="35">
        <f>+Tabla1[[#This Row],[Coches Kilómetro (CK) (5+6+7)]]/Tabla1[[#This Row],[Km. Línea (entre cabeceras) en Servicio]]</f>
        <v>32508</v>
      </c>
      <c r="CJ239" s="35">
        <f>+[1]!SMar_InfraMR[[#This Row],[Total Coches Remolcados]]</f>
        <v>146</v>
      </c>
      <c r="CK239" s="35">
        <f>+Tabla1[[#This Row],[Pasajeros Pagos (PAX)]]/Tabla1[[#This Row],[Coches en Servicio]]</f>
        <v>29744.657534246577</v>
      </c>
      <c r="CM239" s="129">
        <f t="shared" si="13"/>
        <v>797.19938258753223</v>
      </c>
      <c r="CN239" s="11">
        <v>0.93564835435576466</v>
      </c>
      <c r="CP239" s="10">
        <v>4.7694999999999999</v>
      </c>
      <c r="CQ239" s="33">
        <v>3927.2966666666671</v>
      </c>
      <c r="CR239" s="10"/>
      <c r="CX239" s="28"/>
      <c r="DF239" s="46">
        <f>+Tabla1[[#This Row],[Trenes Kilómetro (TK) (1+2+3)]]/Tabla1[[#This Row],[Trenes Corridos (TC)]]</f>
        <v>55.44</v>
      </c>
      <c r="EA239" s="2">
        <v>2012</v>
      </c>
      <c r="EB239" s="2" t="s">
        <v>5</v>
      </c>
    </row>
    <row r="240" spans="1:132" x14ac:dyDescent="0.2">
      <c r="A240" s="91" t="s">
        <v>219</v>
      </c>
      <c r="B240" s="2" t="s">
        <v>6</v>
      </c>
      <c r="C240" s="94">
        <v>41214</v>
      </c>
      <c r="D240" s="4" t="s">
        <v>254</v>
      </c>
      <c r="E240" s="4" t="s">
        <v>251</v>
      </c>
      <c r="F240" s="4" t="s">
        <v>252</v>
      </c>
      <c r="G240" s="4" t="s">
        <v>112</v>
      </c>
      <c r="H240" s="6">
        <f>Tabla1[[#This Row],[Trenes Corridos (TC)]]*Tabla1[[#This Row],[Km. Línea (entre cabeceras) en Servicio]]</f>
        <v>278586</v>
      </c>
      <c r="K240" s="89">
        <f>+Tabla1[[#This Row],[TK Remolcados (1)]]+Tabla1[[#This Row],[TK Coche Motor (2)]]+Tabla1[[#This Row],[TK Eléctricos (3)]]</f>
        <v>278586</v>
      </c>
      <c r="L240" s="15">
        <f>Tabla1[[#This Row],[Trenes Kilómetro (TK) (1+2+3)]]/K228-1</f>
        <v>-1.6056393185823414E-2</v>
      </c>
      <c r="M240" s="6">
        <f>Tabla1[[#This Row],[TK Remolcados (1)]]</f>
        <v>278586</v>
      </c>
      <c r="N240" s="35">
        <f>Tabla1[[#This Row],[TK Remolcados (1)]]*Tabla1[[#This Row],[Form. Media Trenes Remolcados]]</f>
        <v>1671516</v>
      </c>
      <c r="O240" s="6"/>
      <c r="P240" s="6"/>
      <c r="Q240" s="89">
        <f>Tabla1[[#This Row],[CK Remolcados (5)]]+Tabla1[[#This Row],[CK Coche Motor (6)]]+Tabla1[[#This Row],[CK Eléctricos (7)]]</f>
        <v>1671516</v>
      </c>
      <c r="R240" s="34">
        <f>IFERROR(Tabla1[[#This Row],[Coches Kilómetro (CK) (5+6+7)]]/Q228-1,0)</f>
        <v>-1.6056393185823414E-2</v>
      </c>
      <c r="S240" s="36">
        <v>36</v>
      </c>
      <c r="T240" s="34">
        <f>Tabla1[[#This Row],[Velocidad Comercial Trenes Diésel]]/S228-1</f>
        <v>-3.6144578313253017E-2</v>
      </c>
      <c r="U240" s="36"/>
      <c r="V240" s="34"/>
      <c r="W240" s="36">
        <v>6</v>
      </c>
      <c r="X240" s="6"/>
      <c r="Y240" s="6"/>
      <c r="Z240" s="35">
        <f>Tabla1[[#This Row],[Form. Media Trenes Remolcados]]*Tabla1[[#This Row],[Asientos Prom. x C. Remolcados]]*Tabla1[[#This Row],[Trenes Corridos (TC)]]</f>
        <v>2894400</v>
      </c>
      <c r="AC240" s="6">
        <v>96</v>
      </c>
      <c r="AF240" s="6">
        <f>+'[2]SM TAB'!$H244</f>
        <v>5486</v>
      </c>
      <c r="AG240" s="6">
        <f>+Tabla1[[#This Row],[Trenes Programados]]-Tabla1[[#This Row],[Trenes Corridos (TC)]]</f>
        <v>461</v>
      </c>
      <c r="AH240" s="89">
        <f>+'[2]SM TAB'!$J244</f>
        <v>5025</v>
      </c>
      <c r="AI240" s="15">
        <f>IFERROR(+Tabla1[[#This Row],[Trenes Corridos (TC)]]/AH228-1,0)</f>
        <v>-1.6056393185823414E-2</v>
      </c>
      <c r="AJ240" s="6">
        <f>+'[2]SM TAB'!$K244</f>
        <v>4381</v>
      </c>
      <c r="AK240" s="6">
        <f>+Tabla1[[#This Row],[Trenes Corridos (TC)]]-Tabla1[[#This Row],[Trenes Puntuales]]</f>
        <v>644</v>
      </c>
      <c r="AL240" s="92">
        <f>Tabla1[[#This Row],[Trenes Puntuales]]/Tabla1[[#This Row],[Trenes Programados]]</f>
        <v>0.79857819905213268</v>
      </c>
      <c r="AM240" s="92">
        <v>0.95</v>
      </c>
      <c r="AN240" s="92" t="str">
        <f>+IF(Tabla1[[#This Row],[Regularidad Absoluta]]&gt;=Tabla1[[#This Row],[RA 95%]],Tabla1[[#This Row],[Regularidad Absoluta]],"")</f>
        <v/>
      </c>
      <c r="AO240" s="92">
        <f>Tabla1[[#This Row],[Trenes Puntuales]]/Tabla1[[#This Row],[Trenes Corridos (TC)]]</f>
        <v>0.8718407960199005</v>
      </c>
      <c r="AP240" s="92">
        <f>Tabla1[[#This Row],[Trenes Corridos (TC)]]/Tabla1[[#This Row],[Trenes Programados]]</f>
        <v>0.91596791833758662</v>
      </c>
      <c r="AQ240" s="92">
        <f>IFERROR(Tabla1[[#This Row],[Regularidad Relativa]]/AO228-1,0)</f>
        <v>-1.0997124550503834E-2</v>
      </c>
      <c r="AR240" s="7">
        <f>+'[3]DATOS SM#Bol por Estación'!$AE224</f>
        <v>4229808</v>
      </c>
      <c r="AS240" s="15">
        <f>+Tabla1[[#This Row],[Pasajeros Pagos (PAX)]]/AR228-1</f>
        <v>4.3776707448308638E-3</v>
      </c>
      <c r="AT240" s="6">
        <f>+Tabla1[[#This Row],[Pasajeros Pagos (PAX)]]/Tabla1[[#This Row],[Indice Dia Habil]]</f>
        <v>161196.95121951221</v>
      </c>
      <c r="AU240" s="15">
        <f>+Tabla1[[#This Row],[PAX Día Habil]]/AT228-1</f>
        <v>2.4281496537030378E-2</v>
      </c>
      <c r="AV240" s="6">
        <f>+Tabla1[[#This Row],[Pasajeros Pagos (PAX)]]/Tabla1[[#This Row],[Trenes Corridos (TC)]]</f>
        <v>841.75283582089548</v>
      </c>
      <c r="AW240" s="6">
        <f>+Tabla1[[#This Row],[PAX x Tren]]/Tabla1[[#This Row],[Form. Media Trenes Remolcados]]</f>
        <v>140.29213930348257</v>
      </c>
      <c r="AX240" s="15">
        <f>+Tabla1[[#This Row],[PAX x Coche]]/AW228-1</f>
        <v>2.0767515322159369E-2</v>
      </c>
      <c r="AY240" s="6">
        <v>188</v>
      </c>
      <c r="AZ240" s="9">
        <f>+Tabla1[[#This Row],[PAX Kilómetro]]/Tabla1[[#This Row],[Coches Kilómetro (CK) (5+6+7)]]</f>
        <v>57.822427544815611</v>
      </c>
      <c r="BA240" s="15">
        <f>+Tabla1[[#This Row],[Ocupación Media (PaxKm/CocheKm)]]/AZ228-1</f>
        <v>1.4110335874406355E-2</v>
      </c>
      <c r="BB240" s="15">
        <f>+Tabla1[[#This Row],[Ocupación Media (PaxKm/CocheKm)]]/Tabla1[[#This Row],[Capacidad x Coche (4xm2)]]</f>
        <v>0.30756610396178519</v>
      </c>
      <c r="BC240" s="15">
        <f>+Tabla1[[#This Row],[% de Ocupación Media PAX]]/BB228-1</f>
        <v>1.4110335874406577E-2</v>
      </c>
      <c r="BD240" s="35">
        <f>+Tabla1[[#This Row],[Pasajeros Pagos (PAX)]]*Tabla1[[#This Row],[PAX Recorrido Medio]]</f>
        <v>96651112.800000012</v>
      </c>
      <c r="BE240" s="36">
        <v>22.85</v>
      </c>
      <c r="BF240" s="34">
        <f>+Tabla1[[#This Row],[PAX Recorrido Medio]]/BE228-1</f>
        <v>-6.521739130434745E-3</v>
      </c>
      <c r="BG240" s="35">
        <f>+Tabla1[[#This Row],[Pasajeros Pagos (PAX)]]*CN240</f>
        <v>4045839.0586534063</v>
      </c>
      <c r="BH240" s="123">
        <f t="shared" si="12"/>
        <v>0.13840510172922549</v>
      </c>
      <c r="BI240" s="89">
        <f t="shared" si="10"/>
        <v>4909276.9798071543</v>
      </c>
      <c r="BJ240" s="34">
        <f>+(Tabla1[[#This Row],[Variación % TC]]*0.2)-(Tabla1[[#This Row],[Vaciación % PAX Recorrido Medio]]*0.1)-(Tabla1[[#This Row],[Variación % Ocupación PAX]]*0.5)+(Tabla1[[#This Row],[Variación % RA]]*0.1)+(Tabla1[[#This Row],[Variación % Velocidad Comercial TE]]*0.1)</f>
        <v>-1.0713985116374881E-2</v>
      </c>
      <c r="BK240" s="84">
        <v>4739808</v>
      </c>
      <c r="BL240" s="10">
        <f>+Tabla1[[#This Row],[Recaudación Vta. Boletos $]]/Tabla1[[#This Row],[Pasajeros Pagos (PAX)]]</f>
        <v>1.1205728486966784</v>
      </c>
      <c r="BM240" s="15">
        <f>+(Tabla1[[#This Row],[Tarifa Media $]]*44)/CQ240</f>
        <v>1.2394128202250276E-2</v>
      </c>
      <c r="BN240" s="47">
        <f>+Tabla1[[#This Row],[Tarifa Media $]]/CP240</f>
        <v>0.23182027570372757</v>
      </c>
      <c r="BO240" s="80">
        <v>26.24</v>
      </c>
      <c r="BP240" s="74">
        <v>55.44</v>
      </c>
      <c r="BQ240" s="74">
        <f>+Tabla1[[#This Row],[Km. Línea (entre cabeceras) en Servicio]]</f>
        <v>55.44</v>
      </c>
      <c r="BR240" s="35">
        <v>20</v>
      </c>
      <c r="BS240" s="35">
        <v>2339</v>
      </c>
      <c r="BT240" s="70">
        <f>+Tabla1[[#This Row],[Recaudación Vta. Boletos $]]/Tabla1[[#This Row],[Km. Línea (entre cabeceras) en Servicio]]</f>
        <v>85494.372294372297</v>
      </c>
      <c r="BU240" s="71">
        <f>+Tabla1[[#This Row],[Recaudación/Km. Línea (PESOS)]]/CP240</f>
        <v>17686.783130119635</v>
      </c>
      <c r="BV240" s="70">
        <f>+Tabla1[[#This Row],[Recaudación Vta. Boletos $]]/Tabla1[[#This Row],[Trenes Corridos (TC)]]</f>
        <v>943.24537313432836</v>
      </c>
      <c r="BW240" s="71">
        <f>+Tabla1[[#This Row],[Recaudación/Trenes Corridos (PESOS)]]/CP240</f>
        <v>195.13537447439455</v>
      </c>
      <c r="BX240" s="70">
        <f>+Tabla1[[#This Row],[Recaudación Vta. Boletos $]]/Tabla1[[#This Row],[Coches Kilómetro (CK) (5+6+7)]]</f>
        <v>2.8356342386193134</v>
      </c>
      <c r="BY240" s="71">
        <f>+Tabla1[[#This Row],[Recaudación/Coche Kilómetro (PESOS)]]/CP240</f>
        <v>0.58662630613995481</v>
      </c>
      <c r="BZ240" s="72">
        <f>+Tabla1[[#This Row],[Recaudación Vta. Boletos $]]/Tabla1[[#This Row],[PAX Kilómetro]]</f>
        <v>4.9040387251495766E-2</v>
      </c>
      <c r="CA240" s="73">
        <f>+Tabla1[[#This Row],[Recaudación/Pasajeros Kilómetro (PESOS)]]/CP240</f>
        <v>1.0145307470622649E-2</v>
      </c>
      <c r="CB240" s="70">
        <f>+Tabla1[[#This Row],[Recaudación Vta. Boletos $]]/Tabla1[[#This Row],[Personal]]</f>
        <v>2026.424967935015</v>
      </c>
      <c r="CC240" s="71">
        <f>+Tabla1[[#This Row],[Recaudación/Personal (PESOS)]]/CP240</f>
        <v>419.21986179300239</v>
      </c>
      <c r="CD240" s="35">
        <f>+Tabla1[[#This Row],[Pasajeros Pagos (PAX)]]/Tabla1[[#This Row],[Personal]]</f>
        <v>1808.3830696879008</v>
      </c>
      <c r="CE240" s="74">
        <f>+Tabla1[[#This Row],[Trenes Corridos (TC)]]/Tabla1[[#This Row],[Personal]]</f>
        <v>2.1483539974348012</v>
      </c>
      <c r="CF240" s="35">
        <f>+Tabla1[[#This Row],[Pasajeros Pagos (PAX)]]/Tabla1[[#This Row],[Km. Línea (entre cabeceras) en Servicio]]</f>
        <v>76295.238095238092</v>
      </c>
      <c r="CG240" s="35">
        <f>+Tabla1[[#This Row],[Pasajeros Pagos (PAX)]]/Tabla1[[#This Row],[Cantidad de Estaciones en Servicio]]</f>
        <v>211490.4</v>
      </c>
      <c r="CH240" s="35">
        <f>+Tabla1[[#This Row],[PAX Kilómetro]]/Tabla1[[#This Row],[Km. Línea (entre cabeceras) en Servicio]]</f>
        <v>1743346.1904761908</v>
      </c>
      <c r="CI240" s="35">
        <f>+Tabla1[[#This Row],[Coches Kilómetro (CK) (5+6+7)]]/Tabla1[[#This Row],[Km. Línea (entre cabeceras) en Servicio]]</f>
        <v>30150</v>
      </c>
      <c r="CJ240" s="35">
        <f>+[1]!SMar_InfraMR[[#This Row],[Total Coches Remolcados]]</f>
        <v>146</v>
      </c>
      <c r="CK240" s="35">
        <f>+Tabla1[[#This Row],[Pasajeros Pagos (PAX)]]/Tabla1[[#This Row],[Coches en Servicio]]</f>
        <v>28971.287671232876</v>
      </c>
      <c r="CM240" s="129">
        <f t="shared" si="13"/>
        <v>781.57659380014388</v>
      </c>
      <c r="CN240" s="11">
        <v>0.95650655033358634</v>
      </c>
      <c r="CP240" s="10">
        <v>4.8338000000000001</v>
      </c>
      <c r="CQ240" s="68">
        <v>3978.11</v>
      </c>
      <c r="CR240" s="10"/>
      <c r="CX240" s="31"/>
      <c r="DF240" s="46">
        <f>+Tabla1[[#This Row],[Trenes Kilómetro (TK) (1+2+3)]]/Tabla1[[#This Row],[Trenes Corridos (TC)]]</f>
        <v>55.44</v>
      </c>
      <c r="EA240" s="2">
        <v>2012</v>
      </c>
      <c r="EB240" s="2" t="s">
        <v>6</v>
      </c>
    </row>
    <row r="241" spans="1:132" x14ac:dyDescent="0.2">
      <c r="A241" s="91" t="s">
        <v>219</v>
      </c>
      <c r="B241" s="2" t="s">
        <v>7</v>
      </c>
      <c r="C241" s="94">
        <v>41244</v>
      </c>
      <c r="D241" s="4" t="s">
        <v>254</v>
      </c>
      <c r="E241" s="4" t="s">
        <v>251</v>
      </c>
      <c r="F241" s="4" t="s">
        <v>252</v>
      </c>
      <c r="G241" s="4" t="s">
        <v>112</v>
      </c>
      <c r="H241" s="6">
        <f>Tabla1[[#This Row],[Trenes Corridos (TC)]]*Tabla1[[#This Row],[Km. Línea (entre cabeceras) en Servicio]]</f>
        <v>280581.83999999997</v>
      </c>
      <c r="K241" s="89">
        <f>+Tabla1[[#This Row],[TK Remolcados (1)]]+Tabla1[[#This Row],[TK Coche Motor (2)]]+Tabla1[[#This Row],[TK Eléctricos (3)]]</f>
        <v>280581.83999999997</v>
      </c>
      <c r="L241" s="15">
        <f>Tabla1[[#This Row],[Trenes Kilómetro (TK) (1+2+3)]]/K229-1</f>
        <v>3.1804281345565677E-2</v>
      </c>
      <c r="M241" s="6">
        <f>Tabla1[[#This Row],[TK Remolcados (1)]]</f>
        <v>280581.83999999997</v>
      </c>
      <c r="N241" s="35">
        <f>Tabla1[[#This Row],[TK Remolcados (1)]]*Tabla1[[#This Row],[Form. Media Trenes Remolcados]]</f>
        <v>1683491.0399999998</v>
      </c>
      <c r="O241" s="6"/>
      <c r="P241" s="6"/>
      <c r="Q241" s="89">
        <f>Tabla1[[#This Row],[CK Remolcados (5)]]+Tabla1[[#This Row],[CK Coche Motor (6)]]+Tabla1[[#This Row],[CK Eléctricos (7)]]</f>
        <v>1683491.0399999998</v>
      </c>
      <c r="R241" s="34">
        <f>IFERROR(Tabla1[[#This Row],[Coches Kilómetro (CK) (5+6+7)]]/Q229-1,0)</f>
        <v>3.1804281345565455E-2</v>
      </c>
      <c r="S241" s="36">
        <v>36</v>
      </c>
      <c r="T241" s="34">
        <f>Tabla1[[#This Row],[Velocidad Comercial Trenes Diésel]]/S229-1</f>
        <v>-3.6144578313253017E-2</v>
      </c>
      <c r="U241" s="36"/>
      <c r="V241" s="34"/>
      <c r="W241" s="36">
        <v>6</v>
      </c>
      <c r="X241" s="6"/>
      <c r="Y241" s="6"/>
      <c r="Z241" s="35">
        <f>Tabla1[[#This Row],[Form. Media Trenes Remolcados]]*Tabla1[[#This Row],[Asientos Prom. x C. Remolcados]]*Tabla1[[#This Row],[Trenes Corridos (TC)]]</f>
        <v>2915136</v>
      </c>
      <c r="AC241" s="6">
        <v>96</v>
      </c>
      <c r="AF241" s="6">
        <f>+'[2]SM TAB'!$H245</f>
        <v>5435</v>
      </c>
      <c r="AG241" s="6">
        <f>+Tabla1[[#This Row],[Trenes Programados]]-Tabla1[[#This Row],[Trenes Corridos (TC)]]</f>
        <v>374</v>
      </c>
      <c r="AH241" s="89">
        <f>+'[2]SM TAB'!$J245</f>
        <v>5061</v>
      </c>
      <c r="AI241" s="15">
        <f>IFERROR(+Tabla1[[#This Row],[Trenes Corridos (TC)]]/AH229-1,0)</f>
        <v>3.1804281345565677E-2</v>
      </c>
      <c r="AJ241" s="6">
        <f>+'[2]SM TAB'!$K245</f>
        <v>4296</v>
      </c>
      <c r="AK241" s="6">
        <f>+Tabla1[[#This Row],[Trenes Corridos (TC)]]-Tabla1[[#This Row],[Trenes Puntuales]]</f>
        <v>765</v>
      </c>
      <c r="AL241" s="92">
        <f>Tabla1[[#This Row],[Trenes Puntuales]]/Tabla1[[#This Row],[Trenes Programados]]</f>
        <v>0.79043238270469185</v>
      </c>
      <c r="AM241" s="92">
        <v>0.95</v>
      </c>
      <c r="AN241" s="92" t="str">
        <f>+IF(Tabla1[[#This Row],[Regularidad Absoluta]]&gt;=Tabla1[[#This Row],[RA 95%]],Tabla1[[#This Row],[Regularidad Absoluta]],"")</f>
        <v/>
      </c>
      <c r="AO241" s="92">
        <f>Tabla1[[#This Row],[Trenes Puntuales]]/Tabla1[[#This Row],[Trenes Corridos (TC)]]</f>
        <v>0.84884410195613513</v>
      </c>
      <c r="AP241" s="92">
        <f>Tabla1[[#This Row],[Trenes Corridos (TC)]]/Tabla1[[#This Row],[Trenes Programados]]</f>
        <v>0.9311867525298988</v>
      </c>
      <c r="AQ241" s="92">
        <f>IFERROR(Tabla1[[#This Row],[Regularidad Relativa]]/AO229-1,0)</f>
        <v>-3.4085952104623285E-4</v>
      </c>
      <c r="AR241" s="7">
        <f>+'[3]DATOS SM#Bol por Estación'!$AE225</f>
        <v>4094847</v>
      </c>
      <c r="AS241" s="15">
        <f>+Tabla1[[#This Row],[Pasajeros Pagos (PAX)]]/AR229-1</f>
        <v>1.7160726341994392E-2</v>
      </c>
      <c r="AT241" s="6">
        <f>+Tabla1[[#This Row],[Pasajeros Pagos (PAX)]]/Tabla1[[#This Row],[Indice Dia Habil]]</f>
        <v>162752.26550079492</v>
      </c>
      <c r="AU241" s="15">
        <f>+Tabla1[[#This Row],[PAX Día Habil]]/AT229-1</f>
        <v>4.9907156721048951E-2</v>
      </c>
      <c r="AV241" s="6">
        <f>+Tabla1[[#This Row],[Pasajeros Pagos (PAX)]]/Tabla1[[#This Row],[Trenes Corridos (TC)]]</f>
        <v>809.09839952578545</v>
      </c>
      <c r="AW241" s="6">
        <f>+Tabla1[[#This Row],[PAX x Tren]]/Tabla1[[#This Row],[Form. Media Trenes Remolcados]]</f>
        <v>134.84973325429758</v>
      </c>
      <c r="AX241" s="15">
        <f>+Tabla1[[#This Row],[PAX x Coche]]/AW229-1</f>
        <v>-1.4192182828001831E-2</v>
      </c>
      <c r="AY241" s="6">
        <v>188</v>
      </c>
      <c r="AZ241" s="9">
        <f>+Tabla1[[#This Row],[PAX Kilómetro]]/Tabla1[[#This Row],[Coches Kilómetro (CK) (5+6+7)]]</f>
        <v>55.457682507178667</v>
      </c>
      <c r="BA241" s="15">
        <f>+Tabla1[[#This Row],[Ocupación Media (PaxKm/CocheKm)]]/AZ229-1</f>
        <v>-2.2764424716453679E-2</v>
      </c>
      <c r="BB241" s="15">
        <f>+Tabla1[[#This Row],[Ocupación Media (PaxKm/CocheKm)]]/Tabla1[[#This Row],[Capacidad x Coche (4xm2)]]</f>
        <v>0.2949876729105248</v>
      </c>
      <c r="BC241" s="15">
        <f>+Tabla1[[#This Row],[% de Ocupación Media PAX]]/BB229-1</f>
        <v>-2.2764424716453902E-2</v>
      </c>
      <c r="BD241" s="35">
        <f>+Tabla1[[#This Row],[Pasajeros Pagos (PAX)]]*Tabla1[[#This Row],[PAX Recorrido Medio]]</f>
        <v>93362511.600000009</v>
      </c>
      <c r="BE241" s="36">
        <v>22.8</v>
      </c>
      <c r="BF241" s="34">
        <f>+Tabla1[[#This Row],[PAX Recorrido Medio]]/BE229-1</f>
        <v>-8.6956521739129933E-3</v>
      </c>
      <c r="BG241" s="35">
        <f>+Tabla1[[#This Row],[Pasajeros Pagos (PAX)]]*CN241</f>
        <v>4004953.912980936</v>
      </c>
      <c r="BH241" s="123">
        <f t="shared" si="12"/>
        <v>0.1543730971199907</v>
      </c>
      <c r="BI241" s="89">
        <f t="shared" si="10"/>
        <v>4842380.2341835387</v>
      </c>
      <c r="BJ241" s="34">
        <f>+(Tabla1[[#This Row],[Variación % TC]]*0.2)-(Tabla1[[#This Row],[Vaciación % PAX Recorrido Medio]]*0.1)-(Tabla1[[#This Row],[Variación % Ocupación PAX]]*0.5)+(Tabla1[[#This Row],[Variación % RA]]*0.1)+(Tabla1[[#This Row],[Variación % Velocidad Comercial TE]]*0.1)</f>
        <v>1.8578547892626762E-2</v>
      </c>
      <c r="BK241" s="84">
        <v>6631803</v>
      </c>
      <c r="BL241" s="10">
        <f>+Tabla1[[#This Row],[Recaudación Vta. Boletos $]]/Tabla1[[#This Row],[Pasajeros Pagos (PAX)]]</f>
        <v>1.6195484226883203</v>
      </c>
      <c r="BM241" s="15">
        <f>+(Tabla1[[#This Row],[Tarifa Media $]]*44)/CQ241</f>
        <v>1.7293419872662346E-2</v>
      </c>
      <c r="BN241" s="47">
        <f>+Tabla1[[#This Row],[Tarifa Media $]]/CP241</f>
        <v>0.32948668013403815</v>
      </c>
      <c r="BO241" s="80">
        <v>25.16</v>
      </c>
      <c r="BP241" s="74">
        <v>55.44</v>
      </c>
      <c r="BQ241" s="74">
        <f>+Tabla1[[#This Row],[Km. Línea (entre cabeceras) en Servicio]]</f>
        <v>55.44</v>
      </c>
      <c r="BR241" s="35">
        <v>20</v>
      </c>
      <c r="BS241" s="35">
        <v>2339</v>
      </c>
      <c r="BT241" s="70">
        <f>+Tabla1[[#This Row],[Recaudación Vta. Boletos $]]/Tabla1[[#This Row],[Km. Línea (entre cabeceras) en Servicio]]</f>
        <v>119621.26623376623</v>
      </c>
      <c r="BU241" s="71">
        <f>+Tabla1[[#This Row],[Recaudación/Km. Línea (PESOS)]]/CP241</f>
        <v>24336.175030426148</v>
      </c>
      <c r="BV241" s="70">
        <f>+Tabla1[[#This Row],[Recaudación Vta. Boletos $]]/Tabla1[[#This Row],[Trenes Corridos (TC)]]</f>
        <v>1310.37403675163</v>
      </c>
      <c r="BW241" s="71">
        <f>+Tabla1[[#This Row],[Recaudación/Trenes Corridos (PESOS)]]/CP241</f>
        <v>266.5871455615146</v>
      </c>
      <c r="BX241" s="70">
        <f>+Tabla1[[#This Row],[Recaudación Vta. Boletos $]]/Tabla1[[#This Row],[Coches Kilómetro (CK) (5+6+7)]]</f>
        <v>3.9393158873004759</v>
      </c>
      <c r="BY241" s="71">
        <f>+Tabla1[[#This Row],[Recaudación/Coche Kilómetro (PESOS)]]/CP241</f>
        <v>0.80142840777271129</v>
      </c>
      <c r="BZ241" s="72">
        <f>+Tabla1[[#This Row],[Recaudación Vta. Boletos $]]/Tabla1[[#This Row],[PAX Kilómetro]]</f>
        <v>7.1032825556505266E-2</v>
      </c>
      <c r="CA241" s="73">
        <f>+Tabla1[[#This Row],[Recaudación/Pasajeros Kilómetro (PESOS)]]/CP241</f>
        <v>1.445117018131746E-2</v>
      </c>
      <c r="CB241" s="70">
        <f>+Tabla1[[#This Row],[Recaudación Vta. Boletos $]]/Tabla1[[#This Row],[Personal]]</f>
        <v>2835.3155194527576</v>
      </c>
      <c r="CC241" s="71">
        <f>+Tabla1[[#This Row],[Recaudación/Personal (PESOS)]]/CP241</f>
        <v>576.82665399180235</v>
      </c>
      <c r="CD241" s="35">
        <f>+Tabla1[[#This Row],[Pasajeros Pagos (PAX)]]/Tabla1[[#This Row],[Personal]]</f>
        <v>1750.6827704147072</v>
      </c>
      <c r="CE241" s="74">
        <f>+Tabla1[[#This Row],[Trenes Corridos (TC)]]/Tabla1[[#This Row],[Personal]]</f>
        <v>2.1637451902522447</v>
      </c>
      <c r="CF241" s="35">
        <f>+Tabla1[[#This Row],[Pasajeros Pagos (PAX)]]/Tabla1[[#This Row],[Km. Línea (entre cabeceras) en Servicio]]</f>
        <v>73860.876623376622</v>
      </c>
      <c r="CG241" s="35">
        <f>+Tabla1[[#This Row],[Pasajeros Pagos (PAX)]]/Tabla1[[#This Row],[Cantidad de Estaciones en Servicio]]</f>
        <v>204742.35</v>
      </c>
      <c r="CH241" s="35">
        <f>+Tabla1[[#This Row],[PAX Kilómetro]]/Tabla1[[#This Row],[Km. Línea (entre cabeceras) en Servicio]]</f>
        <v>1684027.9870129873</v>
      </c>
      <c r="CI241" s="35">
        <f>+Tabla1[[#This Row],[Coches Kilómetro (CK) (5+6+7)]]/Tabla1[[#This Row],[Km. Línea (entre cabeceras) en Servicio]]</f>
        <v>30365.999999999996</v>
      </c>
      <c r="CJ241" s="35">
        <f>+[1]!SMar_InfraMR[[#This Row],[Total Coches Remolcados]]</f>
        <v>146</v>
      </c>
      <c r="CK241" s="35">
        <f>+Tabla1[[#This Row],[Pasajeros Pagos (PAX)]]/Tabla1[[#This Row],[Coches en Servicio]]</f>
        <v>28046.897260273974</v>
      </c>
      <c r="CL241" s="2" t="s">
        <v>83</v>
      </c>
      <c r="CM241" s="129">
        <f t="shared" si="13"/>
        <v>765.44259777649302</v>
      </c>
      <c r="CN241" s="11">
        <v>0.97804726598599068</v>
      </c>
      <c r="CP241" s="10">
        <v>4.9153684210526309</v>
      </c>
      <c r="CQ241" s="33">
        <v>4120.6499999999996</v>
      </c>
      <c r="CR241" s="10"/>
      <c r="CX241" s="28"/>
      <c r="DF241" s="46">
        <f>+Tabla1[[#This Row],[Trenes Kilómetro (TK) (1+2+3)]]/Tabla1[[#This Row],[Trenes Corridos (TC)]]</f>
        <v>55.439999999999991</v>
      </c>
      <c r="EA241" s="2">
        <v>2012</v>
      </c>
      <c r="EB241" s="2" t="s">
        <v>7</v>
      </c>
    </row>
    <row r="242" spans="1:132" x14ac:dyDescent="0.2">
      <c r="A242" s="91" t="s">
        <v>220</v>
      </c>
      <c r="B242" s="2" t="s">
        <v>8</v>
      </c>
      <c r="C242" s="94">
        <v>41275</v>
      </c>
      <c r="D242" s="4" t="s">
        <v>254</v>
      </c>
      <c r="E242" s="4" t="s">
        <v>251</v>
      </c>
      <c r="F242" s="4" t="s">
        <v>252</v>
      </c>
      <c r="G242" s="4" t="s">
        <v>112</v>
      </c>
      <c r="H242" s="6">
        <f>Tabla1[[#This Row],[Trenes Corridos (TC)]]*Tabla1[[#This Row],[Km. Línea (entre cabeceras) en Servicio]]</f>
        <v>288897.83999999997</v>
      </c>
      <c r="K242" s="89">
        <f>+Tabla1[[#This Row],[TK Remolcados (1)]]+Tabla1[[#This Row],[TK Coche Motor (2)]]+Tabla1[[#This Row],[TK Eléctricos (3)]]</f>
        <v>288897.83999999997</v>
      </c>
      <c r="L242" s="15">
        <f>Tabla1[[#This Row],[Trenes Kilómetro (TK) (1+2+3)]]/K230-1</f>
        <v>7.2001645751902821E-2</v>
      </c>
      <c r="M242" s="6">
        <f>Tabla1[[#This Row],[TK Remolcados (1)]]</f>
        <v>288897.83999999997</v>
      </c>
      <c r="N242" s="35">
        <f>Tabla1[[#This Row],[TK Remolcados (1)]]*Tabla1[[#This Row],[Form. Media Trenes Remolcados]]</f>
        <v>1733387.0399999998</v>
      </c>
      <c r="O242" s="6"/>
      <c r="P242" s="6"/>
      <c r="Q242" s="89">
        <f>Tabla1[[#This Row],[CK Remolcados (5)]]+Tabla1[[#This Row],[CK Coche Motor (6)]]+Tabla1[[#This Row],[CK Eléctricos (7)]]</f>
        <v>1733387.0399999998</v>
      </c>
      <c r="R242" s="34">
        <f>IFERROR(Tabla1[[#This Row],[Coches Kilómetro (CK) (5+6+7)]]/Q230-1,0)</f>
        <v>7.2001645751902821E-2</v>
      </c>
      <c r="S242" s="36">
        <v>37.4</v>
      </c>
      <c r="T242" s="34">
        <f>Tabla1[[#This Row],[Velocidad Comercial Trenes Diésel]]/S230-1</f>
        <v>3.8888888888888751E-2</v>
      </c>
      <c r="U242" s="36"/>
      <c r="V242" s="34"/>
      <c r="W242" s="36">
        <v>6</v>
      </c>
      <c r="X242" s="6"/>
      <c r="Y242" s="6"/>
      <c r="Z242" s="35">
        <f>Tabla1[[#This Row],[Form. Media Trenes Remolcados]]*Tabla1[[#This Row],[Asientos Prom. x C. Remolcados]]*Tabla1[[#This Row],[Trenes Corridos (TC)]]</f>
        <v>3001536</v>
      </c>
      <c r="AC242" s="6">
        <v>96</v>
      </c>
      <c r="AF242" s="6">
        <f>+'[2]SM TAB'!$H246</f>
        <v>5616</v>
      </c>
      <c r="AG242" s="6">
        <f>+Tabla1[[#This Row],[Trenes Programados]]-Tabla1[[#This Row],[Trenes Corridos (TC)]]</f>
        <v>405</v>
      </c>
      <c r="AH242" s="89">
        <f>+'[2]SM TAB'!$J246</f>
        <v>5211</v>
      </c>
      <c r="AI242" s="15">
        <f>IFERROR(+Tabla1[[#This Row],[Trenes Corridos (TC)]]/AH230-1,0)</f>
        <v>7.2001645751902821E-2</v>
      </c>
      <c r="AJ242" s="6">
        <f>+'[2]SM TAB'!$K246</f>
        <v>4648</v>
      </c>
      <c r="AK242" s="6">
        <f>+Tabla1[[#This Row],[Trenes Corridos (TC)]]-Tabla1[[#This Row],[Trenes Puntuales]]</f>
        <v>563</v>
      </c>
      <c r="AL242" s="92">
        <f>Tabla1[[#This Row],[Trenes Puntuales]]/Tabla1[[#This Row],[Trenes Programados]]</f>
        <v>0.82763532763532766</v>
      </c>
      <c r="AM242" s="92">
        <v>0.95</v>
      </c>
      <c r="AN242" s="92" t="str">
        <f>+IF(Tabla1[[#This Row],[Regularidad Absoluta]]&gt;=Tabla1[[#This Row],[RA 95%]],Tabla1[[#This Row],[Regularidad Absoluta]],"")</f>
        <v/>
      </c>
      <c r="AO242" s="92">
        <f>Tabla1[[#This Row],[Trenes Puntuales]]/Tabla1[[#This Row],[Trenes Corridos (TC)]]</f>
        <v>0.89195931682978313</v>
      </c>
      <c r="AP242" s="92">
        <f>Tabla1[[#This Row],[Trenes Corridos (TC)]]/Tabla1[[#This Row],[Trenes Programados]]</f>
        <v>0.92788461538461542</v>
      </c>
      <c r="AQ242" s="92">
        <f>IFERROR(Tabla1[[#This Row],[Regularidad Relativa]]/AO230-1,0)</f>
        <v>9.5732686153544577E-2</v>
      </c>
      <c r="AR242" s="7">
        <f>+'[3]DATOS SM#Bol por Estación'!$AE226</f>
        <v>3795257</v>
      </c>
      <c r="AS242" s="15">
        <f>+Tabla1[[#This Row],[Pasajeros Pagos (PAX)]]/AR230-1</f>
        <v>6.0903772899783437E-2</v>
      </c>
      <c r="AT242" s="6">
        <f>+Tabla1[[#This Row],[Pasajeros Pagos (PAX)]]/Tabla1[[#This Row],[Indice Dia Habil]]</f>
        <v>139326.61527165934</v>
      </c>
      <c r="AU242" s="15">
        <f>+Tabla1[[#This Row],[PAX Día Habil]]/AT230-1</f>
        <v>6.0903772899783215E-2</v>
      </c>
      <c r="AV242" s="6">
        <f>+Tabla1[[#This Row],[Pasajeros Pagos (PAX)]]/Tabla1[[#This Row],[Trenes Corridos (TC)]]</f>
        <v>728.3164459796584</v>
      </c>
      <c r="AW242" s="6">
        <f>+Tabla1[[#This Row],[PAX x Tren]]/Tabla1[[#This Row],[Form. Media Trenes Remolcados]]</f>
        <v>121.38607432994307</v>
      </c>
      <c r="AX242" s="15">
        <f>+Tabla1[[#This Row],[PAX x Coche]]/AW230-1</f>
        <v>-1.0352477438908658E-2</v>
      </c>
      <c r="AY242" s="6">
        <v>188</v>
      </c>
      <c r="AZ242" s="9">
        <f>+Tabla1[[#This Row],[PAX Kilómetro]]/Tabla1[[#This Row],[Coches Kilómetro (CK) (5+6+7)]]</f>
        <v>50.205315374920545</v>
      </c>
      <c r="BA242" s="15">
        <f>+Tabla1[[#This Row],[Ocupación Media (PaxKm/CocheKm)]]/AZ230-1</f>
        <v>-1.2935289590003229E-2</v>
      </c>
      <c r="BB242" s="15">
        <f>+Tabla1[[#This Row],[Ocupación Media (PaxKm/CocheKm)]]/Tabla1[[#This Row],[Capacidad x Coche (4xm2)]]</f>
        <v>0.26704954986659862</v>
      </c>
      <c r="BC242" s="15">
        <f>+Tabla1[[#This Row],[% de Ocupación Media PAX]]/BB230-1</f>
        <v>-1.2935289590003229E-2</v>
      </c>
      <c r="BD242" s="35">
        <f>+Tabla1[[#This Row],[Pasajeros Pagos (PAX)]]*Tabla1[[#This Row],[PAX Recorrido Medio]]</f>
        <v>87025243.010000005</v>
      </c>
      <c r="BE242" s="36">
        <v>22.93</v>
      </c>
      <c r="BF242" s="34">
        <f>+Tabla1[[#This Row],[PAX Recorrido Medio]]/BE230-1</f>
        <v>-2.6098303610264662E-3</v>
      </c>
      <c r="BG242" s="35">
        <f>+Tabla1[[#This Row],[Pasajeros Pagos (PAX)]]*CN242</f>
        <v>4170171.9257497466</v>
      </c>
      <c r="BH242" s="123">
        <f t="shared" si="12"/>
        <v>0.13682265749944234</v>
      </c>
      <c r="BI242" s="89">
        <f t="shared" si="10"/>
        <v>4396845.020289151</v>
      </c>
      <c r="BJ242" s="34">
        <f>+(Tabla1[[#This Row],[Variación % TC]]*0.2)-(Tabla1[[#This Row],[Vaciación % PAX Recorrido Medio]]*0.1)-(Tabla1[[#This Row],[Variación % Ocupación PAX]]*0.5)+(Tabla1[[#This Row],[Variación % RA]]*0.1)+(Tabla1[[#This Row],[Variación % Velocidad Comercial TE]]*0.1)</f>
        <v>3.0702225596839286E-2</v>
      </c>
      <c r="BK242" s="84">
        <v>4159565</v>
      </c>
      <c r="BL242" s="10">
        <f>+Tabla1[[#This Row],[Recaudación Vta. Boletos $]]/Tabla1[[#This Row],[Pasajeros Pagos (PAX)]]</f>
        <v>1.0959903374132502</v>
      </c>
      <c r="BM242" s="15">
        <f>+(Tabla1[[#This Row],[Tarifa Media $]]*44)/CQ242</f>
        <v>1.1311617555441586E-2</v>
      </c>
      <c r="BN242" s="47">
        <f>+Tabla1[[#This Row],[Tarifa Media $]]/CP242</f>
        <v>0.2198240426135209</v>
      </c>
      <c r="BO242" s="80">
        <v>27.24</v>
      </c>
      <c r="BP242" s="74">
        <v>55.44</v>
      </c>
      <c r="BQ242" s="74">
        <f>+Tabla1[[#This Row],[Km. Línea (entre cabeceras) en Servicio]]</f>
        <v>55.44</v>
      </c>
      <c r="BR242" s="35">
        <v>20</v>
      </c>
      <c r="BS242" s="35">
        <v>2400</v>
      </c>
      <c r="BT242" s="70">
        <f>+Tabla1[[#This Row],[Recaudación Vta. Boletos $]]/Tabla1[[#This Row],[Km. Línea (entre cabeceras) en Servicio]]</f>
        <v>75028.228715728721</v>
      </c>
      <c r="BU242" s="71">
        <f>+Tabla1[[#This Row],[Recaudación/Km. Línea (PESOS)]]/CP242</f>
        <v>15048.498133067525</v>
      </c>
      <c r="BV242" s="70">
        <f>+Tabla1[[#This Row],[Recaudación Vta. Boletos $]]/Tabla1[[#This Row],[Trenes Corridos (TC)]]</f>
        <v>798.22778737286512</v>
      </c>
      <c r="BW242" s="71">
        <f>+Tabla1[[#This Row],[Recaudación/Trenes Corridos (PESOS)]]/CP242</f>
        <v>160.10146545716054</v>
      </c>
      <c r="BX242" s="70">
        <f>+Tabla1[[#This Row],[Recaudación Vta. Boletos $]]/Tabla1[[#This Row],[Coches Kilómetro (CK) (5+6+7)]]</f>
        <v>2.3996746854643614</v>
      </c>
      <c r="BY242" s="71">
        <f>+Tabla1[[#This Row],[Recaudación/Coche Kilómetro (PESOS)]]/CP242</f>
        <v>0.48130551183610071</v>
      </c>
      <c r="BZ242" s="72">
        <f>+Tabla1[[#This Row],[Recaudación Vta. Boletos $]]/Tabla1[[#This Row],[PAX Kilómetro]]</f>
        <v>4.7797223611567824E-2</v>
      </c>
      <c r="CA242" s="73">
        <f>+Tabla1[[#This Row],[Recaudación/Pasajeros Kilómetro (PESOS)]]/CP242</f>
        <v>9.5867441174671119E-3</v>
      </c>
      <c r="CB242" s="70">
        <f>+Tabla1[[#This Row],[Recaudación Vta. Boletos $]]/Tabla1[[#This Row],[Personal]]</f>
        <v>1733.1520833333334</v>
      </c>
      <c r="CC242" s="71">
        <f>+Tabla1[[#This Row],[Recaudación/Personal (PESOS)]]/CP242</f>
        <v>347.62030687385982</v>
      </c>
      <c r="CD242" s="35">
        <f>+Tabla1[[#This Row],[Pasajeros Pagos (PAX)]]/Tabla1[[#This Row],[Personal]]</f>
        <v>1581.3570833333333</v>
      </c>
      <c r="CE242" s="74">
        <f>+Tabla1[[#This Row],[Trenes Corridos (TC)]]/Tabla1[[#This Row],[Personal]]</f>
        <v>2.1712500000000001</v>
      </c>
      <c r="CF242" s="35">
        <f>+Tabla1[[#This Row],[Pasajeros Pagos (PAX)]]/Tabla1[[#This Row],[Km. Línea (entre cabeceras) en Servicio]]</f>
        <v>68457.016594516594</v>
      </c>
      <c r="CG242" s="35">
        <f>+Tabla1[[#This Row],[Pasajeros Pagos (PAX)]]/Tabla1[[#This Row],[Cantidad de Estaciones en Servicio]]</f>
        <v>189762.85</v>
      </c>
      <c r="CH242" s="35">
        <f>+Tabla1[[#This Row],[PAX Kilómetro]]/Tabla1[[#This Row],[Km. Línea (entre cabeceras) en Servicio]]</f>
        <v>1569719.3905122657</v>
      </c>
      <c r="CI242" s="35">
        <f>+Tabla1[[#This Row],[Coches Kilómetro (CK) (5+6+7)]]/Tabla1[[#This Row],[Km. Línea (entre cabeceras) en Servicio]]</f>
        <v>31265.999999999996</v>
      </c>
      <c r="CJ242" s="35">
        <f>+[1]!SMar_InfraMR[[#This Row],[Total Coches Remolcados]]</f>
        <v>146</v>
      </c>
      <c r="CK242" s="35">
        <f>+Tabla1[[#This Row],[Pasajeros Pagos (PAX)]]/Tabla1[[#This Row],[Coches en Servicio]]</f>
        <v>25994.910958904111</v>
      </c>
      <c r="CM242" s="129">
        <f t="shared" si="13"/>
        <v>675.00994362527751</v>
      </c>
      <c r="CN242" s="11">
        <v>1.0987851219956242</v>
      </c>
      <c r="CP242" s="10">
        <v>4.9857619047619055</v>
      </c>
      <c r="CQ242" s="33">
        <v>4263.1899999999996</v>
      </c>
      <c r="CR242" s="10"/>
      <c r="CX242" s="28"/>
      <c r="DF242" s="46">
        <f>+Tabla1[[#This Row],[Trenes Kilómetro (TK) (1+2+3)]]/Tabla1[[#This Row],[Trenes Corridos (TC)]]</f>
        <v>55.439999999999991</v>
      </c>
      <c r="EA242" s="2">
        <v>2013</v>
      </c>
      <c r="EB242" s="2" t="s">
        <v>8</v>
      </c>
    </row>
    <row r="243" spans="1:132" x14ac:dyDescent="0.2">
      <c r="A243" s="91" t="s">
        <v>220</v>
      </c>
      <c r="B243" s="2" t="s">
        <v>9</v>
      </c>
      <c r="C243" s="94">
        <v>41306</v>
      </c>
      <c r="D243" s="4" t="s">
        <v>254</v>
      </c>
      <c r="E243" s="4" t="s">
        <v>251</v>
      </c>
      <c r="F243" s="4" t="s">
        <v>252</v>
      </c>
      <c r="G243" s="4" t="s">
        <v>112</v>
      </c>
      <c r="H243" s="6">
        <f>Tabla1[[#This Row],[Trenes Corridos (TC)]]*Tabla1[[#This Row],[Km. Línea (entre cabeceras) en Servicio]]</f>
        <v>260956.08</v>
      </c>
      <c r="K243" s="89">
        <f>+Tabla1[[#This Row],[TK Remolcados (1)]]+Tabla1[[#This Row],[TK Coche Motor (2)]]+Tabla1[[#This Row],[TK Eléctricos (3)]]</f>
        <v>260956.08</v>
      </c>
      <c r="L243" s="15">
        <f>Tabla1[[#This Row],[Trenes Kilómetro (TK) (1+2+3)]]/K231-1</f>
        <v>-4.0203131612357446E-3</v>
      </c>
      <c r="M243" s="6">
        <f>Tabla1[[#This Row],[TK Remolcados (1)]]</f>
        <v>260956.08</v>
      </c>
      <c r="N243" s="35">
        <f>Tabla1[[#This Row],[TK Remolcados (1)]]*Tabla1[[#This Row],[Form. Media Trenes Remolcados]]</f>
        <v>1565736.48</v>
      </c>
      <c r="O243" s="6"/>
      <c r="P243" s="6"/>
      <c r="Q243" s="89">
        <f>Tabla1[[#This Row],[CK Remolcados (5)]]+Tabla1[[#This Row],[CK Coche Motor (6)]]+Tabla1[[#This Row],[CK Eléctricos (7)]]</f>
        <v>1565736.48</v>
      </c>
      <c r="R243" s="34">
        <f>IFERROR(Tabla1[[#This Row],[Coches Kilómetro (CK) (5+6+7)]]/Q231-1,0)</f>
        <v>-4.0203131612358556E-3</v>
      </c>
      <c r="S243" s="36">
        <v>37.4</v>
      </c>
      <c r="T243" s="34">
        <f>Tabla1[[#This Row],[Velocidad Comercial Trenes Diésel]]/S231-1</f>
        <v>3.8888888888888751E-2</v>
      </c>
      <c r="U243" s="36"/>
      <c r="V243" s="34"/>
      <c r="W243" s="36">
        <v>6</v>
      </c>
      <c r="X243" s="6"/>
      <c r="Y243" s="6"/>
      <c r="Z243" s="35">
        <f>Tabla1[[#This Row],[Form. Media Trenes Remolcados]]*Tabla1[[#This Row],[Asientos Prom. x C. Remolcados]]*Tabla1[[#This Row],[Trenes Corridos (TC)]]</f>
        <v>2711232</v>
      </c>
      <c r="AC243" s="6">
        <v>96</v>
      </c>
      <c r="AF243" s="6">
        <f>+'[2]SM TAB'!$H247</f>
        <v>4946</v>
      </c>
      <c r="AG243" s="6">
        <f>+Tabla1[[#This Row],[Trenes Programados]]-Tabla1[[#This Row],[Trenes Corridos (TC)]]</f>
        <v>239</v>
      </c>
      <c r="AH243" s="89">
        <f>+'[2]SM TAB'!$J247</f>
        <v>4707</v>
      </c>
      <c r="AI243" s="15">
        <f>IFERROR(+Tabla1[[#This Row],[Trenes Corridos (TC)]]/AH231-1,0)</f>
        <v>-4.0203131612357446E-3</v>
      </c>
      <c r="AJ243" s="6">
        <f>+'[2]SM TAB'!$K247</f>
        <v>4323</v>
      </c>
      <c r="AK243" s="6">
        <f>+Tabla1[[#This Row],[Trenes Corridos (TC)]]-Tabla1[[#This Row],[Trenes Puntuales]]</f>
        <v>384</v>
      </c>
      <c r="AL243" s="92">
        <f>Tabla1[[#This Row],[Trenes Puntuales]]/Tabla1[[#This Row],[Trenes Programados]]</f>
        <v>0.8740396279822078</v>
      </c>
      <c r="AM243" s="92">
        <v>0.95</v>
      </c>
      <c r="AN243" s="92" t="str">
        <f>+IF(Tabla1[[#This Row],[Regularidad Absoluta]]&gt;=Tabla1[[#This Row],[RA 95%]],Tabla1[[#This Row],[Regularidad Absoluta]],"")</f>
        <v/>
      </c>
      <c r="AO243" s="92">
        <f>Tabla1[[#This Row],[Trenes Puntuales]]/Tabla1[[#This Row],[Trenes Corridos (TC)]]</f>
        <v>0.91841937539834284</v>
      </c>
      <c r="AP243" s="92">
        <f>Tabla1[[#This Row],[Trenes Corridos (TC)]]/Tabla1[[#This Row],[Trenes Programados]]</f>
        <v>0.95167812373635263</v>
      </c>
      <c r="AQ243" s="92">
        <f>IFERROR(Tabla1[[#This Row],[Regularidad Relativa]]/AO231-1,0)</f>
        <v>0.1488750577375777</v>
      </c>
      <c r="AR243" s="7">
        <f>+'[3]DATOS SM#Bol por Estación'!$AE227</f>
        <v>3375930</v>
      </c>
      <c r="AS243" s="15">
        <f>+Tabla1[[#This Row],[Pasajeros Pagos (PAX)]]/AR231-1</f>
        <v>-3.093383058328314E-2</v>
      </c>
      <c r="AT243" s="6">
        <f>+Tabla1[[#This Row],[Pasajeros Pagos (PAX)]]/Tabla1[[#This Row],[Indice Dia Habil]]</f>
        <v>142324.19898819563</v>
      </c>
      <c r="AU243" s="15">
        <f>+Tabla1[[#This Row],[PAX Día Habil]]/AT231-1</f>
        <v>-1.1323722601831898E-2</v>
      </c>
      <c r="AV243" s="6">
        <f>+Tabla1[[#This Row],[Pasajeros Pagos (PAX)]]/Tabla1[[#This Row],[Trenes Corridos (TC)]]</f>
        <v>717.21478648820903</v>
      </c>
      <c r="AW243" s="6">
        <f>+Tabla1[[#This Row],[PAX x Tren]]/Tabla1[[#This Row],[Form. Media Trenes Remolcados]]</f>
        <v>119.53579774803484</v>
      </c>
      <c r="AX243" s="15">
        <f>+Tabla1[[#This Row],[PAX x Coche]]/AW231-1</f>
        <v>-2.7022154947226595E-2</v>
      </c>
      <c r="AY243" s="6">
        <v>188</v>
      </c>
      <c r="AZ243" s="9">
        <f>+Tabla1[[#This Row],[PAX Kilómetro]]/Tabla1[[#This Row],[Coches Kilómetro (CK) (5+6+7)]]</f>
        <v>49.504724319893214</v>
      </c>
      <c r="BA243" s="15">
        <f>+Tabla1[[#This Row],[Ocupación Media (PaxKm/CocheKm)]]/AZ231-1</f>
        <v>-3.5007718254355225E-2</v>
      </c>
      <c r="BB243" s="15">
        <f>+Tabla1[[#This Row],[Ocupación Media (PaxKm/CocheKm)]]/Tabla1[[#This Row],[Capacidad x Coche (4xm2)]]</f>
        <v>0.26332300170155964</v>
      </c>
      <c r="BC243" s="15">
        <f>+Tabla1[[#This Row],[% de Ocupación Media PAX]]/BB231-1</f>
        <v>-3.5007718254355336E-2</v>
      </c>
      <c r="BD243" s="35">
        <f>+Tabla1[[#This Row],[Pasajeros Pagos (PAX)]]*Tabla1[[#This Row],[PAX Recorrido Medio]]</f>
        <v>77511352.799999997</v>
      </c>
      <c r="BE243" s="36">
        <v>22.96</v>
      </c>
      <c r="BF243" s="34">
        <f>+Tabla1[[#This Row],[PAX Recorrido Medio]]/BE231-1</f>
        <v>-8.2073434125269351E-3</v>
      </c>
      <c r="BG243" s="35">
        <f>+Tabla1[[#This Row],[Pasajeros Pagos (PAX)]]*CN243</f>
        <v>3766235.9882805208</v>
      </c>
      <c r="BH243" s="123">
        <f t="shared" si="12"/>
        <v>0.13380467902034421</v>
      </c>
      <c r="BI243" s="89">
        <f t="shared" si="10"/>
        <v>3897423.5004893197</v>
      </c>
      <c r="BJ243" s="34">
        <f>+(Tabla1[[#This Row],[Variación % TC]]*0.2)-(Tabla1[[#This Row],[Vaciación % PAX Recorrido Medio]]*0.1)-(Tabla1[[#This Row],[Variación % Ocupación PAX]]*0.5)+(Tabla1[[#This Row],[Variación % RA]]*0.1)+(Tabla1[[#This Row],[Variación % Velocidad Comercial TE]]*0.1)</f>
        <v>3.2408036609940981E-2</v>
      </c>
      <c r="BK243" s="84">
        <v>5709117</v>
      </c>
      <c r="BL243" s="10">
        <f>+Tabla1[[#This Row],[Recaudación Vta. Boletos $]]/Tabla1[[#This Row],[Pasajeros Pagos (PAX)]]</f>
        <v>1.6911242235472892</v>
      </c>
      <c r="BM243" s="15">
        <f>+(Tabla1[[#This Row],[Tarifa Media $]]*44)/CQ243</f>
        <v>1.6889247828641506E-2</v>
      </c>
      <c r="BN243" s="47">
        <f>+Tabla1[[#This Row],[Tarifa Media $]]/CP243</f>
        <v>0.33503608945802782</v>
      </c>
      <c r="BO243" s="80">
        <v>23.72</v>
      </c>
      <c r="BP243" s="74">
        <v>55.44</v>
      </c>
      <c r="BQ243" s="74">
        <f>+Tabla1[[#This Row],[Km. Línea (entre cabeceras) en Servicio]]</f>
        <v>55.44</v>
      </c>
      <c r="BR243" s="35">
        <v>20</v>
      </c>
      <c r="BS243" s="35">
        <v>2400</v>
      </c>
      <c r="BT243" s="70">
        <f>+Tabla1[[#This Row],[Recaudación Vta. Boletos $]]/Tabla1[[#This Row],[Km. Línea (entre cabeceras) en Servicio]]</f>
        <v>102978.30086580088</v>
      </c>
      <c r="BU243" s="71">
        <f>+Tabla1[[#This Row],[Recaudación/Km. Línea (PESOS)]]/CP243</f>
        <v>20401.486029654403</v>
      </c>
      <c r="BV243" s="70">
        <f>+Tabla1[[#This Row],[Recaudación Vta. Boletos $]]/Tabla1[[#This Row],[Trenes Corridos (TC)]]</f>
        <v>1212.8992989165074</v>
      </c>
      <c r="BW243" s="71">
        <f>+Tabla1[[#This Row],[Recaudación/Trenes Corridos (PESOS)]]/CP243</f>
        <v>240.29283736648395</v>
      </c>
      <c r="BX243" s="70">
        <f>+Tabla1[[#This Row],[Recaudación Vta. Boletos $]]/Tabla1[[#This Row],[Coches Kilómetro (CK) (5+6+7)]]</f>
        <v>3.6462821636499139</v>
      </c>
      <c r="BY243" s="71">
        <f>+Tabla1[[#This Row],[Recaudación/Coche Kilómetro (PESOS)]]/CP243</f>
        <v>0.72238106471405705</v>
      </c>
      <c r="BZ243" s="72">
        <f>+Tabla1[[#This Row],[Recaudación Vta. Boletos $]]/Tabla1[[#This Row],[PAX Kilómetro]]</f>
        <v>7.3655236217216424E-2</v>
      </c>
      <c r="CA243" s="73">
        <f>+Tabla1[[#This Row],[Recaudación/Pasajeros Kilómetro (PESOS)]]/CP243</f>
        <v>1.4592164175001211E-2</v>
      </c>
      <c r="CB243" s="70">
        <f>+Tabla1[[#This Row],[Recaudación Vta. Boletos $]]/Tabla1[[#This Row],[Personal]]</f>
        <v>2378.7987499999999</v>
      </c>
      <c r="CC243" s="71">
        <f>+Tabla1[[#This Row],[Recaudación/Personal (PESOS)]]/CP243</f>
        <v>471.27432728501662</v>
      </c>
      <c r="CD243" s="35">
        <f>+Tabla1[[#This Row],[Pasajeros Pagos (PAX)]]/Tabla1[[#This Row],[Personal]]</f>
        <v>1406.6375</v>
      </c>
      <c r="CE243" s="74">
        <f>+Tabla1[[#This Row],[Trenes Corridos (TC)]]/Tabla1[[#This Row],[Personal]]</f>
        <v>1.9612499999999999</v>
      </c>
      <c r="CF243" s="35">
        <f>+Tabla1[[#This Row],[Pasajeros Pagos (PAX)]]/Tabla1[[#This Row],[Km. Línea (entre cabeceras) en Servicio]]</f>
        <v>60893.398268398269</v>
      </c>
      <c r="CG243" s="35">
        <f>+Tabla1[[#This Row],[Pasajeros Pagos (PAX)]]/Tabla1[[#This Row],[Cantidad de Estaciones en Servicio]]</f>
        <v>168796.5</v>
      </c>
      <c r="CH243" s="35">
        <f>+Tabla1[[#This Row],[PAX Kilómetro]]/Tabla1[[#This Row],[Km. Línea (entre cabeceras) en Servicio]]</f>
        <v>1398112.4242424243</v>
      </c>
      <c r="CI243" s="35">
        <f>+Tabla1[[#This Row],[Coches Kilómetro (CK) (5+6+7)]]/Tabla1[[#This Row],[Km. Línea (entre cabeceras) en Servicio]]</f>
        <v>28242</v>
      </c>
      <c r="CJ243" s="35">
        <f>+[1]!SMar_InfraMR[[#This Row],[Total Coches Remolcados]]</f>
        <v>146</v>
      </c>
      <c r="CK243" s="35">
        <f>+Tabla1[[#This Row],[Pasajeros Pagos (PAX)]]/Tabla1[[#This Row],[Coches en Servicio]]</f>
        <v>23122.808219178081</v>
      </c>
      <c r="CM243" s="129">
        <f t="shared" si="13"/>
        <v>662.4048439327504</v>
      </c>
      <c r="CN243" s="11">
        <v>1.1156143605704267</v>
      </c>
      <c r="CP243" s="10">
        <v>5.0475882352941186</v>
      </c>
      <c r="CQ243" s="68">
        <v>4405.7299999999996</v>
      </c>
      <c r="CR243" s="10"/>
      <c r="CX243" s="31"/>
      <c r="DF243" s="46">
        <f>+Tabla1[[#This Row],[Trenes Kilómetro (TK) (1+2+3)]]/Tabla1[[#This Row],[Trenes Corridos (TC)]]</f>
        <v>55.44</v>
      </c>
      <c r="EA243" s="2">
        <v>2013</v>
      </c>
      <c r="EB243" s="2" t="s">
        <v>9</v>
      </c>
    </row>
    <row r="244" spans="1:132" x14ac:dyDescent="0.2">
      <c r="A244" s="91" t="s">
        <v>220</v>
      </c>
      <c r="B244" s="2" t="s">
        <v>10</v>
      </c>
      <c r="C244" s="94">
        <v>41334</v>
      </c>
      <c r="D244" s="4" t="s">
        <v>254</v>
      </c>
      <c r="E244" s="4" t="s">
        <v>251</v>
      </c>
      <c r="F244" s="4" t="s">
        <v>252</v>
      </c>
      <c r="G244" s="4" t="s">
        <v>112</v>
      </c>
      <c r="H244" s="6">
        <f>Tabla1[[#This Row],[Trenes Corridos (TC)]]*Tabla1[[#This Row],[Km. Línea (entre cabeceras) en Servicio]]</f>
        <v>290727.36</v>
      </c>
      <c r="K244" s="89">
        <f>+Tabla1[[#This Row],[TK Remolcados (1)]]+Tabla1[[#This Row],[TK Coche Motor (2)]]+Tabla1[[#This Row],[TK Eléctricos (3)]]</f>
        <v>290727.36</v>
      </c>
      <c r="L244" s="15">
        <f>Tabla1[[#This Row],[Trenes Kilómetro (TK) (1+2+3)]]/K232-1</f>
        <v>-3.6101083032490378E-3</v>
      </c>
      <c r="M244" s="6">
        <f>Tabla1[[#This Row],[TK Remolcados (1)]]</f>
        <v>290727.36</v>
      </c>
      <c r="N244" s="35">
        <f>Tabla1[[#This Row],[TK Remolcados (1)]]*Tabla1[[#This Row],[Form. Media Trenes Remolcados]]</f>
        <v>1744364.16</v>
      </c>
      <c r="O244" s="6"/>
      <c r="P244" s="6"/>
      <c r="Q244" s="89">
        <f>Tabla1[[#This Row],[CK Remolcados (5)]]+Tabla1[[#This Row],[CK Coche Motor (6)]]+Tabla1[[#This Row],[CK Eléctricos (7)]]</f>
        <v>1744364.16</v>
      </c>
      <c r="R244" s="34">
        <f>IFERROR(Tabla1[[#This Row],[Coches Kilómetro (CK) (5+6+7)]]/Q232-1,0)</f>
        <v>-3.6101083032490378E-3</v>
      </c>
      <c r="S244" s="36">
        <v>37.4</v>
      </c>
      <c r="T244" s="34">
        <f>Tabla1[[#This Row],[Velocidad Comercial Trenes Diésel]]/S232-1</f>
        <v>3.8888888888888751E-2</v>
      </c>
      <c r="U244" s="36"/>
      <c r="V244" s="34"/>
      <c r="W244" s="36">
        <v>6</v>
      </c>
      <c r="X244" s="6"/>
      <c r="Y244" s="6"/>
      <c r="Z244" s="35">
        <f>Tabla1[[#This Row],[Form. Media Trenes Remolcados]]*Tabla1[[#This Row],[Asientos Prom. x C. Remolcados]]*Tabla1[[#This Row],[Trenes Corridos (TC)]]</f>
        <v>3020544</v>
      </c>
      <c r="AC244" s="6">
        <v>96</v>
      </c>
      <c r="AF244" s="6">
        <f>+'[2]SM TAB'!$H248</f>
        <v>5534</v>
      </c>
      <c r="AG244" s="6">
        <f>+Tabla1[[#This Row],[Trenes Programados]]-Tabla1[[#This Row],[Trenes Corridos (TC)]]</f>
        <v>290</v>
      </c>
      <c r="AH244" s="89">
        <f>+'[2]SM TAB'!$J248</f>
        <v>5244</v>
      </c>
      <c r="AI244" s="15">
        <f>IFERROR(+Tabla1[[#This Row],[Trenes Corridos (TC)]]/AH232-1,0)</f>
        <v>-3.6101083032491488E-3</v>
      </c>
      <c r="AJ244" s="6">
        <f>+'[2]SM TAB'!$K248</f>
        <v>4635</v>
      </c>
      <c r="AK244" s="6">
        <f>+Tabla1[[#This Row],[Trenes Corridos (TC)]]-Tabla1[[#This Row],[Trenes Puntuales]]</f>
        <v>609</v>
      </c>
      <c r="AL244" s="92">
        <f>Tabla1[[#This Row],[Trenes Puntuales]]/Tabla1[[#This Row],[Trenes Programados]]</f>
        <v>0.83754969280809544</v>
      </c>
      <c r="AM244" s="92">
        <v>0.95</v>
      </c>
      <c r="AN244" s="92" t="str">
        <f>+IF(Tabla1[[#This Row],[Regularidad Absoluta]]&gt;=Tabla1[[#This Row],[RA 95%]],Tabla1[[#This Row],[Regularidad Absoluta]],"")</f>
        <v/>
      </c>
      <c r="AO244" s="92">
        <f>Tabla1[[#This Row],[Trenes Puntuales]]/Tabla1[[#This Row],[Trenes Corridos (TC)]]</f>
        <v>0.88386727688787181</v>
      </c>
      <c r="AP244" s="92">
        <f>Tabla1[[#This Row],[Trenes Corridos (TC)]]/Tabla1[[#This Row],[Trenes Programados]]</f>
        <v>0.94759667509938561</v>
      </c>
      <c r="AQ244" s="92">
        <f>IFERROR(Tabla1[[#This Row],[Regularidad Relativa]]/AO232-1,0)</f>
        <v>6.4240100265584354E-2</v>
      </c>
      <c r="AR244" s="7">
        <f>+'[3]DATOS SM#Bol por Estación'!$AE228</f>
        <v>4162526</v>
      </c>
      <c r="AS244" s="15">
        <f>+Tabla1[[#This Row],[Pasajeros Pagos (PAX)]]/AR232-1</f>
        <v>-4.6627797571658802E-2</v>
      </c>
      <c r="AT244" s="6">
        <f>+Tabla1[[#This Row],[Pasajeros Pagos (PAX)]]/Tabla1[[#This Row],[Indice Dia Habil]]</f>
        <v>160653.26128907758</v>
      </c>
      <c r="AU244" s="15">
        <f>+Tabla1[[#This Row],[PAX Día Habil]]/AT232-1</f>
        <v>2.3102583615597361E-3</v>
      </c>
      <c r="AV244" s="6">
        <f>+Tabla1[[#This Row],[Pasajeros Pagos (PAX)]]/Tabla1[[#This Row],[Trenes Corridos (TC)]]</f>
        <v>793.76926010678869</v>
      </c>
      <c r="AW244" s="6">
        <f>+Tabla1[[#This Row],[PAX x Tren]]/Tabla1[[#This Row],[Form. Media Trenes Remolcados]]</f>
        <v>132.29487668446478</v>
      </c>
      <c r="AX244" s="15">
        <f>+Tabla1[[#This Row],[PAX x Coche]]/AW232-1</f>
        <v>-4.3173550461411248E-2</v>
      </c>
      <c r="AY244" s="6">
        <v>188</v>
      </c>
      <c r="AZ244" s="9">
        <f>+Tabla1[[#This Row],[PAX Kilómetro]]/Tabla1[[#This Row],[Coches Kilómetro (CK) (5+6+7)]]</f>
        <v>54.23994493214078</v>
      </c>
      <c r="BA244" s="15">
        <f>+Tabla1[[#This Row],[Ocupación Media (PaxKm/CocheKm)]]/AZ232-1</f>
        <v>-3.5108021383667976E-2</v>
      </c>
      <c r="BB244" s="15">
        <f>+Tabla1[[#This Row],[Ocupación Media (PaxKm/CocheKm)]]/Tabla1[[#This Row],[Capacidad x Coche (4xm2)]]</f>
        <v>0.28851034538372755</v>
      </c>
      <c r="BC244" s="15">
        <f>+Tabla1[[#This Row],[% de Ocupación Media PAX]]/BB232-1</f>
        <v>-3.5108021383667976E-2</v>
      </c>
      <c r="BD244" s="35">
        <f>+Tabla1[[#This Row],[Pasajeros Pagos (PAX)]]*Tabla1[[#This Row],[PAX Recorrido Medio]]</f>
        <v>94614215.980000004</v>
      </c>
      <c r="BE244" s="36">
        <v>22.73</v>
      </c>
      <c r="BF244" s="34">
        <f>+Tabla1[[#This Row],[PAX Recorrido Medio]]/BE232-1</f>
        <v>8.4294587400177701E-3</v>
      </c>
      <c r="BG244" s="35">
        <f>+Tabla1[[#This Row],[Pasajeros Pagos (PAX)]]*CN244</f>
        <v>4088330.840769025</v>
      </c>
      <c r="BH244" s="123">
        <f t="shared" si="12"/>
        <v>0.1670295212794709</v>
      </c>
      <c r="BI244" s="89">
        <f t="shared" si="10"/>
        <v>4997207.1115818908</v>
      </c>
      <c r="BJ244" s="34">
        <f>+(Tabla1[[#This Row],[Variación % TC]]*0.2)-(Tabla1[[#This Row],[Vaciación % PAX Recorrido Medio]]*0.1)-(Tabla1[[#This Row],[Variación % Ocupación PAX]]*0.5)+(Tabla1[[#This Row],[Variación % RA]]*0.1)+(Tabla1[[#This Row],[Variación % Velocidad Comercial TE]]*0.1)</f>
        <v>2.2413053183740816E-2</v>
      </c>
      <c r="BK244" s="84">
        <v>5399864</v>
      </c>
      <c r="BL244" s="10">
        <f>+Tabla1[[#This Row],[Recaudación Vta. Boletos $]]/Tabla1[[#This Row],[Pasajeros Pagos (PAX)]]</f>
        <v>1.297256521640946</v>
      </c>
      <c r="BM244" s="15">
        <f>+(Tabla1[[#This Row],[Tarifa Media $]]*44)/CQ244</f>
        <v>1.2861527363504537E-2</v>
      </c>
      <c r="BN244" s="47">
        <f>+Tabla1[[#This Row],[Tarifa Media $]]/CP244</f>
        <v>0.25337041438299729</v>
      </c>
      <c r="BO244" s="80">
        <v>25.91</v>
      </c>
      <c r="BP244" s="74">
        <v>55.44</v>
      </c>
      <c r="BQ244" s="74">
        <f>+Tabla1[[#This Row],[Km. Línea (entre cabeceras) en Servicio]]</f>
        <v>55.44</v>
      </c>
      <c r="BR244" s="35">
        <v>20</v>
      </c>
      <c r="BS244" s="35">
        <v>2400</v>
      </c>
      <c r="BT244" s="70">
        <f>+Tabla1[[#This Row],[Recaudación Vta. Boletos $]]/Tabla1[[#This Row],[Km. Línea (entre cabeceras) en Servicio]]</f>
        <v>97400.144300144311</v>
      </c>
      <c r="BU244" s="71">
        <f>+Tabla1[[#This Row],[Recaudación/Km. Línea (PESOS)]]/CP244</f>
        <v>19023.46568362194</v>
      </c>
      <c r="BV244" s="70">
        <f>+Tabla1[[#This Row],[Recaudación Vta. Boletos $]]/Tabla1[[#This Row],[Trenes Corridos (TC)]]</f>
        <v>1029.7223493516399</v>
      </c>
      <c r="BW244" s="71">
        <f>+Tabla1[[#This Row],[Recaudación/Trenes Corridos (PESOS)]]/CP244</f>
        <v>201.11764635774219</v>
      </c>
      <c r="BX244" s="70">
        <f>+Tabla1[[#This Row],[Recaudación Vta. Boletos $]]/Tabla1[[#This Row],[Coches Kilómetro (CK) (5+6+7)]]</f>
        <v>3.0956059083442762</v>
      </c>
      <c r="BY244" s="71">
        <f>+Tabla1[[#This Row],[Recaudación/Coche Kilómetro (PESOS)]]/CP244</f>
        <v>0.60461052897349155</v>
      </c>
      <c r="BZ244" s="72">
        <f>+Tabla1[[#This Row],[Recaudación Vta. Boletos $]]/Tabla1[[#This Row],[PAX Kilómetro]]</f>
        <v>5.7072438259610461E-2</v>
      </c>
      <c r="CA244" s="73">
        <f>+Tabla1[[#This Row],[Recaudación/Pasajeros Kilómetro (PESOS)]]/CP244</f>
        <v>1.114696059758017E-2</v>
      </c>
      <c r="CB244" s="70">
        <f>+Tabla1[[#This Row],[Recaudación Vta. Boletos $]]/Tabla1[[#This Row],[Personal]]</f>
        <v>2249.9433333333332</v>
      </c>
      <c r="CC244" s="71">
        <f>+Tabla1[[#This Row],[Recaudación/Personal (PESOS)]]/CP244</f>
        <v>439.44205729166669</v>
      </c>
      <c r="CD244" s="35">
        <f>+Tabla1[[#This Row],[Pasajeros Pagos (PAX)]]/Tabla1[[#This Row],[Personal]]</f>
        <v>1734.3858333333333</v>
      </c>
      <c r="CE244" s="74">
        <f>+Tabla1[[#This Row],[Trenes Corridos (TC)]]/Tabla1[[#This Row],[Personal]]</f>
        <v>2.1850000000000001</v>
      </c>
      <c r="CF244" s="35">
        <f>+Tabla1[[#This Row],[Pasajeros Pagos (PAX)]]/Tabla1[[#This Row],[Km. Línea (entre cabeceras) en Servicio]]</f>
        <v>75081.637806637809</v>
      </c>
      <c r="CG244" s="35">
        <f>+Tabla1[[#This Row],[Pasajeros Pagos (PAX)]]/Tabla1[[#This Row],[Cantidad de Estaciones en Servicio]]</f>
        <v>208126.3</v>
      </c>
      <c r="CH244" s="35">
        <f>+Tabla1[[#This Row],[PAX Kilómetro]]/Tabla1[[#This Row],[Km. Línea (entre cabeceras) en Servicio]]</f>
        <v>1706605.6273448775</v>
      </c>
      <c r="CI244" s="35">
        <f>+Tabla1[[#This Row],[Coches Kilómetro (CK) (5+6+7)]]/Tabla1[[#This Row],[Km. Línea (entre cabeceras) en Servicio]]</f>
        <v>31464</v>
      </c>
      <c r="CJ244" s="35">
        <f>+[1]!SMar_InfraMR[[#This Row],[Total Coches Remolcados]]</f>
        <v>146</v>
      </c>
      <c r="CK244" s="35">
        <f>+Tabla1[[#This Row],[Pasajeros Pagos (PAX)]]/Tabla1[[#This Row],[Coches en Servicio]]</f>
        <v>28510.452054794521</v>
      </c>
      <c r="CM244" s="129">
        <f t="shared" si="13"/>
        <v>762.35058910478881</v>
      </c>
      <c r="CN244" s="11">
        <v>0.98217544845822591</v>
      </c>
      <c r="CP244" s="10">
        <v>5.1199999999999992</v>
      </c>
      <c r="CQ244" s="33">
        <v>4437.9866666666667</v>
      </c>
      <c r="CR244" s="10"/>
      <c r="CX244" s="28"/>
      <c r="DF244" s="46">
        <f>+Tabla1[[#This Row],[Trenes Kilómetro (TK) (1+2+3)]]/Tabla1[[#This Row],[Trenes Corridos (TC)]]</f>
        <v>55.44</v>
      </c>
      <c r="EA244" s="2">
        <v>2013</v>
      </c>
      <c r="EB244" s="2" t="s">
        <v>10</v>
      </c>
    </row>
    <row r="245" spans="1:132" x14ac:dyDescent="0.2">
      <c r="A245" s="91" t="s">
        <v>220</v>
      </c>
      <c r="B245" s="2" t="s">
        <v>0</v>
      </c>
      <c r="C245" s="94">
        <v>41365</v>
      </c>
      <c r="D245" s="4" t="s">
        <v>254</v>
      </c>
      <c r="E245" s="4" t="s">
        <v>251</v>
      </c>
      <c r="F245" s="4" t="s">
        <v>252</v>
      </c>
      <c r="G245" s="4" t="s">
        <v>112</v>
      </c>
      <c r="H245" s="6">
        <f>Tabla1[[#This Row],[Trenes Corridos (TC)]]*Tabla1[[#This Row],[Km. Línea (entre cabeceras) en Servicio]]</f>
        <v>274649.76</v>
      </c>
      <c r="K245" s="89">
        <f>+Tabla1[[#This Row],[TK Remolcados (1)]]+Tabla1[[#This Row],[TK Coche Motor (2)]]+Tabla1[[#This Row],[TK Eléctricos (3)]]</f>
        <v>274649.76</v>
      </c>
      <c r="L245" s="15">
        <f>Tabla1[[#This Row],[Trenes Kilómetro (TK) (1+2+3)]]/K233-1</f>
        <v>4.8909591361422811E-2</v>
      </c>
      <c r="M245" s="6">
        <f>Tabla1[[#This Row],[TK Remolcados (1)]]</f>
        <v>274649.76</v>
      </c>
      <c r="N245" s="35">
        <f>Tabla1[[#This Row],[TK Remolcados (1)]]*Tabla1[[#This Row],[Form. Media Trenes Remolcados]]</f>
        <v>1647898.56</v>
      </c>
      <c r="O245" s="6"/>
      <c r="P245" s="6"/>
      <c r="Q245" s="89">
        <f>Tabla1[[#This Row],[CK Remolcados (5)]]+Tabla1[[#This Row],[CK Coche Motor (6)]]+Tabla1[[#This Row],[CK Eléctricos (7)]]</f>
        <v>1647898.56</v>
      </c>
      <c r="R245" s="34">
        <f>IFERROR(Tabla1[[#This Row],[Coches Kilómetro (CK) (5+6+7)]]/Q233-1,0)</f>
        <v>4.8909591361422811E-2</v>
      </c>
      <c r="S245" s="36">
        <v>37.4</v>
      </c>
      <c r="T245" s="34">
        <f>Tabla1[[#This Row],[Velocidad Comercial Trenes Diésel]]/S233-1</f>
        <v>3.8888888888888751E-2</v>
      </c>
      <c r="U245" s="36"/>
      <c r="V245" s="34"/>
      <c r="W245" s="36">
        <v>6</v>
      </c>
      <c r="X245" s="6"/>
      <c r="Y245" s="6"/>
      <c r="Z245" s="35">
        <f>Tabla1[[#This Row],[Form. Media Trenes Remolcados]]*Tabla1[[#This Row],[Asientos Prom. x C. Remolcados]]*Tabla1[[#This Row],[Trenes Corridos (TC)]]</f>
        <v>2853504</v>
      </c>
      <c r="AC245" s="6">
        <v>96</v>
      </c>
      <c r="AF245" s="6">
        <f>+'[2]SM TAB'!$H249</f>
        <v>5416</v>
      </c>
      <c r="AG245" s="6">
        <f>+Tabla1[[#This Row],[Trenes Programados]]-Tabla1[[#This Row],[Trenes Corridos (TC)]]</f>
        <v>462</v>
      </c>
      <c r="AH245" s="89">
        <f>+'[2]SM TAB'!$J249</f>
        <v>4954</v>
      </c>
      <c r="AI245" s="15">
        <f>IFERROR(+Tabla1[[#This Row],[Trenes Corridos (TC)]]/AH233-1,0)</f>
        <v>4.8909591361422811E-2</v>
      </c>
      <c r="AJ245" s="6">
        <f>+'[2]SM TAB'!$K249</f>
        <v>4218</v>
      </c>
      <c r="AK245" s="6">
        <f>+Tabla1[[#This Row],[Trenes Corridos (TC)]]-Tabla1[[#This Row],[Trenes Puntuales]]</f>
        <v>736</v>
      </c>
      <c r="AL245" s="92">
        <f>Tabla1[[#This Row],[Trenes Puntuales]]/Tabla1[[#This Row],[Trenes Programados]]</f>
        <v>0.77880354505169869</v>
      </c>
      <c r="AM245" s="92">
        <v>0.95</v>
      </c>
      <c r="AN245" s="92" t="str">
        <f>+IF(Tabla1[[#This Row],[Regularidad Absoluta]]&gt;=Tabla1[[#This Row],[RA 95%]],Tabla1[[#This Row],[Regularidad Absoluta]],"")</f>
        <v/>
      </c>
      <c r="AO245" s="92">
        <f>Tabla1[[#This Row],[Trenes Puntuales]]/Tabla1[[#This Row],[Trenes Corridos (TC)]]</f>
        <v>0.85143318530480416</v>
      </c>
      <c r="AP245" s="92">
        <f>Tabla1[[#This Row],[Trenes Corridos (TC)]]/Tabla1[[#This Row],[Trenes Programados]]</f>
        <v>0.91469719350073853</v>
      </c>
      <c r="AQ245" s="92">
        <f>IFERROR(Tabla1[[#This Row],[Regularidad Relativa]]/AO233-1,0)</f>
        <v>5.3252732895387567E-2</v>
      </c>
      <c r="AR245" s="7">
        <f>+'[3]DATOS SM#Bol por Estación'!$AE229</f>
        <v>4198983</v>
      </c>
      <c r="AS245" s="15">
        <f>+Tabla1[[#This Row],[Pasajeros Pagos (PAX)]]/AR233-1</f>
        <v>6.5590548663349679E-2</v>
      </c>
      <c r="AT245" s="6">
        <f>+Tabla1[[#This Row],[Pasajeros Pagos (PAX)]]/Tabla1[[#This Row],[Indice Dia Habil]]</f>
        <v>163257.50388802489</v>
      </c>
      <c r="AU245" s="15">
        <f>+Tabla1[[#This Row],[PAX Día Habil]]/AT233-1</f>
        <v>9.5908459201132779E-4</v>
      </c>
      <c r="AV245" s="6">
        <f>+Tabla1[[#This Row],[Pasajeros Pagos (PAX)]]/Tabla1[[#This Row],[Trenes Corridos (TC)]]</f>
        <v>847.59446911586599</v>
      </c>
      <c r="AW245" s="6">
        <f>+Tabla1[[#This Row],[PAX x Tren]]/Tabla1[[#This Row],[Form. Media Trenes Remolcados]]</f>
        <v>141.26574485264433</v>
      </c>
      <c r="AX245" s="15">
        <f>+Tabla1[[#This Row],[PAX x Coche]]/AW233-1</f>
        <v>1.5903141166128565E-2</v>
      </c>
      <c r="AY245" s="6">
        <v>188</v>
      </c>
      <c r="AZ245" s="9">
        <f>+Tabla1[[#This Row],[PAX Kilómetro]]/Tabla1[[#This Row],[Coches Kilómetro (CK) (5+6+7)]]</f>
        <v>57.357357803625973</v>
      </c>
      <c r="BA245" s="15">
        <f>+Tabla1[[#This Row],[Ocupación Media (PaxKm/CocheKm)]]/AZ233-1</f>
        <v>9.178274830077493E-3</v>
      </c>
      <c r="BB245" s="15">
        <f>+Tabla1[[#This Row],[Ocupación Media (PaxKm/CocheKm)]]/Tabla1[[#This Row],[Capacidad x Coche (4xm2)]]</f>
        <v>0.30509232874269132</v>
      </c>
      <c r="BC245" s="15">
        <f>+Tabla1[[#This Row],[% de Ocupación Media PAX]]/BB233-1</f>
        <v>9.178274830077271E-3</v>
      </c>
      <c r="BD245" s="35">
        <f>+Tabla1[[#This Row],[Pasajeros Pagos (PAX)]]*Tabla1[[#This Row],[PAX Recorrido Medio]]</f>
        <v>94519107.330000013</v>
      </c>
      <c r="BE245" s="36">
        <v>22.51</v>
      </c>
      <c r="BF245" s="34">
        <f>+Tabla1[[#This Row],[PAX Recorrido Medio]]/BE233-1</f>
        <v>-6.6195939982347518E-3</v>
      </c>
      <c r="BG245" s="35">
        <f>+Tabla1[[#This Row],[Pasajeros Pagos (PAX)]]*CN245</f>
        <v>4172789.5183968078</v>
      </c>
      <c r="BH245" s="123">
        <f t="shared" si="12"/>
        <v>0.10030431189275513</v>
      </c>
      <c r="BI245" s="89">
        <f t="shared" si="10"/>
        <v>4667114.7316863388</v>
      </c>
      <c r="BJ245" s="34">
        <f>+(Tabla1[[#This Row],[Variación % TC]]*0.2)-(Tabla1[[#This Row],[Vaciación % PAX Recorrido Medio]]*0.1)-(Tabla1[[#This Row],[Variación % Ocupación PAX]]*0.5)+(Tabla1[[#This Row],[Variación % RA]]*0.1)+(Tabla1[[#This Row],[Variación % Velocidad Comercial TE]]*0.1)</f>
        <v>1.1180013546608161E-2</v>
      </c>
      <c r="BK245" s="84"/>
      <c r="BL245" s="10"/>
      <c r="BN245" s="47"/>
      <c r="BO245" s="80">
        <v>25.72</v>
      </c>
      <c r="BP245" s="74">
        <v>55.44</v>
      </c>
      <c r="BQ245" s="74">
        <f>+Tabla1[[#This Row],[Km. Línea (entre cabeceras) en Servicio]]</f>
        <v>55.44</v>
      </c>
      <c r="BR245" s="35">
        <v>20</v>
      </c>
      <c r="BS245" s="35">
        <v>2400</v>
      </c>
      <c r="BT245" s="70">
        <f>+Tabla1[[#This Row],[Recaudación Vta. Boletos $]]/Tabla1[[#This Row],[Km. Línea (entre cabeceras) en Servicio]]</f>
        <v>0</v>
      </c>
      <c r="BU245" s="71">
        <f>+Tabla1[[#This Row],[Recaudación/Km. Línea (PESOS)]]/CP245</f>
        <v>0</v>
      </c>
      <c r="BV245" s="70">
        <f>+Tabla1[[#This Row],[Recaudación Vta. Boletos $]]/Tabla1[[#This Row],[Trenes Corridos (TC)]]</f>
        <v>0</v>
      </c>
      <c r="BW245" s="71">
        <f>+Tabla1[[#This Row],[Recaudación/Trenes Corridos (PESOS)]]/CP245</f>
        <v>0</v>
      </c>
      <c r="BX245" s="70">
        <f>+Tabla1[[#This Row],[Recaudación Vta. Boletos $]]/Tabla1[[#This Row],[Coches Kilómetro (CK) (5+6+7)]]</f>
        <v>0</v>
      </c>
      <c r="BY245" s="71">
        <f>+Tabla1[[#This Row],[Recaudación/Coche Kilómetro (PESOS)]]/CP245</f>
        <v>0</v>
      </c>
      <c r="BZ245" s="72">
        <f>+Tabla1[[#This Row],[Recaudación Vta. Boletos $]]/Tabla1[[#This Row],[PAX Kilómetro]]</f>
        <v>0</v>
      </c>
      <c r="CA245" s="73">
        <f>+Tabla1[[#This Row],[Recaudación/Pasajeros Kilómetro (PESOS)]]/CP245</f>
        <v>0</v>
      </c>
      <c r="CB245" s="70">
        <f>+Tabla1[[#This Row],[Recaudación Vta. Boletos $]]/Tabla1[[#This Row],[Personal]]</f>
        <v>0</v>
      </c>
      <c r="CC245" s="71">
        <f>+Tabla1[[#This Row],[Recaudación/Personal (PESOS)]]/CP245</f>
        <v>0</v>
      </c>
      <c r="CD245" s="35">
        <f>+Tabla1[[#This Row],[Pasajeros Pagos (PAX)]]/Tabla1[[#This Row],[Personal]]</f>
        <v>1749.5762500000001</v>
      </c>
      <c r="CE245" s="74">
        <f>+Tabla1[[#This Row],[Trenes Corridos (TC)]]/Tabla1[[#This Row],[Personal]]</f>
        <v>2.0641666666666665</v>
      </c>
      <c r="CF245" s="35">
        <f>+Tabla1[[#This Row],[Pasajeros Pagos (PAX)]]/Tabla1[[#This Row],[Km. Línea (entre cabeceras) en Servicio]]</f>
        <v>75739.231601731604</v>
      </c>
      <c r="CG245" s="35">
        <f>+Tabla1[[#This Row],[Pasajeros Pagos (PAX)]]/Tabla1[[#This Row],[Cantidad de Estaciones en Servicio]]</f>
        <v>209949.15</v>
      </c>
      <c r="CH245" s="35">
        <f>+Tabla1[[#This Row],[PAX Kilómetro]]/Tabla1[[#This Row],[Km. Línea (entre cabeceras) en Servicio]]</f>
        <v>1704890.1033549786</v>
      </c>
      <c r="CI245" s="35">
        <f>+Tabla1[[#This Row],[Coches Kilómetro (CK) (5+6+7)]]/Tabla1[[#This Row],[Km. Línea (entre cabeceras) en Servicio]]</f>
        <v>29724.000000000004</v>
      </c>
      <c r="CJ245" s="35">
        <f>+[1]!SMar_InfraMR[[#This Row],[Total Coches Remolcados]]</f>
        <v>146</v>
      </c>
      <c r="CK245" s="35">
        <f>+Tabla1[[#This Row],[Pasajeros Pagos (PAX)]]/Tabla1[[#This Row],[Coches en Servicio]]</f>
        <v>28760.157534246577</v>
      </c>
      <c r="CM245" s="129">
        <f t="shared" si="13"/>
        <v>753.67230225051901</v>
      </c>
      <c r="CN245" s="11">
        <v>0.99376194626098935</v>
      </c>
      <c r="CP245" s="10">
        <v>5.1988000000000003</v>
      </c>
      <c r="CQ245" s="33">
        <v>4470.2433333333338</v>
      </c>
      <c r="CR245" s="10"/>
      <c r="CX245" s="28"/>
      <c r="DF245" s="46">
        <f>+Tabla1[[#This Row],[Trenes Kilómetro (TK) (1+2+3)]]/Tabla1[[#This Row],[Trenes Corridos (TC)]]</f>
        <v>55.440000000000005</v>
      </c>
      <c r="EA245" s="2">
        <v>2013</v>
      </c>
      <c r="EB245" s="2" t="s">
        <v>0</v>
      </c>
    </row>
    <row r="246" spans="1:132" x14ac:dyDescent="0.2">
      <c r="A246" s="91" t="s">
        <v>220</v>
      </c>
      <c r="B246" s="2" t="s">
        <v>1</v>
      </c>
      <c r="C246" s="94">
        <v>41395</v>
      </c>
      <c r="D246" s="4" t="s">
        <v>254</v>
      </c>
      <c r="E246" s="4" t="s">
        <v>251</v>
      </c>
      <c r="F246" s="4" t="s">
        <v>252</v>
      </c>
      <c r="G246" s="4" t="s">
        <v>112</v>
      </c>
      <c r="H246" s="6">
        <f>Tabla1[[#This Row],[Trenes Corridos (TC)]]*Tabla1[[#This Row],[Km. Línea (entre cabeceras) en Servicio]]</f>
        <v>282522.23999999999</v>
      </c>
      <c r="K246" s="89">
        <f>+Tabla1[[#This Row],[TK Remolcados (1)]]+Tabla1[[#This Row],[TK Coche Motor (2)]]+Tabla1[[#This Row],[TK Eléctricos (3)]]</f>
        <v>282522.23999999999</v>
      </c>
      <c r="L246" s="15">
        <f>Tabla1[[#This Row],[Trenes Kilómetro (TK) (1+2+3)]]/K234-1</f>
        <v>-1.5673981191223207E-3</v>
      </c>
      <c r="M246" s="6">
        <f>Tabla1[[#This Row],[TK Remolcados (1)]]</f>
        <v>282522.23999999999</v>
      </c>
      <c r="N246" s="35">
        <f>Tabla1[[#This Row],[TK Remolcados (1)]]*Tabla1[[#This Row],[Form. Media Trenes Remolcados]]</f>
        <v>1695133.44</v>
      </c>
      <c r="O246" s="6"/>
      <c r="P246" s="6"/>
      <c r="Q246" s="89">
        <f>Tabla1[[#This Row],[CK Remolcados (5)]]+Tabla1[[#This Row],[CK Coche Motor (6)]]+Tabla1[[#This Row],[CK Eléctricos (7)]]</f>
        <v>1695133.44</v>
      </c>
      <c r="R246" s="34">
        <f>IFERROR(Tabla1[[#This Row],[Coches Kilómetro (CK) (5+6+7)]]/Q234-1,0)</f>
        <v>-1.5673981191223207E-3</v>
      </c>
      <c r="S246" s="36">
        <v>37.4</v>
      </c>
      <c r="T246" s="34">
        <f>Tabla1[[#This Row],[Velocidad Comercial Trenes Diésel]]/S234-1</f>
        <v>3.8888888888888751E-2</v>
      </c>
      <c r="U246" s="36"/>
      <c r="V246" s="34"/>
      <c r="W246" s="36">
        <v>6</v>
      </c>
      <c r="X246" s="6"/>
      <c r="Y246" s="6"/>
      <c r="Z246" s="35">
        <f>Tabla1[[#This Row],[Form. Media Trenes Remolcados]]*Tabla1[[#This Row],[Asientos Prom. x C. Remolcados]]*Tabla1[[#This Row],[Trenes Corridos (TC)]]</f>
        <v>2935296</v>
      </c>
      <c r="AC246" s="6">
        <v>96</v>
      </c>
      <c r="AF246" s="6">
        <f>+'[2]SM TAB'!$H250</f>
        <v>5686</v>
      </c>
      <c r="AG246" s="6">
        <f>+Tabla1[[#This Row],[Trenes Programados]]-Tabla1[[#This Row],[Trenes Corridos (TC)]]</f>
        <v>590</v>
      </c>
      <c r="AH246" s="89">
        <f>+'[2]SM TAB'!$J250</f>
        <v>5096</v>
      </c>
      <c r="AI246" s="15">
        <f>IFERROR(+Tabla1[[#This Row],[Trenes Corridos (TC)]]/AH234-1,0)</f>
        <v>-1.5673981191222097E-3</v>
      </c>
      <c r="AJ246" s="6">
        <f>+'[2]SM TAB'!$K250</f>
        <v>4138</v>
      </c>
      <c r="AK246" s="6">
        <f>+Tabla1[[#This Row],[Trenes Corridos (TC)]]-Tabla1[[#This Row],[Trenes Puntuales]]</f>
        <v>958</v>
      </c>
      <c r="AL246" s="92">
        <f>Tabla1[[#This Row],[Trenes Puntuales]]/Tabla1[[#This Row],[Trenes Programados]]</f>
        <v>0.72775237425255013</v>
      </c>
      <c r="AM246" s="92">
        <v>0.95</v>
      </c>
      <c r="AN246" s="92" t="str">
        <f>+IF(Tabla1[[#This Row],[Regularidad Absoluta]]&gt;=Tabla1[[#This Row],[RA 95%]],Tabla1[[#This Row],[Regularidad Absoluta]],"")</f>
        <v/>
      </c>
      <c r="AO246" s="92">
        <f>Tabla1[[#This Row],[Trenes Puntuales]]/Tabla1[[#This Row],[Trenes Corridos (TC)]]</f>
        <v>0.81200941915227631</v>
      </c>
      <c r="AP246" s="92">
        <f>Tabla1[[#This Row],[Trenes Corridos (TC)]]/Tabla1[[#This Row],[Trenes Programados]]</f>
        <v>0.89623637003165668</v>
      </c>
      <c r="AQ246" s="92">
        <f>IFERROR(Tabla1[[#This Row],[Regularidad Relativa]]/AO234-1,0)</f>
        <v>0.14742416261163305</v>
      </c>
      <c r="AR246" s="7">
        <f>+'[3]DATOS SM#Bol por Estación'!$AE230</f>
        <v>4297917</v>
      </c>
      <c r="AS246" s="15">
        <f>+Tabla1[[#This Row],[Pasajeros Pagos (PAX)]]/AR234-1</f>
        <v>1.4206240863295472E-2</v>
      </c>
      <c r="AT246" s="6">
        <f>+Tabla1[[#This Row],[Pasajeros Pagos (PAX)]]/Tabla1[[#This Row],[Indice Dia Habil]]</f>
        <v>159123.17660125881</v>
      </c>
      <c r="AU246" s="15">
        <f>+Tabla1[[#This Row],[PAX Día Habil]]/AT234-1</f>
        <v>3.3169476441041734E-3</v>
      </c>
      <c r="AV246" s="6">
        <f>+Tabla1[[#This Row],[Pasajeros Pagos (PAX)]]/Tabla1[[#This Row],[Trenes Corridos (TC)]]</f>
        <v>843.39030612244903</v>
      </c>
      <c r="AW246" s="6">
        <f>+Tabla1[[#This Row],[PAX x Tren]]/Tabla1[[#This Row],[Form. Media Trenes Remolcados]]</f>
        <v>140.56505102040816</v>
      </c>
      <c r="AX246" s="15">
        <f>+Tabla1[[#This Row],[PAX x Coche]]/AW234-1</f>
        <v>1.5798401367005388E-2</v>
      </c>
      <c r="AY246" s="6">
        <v>188</v>
      </c>
      <c r="AZ246" s="9">
        <f>+Tabla1[[#This Row],[PAX Kilómetro]]/Tabla1[[#This Row],[Coches Kilómetro (CK) (5+6+7)]]</f>
        <v>57.351757829755286</v>
      </c>
      <c r="BA246" s="15">
        <f>+Tabla1[[#This Row],[Ocupación Media (PaxKm/CocheKm)]]/AZ234-1</f>
        <v>1.8499992860003145E-2</v>
      </c>
      <c r="BB246" s="15">
        <f>+Tabla1[[#This Row],[Ocupación Media (PaxKm/CocheKm)]]/Tabla1[[#This Row],[Capacidad x Coche (4xm2)]]</f>
        <v>0.30506254164763452</v>
      </c>
      <c r="BC246" s="15">
        <f>+Tabla1[[#This Row],[% de Ocupación Media PAX]]/BB234-1</f>
        <v>1.8499992860003367E-2</v>
      </c>
      <c r="BD246" s="35">
        <f>+Tabla1[[#This Row],[Pasajeros Pagos (PAX)]]*Tabla1[[#This Row],[PAX Recorrido Medio]]</f>
        <v>97218882.540000007</v>
      </c>
      <c r="BE246" s="36">
        <v>22.62</v>
      </c>
      <c r="BF246" s="34">
        <f>+Tabla1[[#This Row],[PAX Recorrido Medio]]/BE234-1</f>
        <v>2.6595744680852906E-3</v>
      </c>
      <c r="BG246" s="35">
        <f>+Tabla1[[#This Row],[Pasajeros Pagos (PAX)]]*CN246</f>
        <v>4197882.1360413982</v>
      </c>
      <c r="BH246" s="123">
        <f t="shared" si="12"/>
        <v>0.11967220181128135</v>
      </c>
      <c r="BI246" s="89">
        <f t="shared" si="10"/>
        <v>4882177.9896568051</v>
      </c>
      <c r="BJ246" s="34">
        <f>+(Tabla1[[#This Row],[Variación % TC]]*0.2)-(Tabla1[[#This Row],[Vaciación % PAX Recorrido Medio]]*0.1)-(Tabla1[[#This Row],[Variación % Ocupación PAX]]*0.5)+(Tabla1[[#This Row],[Variación % RA]]*0.1)+(Tabla1[[#This Row],[Variación % Velocidad Comercial TE]]*0.1)</f>
        <v>4.912982760528652E-3</v>
      </c>
      <c r="BK246" s="84"/>
      <c r="BL246" s="10"/>
      <c r="BN246" s="47"/>
      <c r="BO246" s="80">
        <v>27.009999999999998</v>
      </c>
      <c r="BP246" s="74">
        <v>55.44</v>
      </c>
      <c r="BQ246" s="74">
        <f>+Tabla1[[#This Row],[Km. Línea (entre cabeceras) en Servicio]]</f>
        <v>55.44</v>
      </c>
      <c r="BR246" s="35">
        <v>20</v>
      </c>
      <c r="BS246" s="35">
        <v>2400</v>
      </c>
      <c r="BT246" s="70">
        <f>+Tabla1[[#This Row],[Recaudación Vta. Boletos $]]/Tabla1[[#This Row],[Km. Línea (entre cabeceras) en Servicio]]</f>
        <v>0</v>
      </c>
      <c r="BU246" s="71">
        <f>+Tabla1[[#This Row],[Recaudación/Km. Línea (PESOS)]]/CP246</f>
        <v>0</v>
      </c>
      <c r="BV246" s="70">
        <f>+Tabla1[[#This Row],[Recaudación Vta. Boletos $]]/Tabla1[[#This Row],[Trenes Corridos (TC)]]</f>
        <v>0</v>
      </c>
      <c r="BW246" s="71">
        <f>+Tabla1[[#This Row],[Recaudación/Trenes Corridos (PESOS)]]/CP246</f>
        <v>0</v>
      </c>
      <c r="BX246" s="70">
        <f>+Tabla1[[#This Row],[Recaudación Vta. Boletos $]]/Tabla1[[#This Row],[Coches Kilómetro (CK) (5+6+7)]]</f>
        <v>0</v>
      </c>
      <c r="BY246" s="71">
        <f>+Tabla1[[#This Row],[Recaudación/Coche Kilómetro (PESOS)]]/CP246</f>
        <v>0</v>
      </c>
      <c r="BZ246" s="72">
        <f>+Tabla1[[#This Row],[Recaudación Vta. Boletos $]]/Tabla1[[#This Row],[PAX Kilómetro]]</f>
        <v>0</v>
      </c>
      <c r="CA246" s="73">
        <f>+Tabla1[[#This Row],[Recaudación/Pasajeros Kilómetro (PESOS)]]/CP246</f>
        <v>0</v>
      </c>
      <c r="CB246" s="70">
        <f>+Tabla1[[#This Row],[Recaudación Vta. Boletos $]]/Tabla1[[#This Row],[Personal]]</f>
        <v>0</v>
      </c>
      <c r="CC246" s="71">
        <f>+Tabla1[[#This Row],[Recaudación/Personal (PESOS)]]/CP246</f>
        <v>0</v>
      </c>
      <c r="CD246" s="35">
        <f>+Tabla1[[#This Row],[Pasajeros Pagos (PAX)]]/Tabla1[[#This Row],[Personal]]</f>
        <v>1790.7987499999999</v>
      </c>
      <c r="CE246" s="74">
        <f>+Tabla1[[#This Row],[Trenes Corridos (TC)]]/Tabla1[[#This Row],[Personal]]</f>
        <v>2.1233333333333335</v>
      </c>
      <c r="CF246" s="35">
        <f>+Tabla1[[#This Row],[Pasajeros Pagos (PAX)]]/Tabla1[[#This Row],[Km. Línea (entre cabeceras) en Servicio]]</f>
        <v>77523.755411255421</v>
      </c>
      <c r="CG246" s="35">
        <f>+Tabla1[[#This Row],[Pasajeros Pagos (PAX)]]/Tabla1[[#This Row],[Cantidad de Estaciones en Servicio]]</f>
        <v>214895.85</v>
      </c>
      <c r="CH246" s="35">
        <f>+Tabla1[[#This Row],[PAX Kilómetro]]/Tabla1[[#This Row],[Km. Línea (entre cabeceras) en Servicio]]</f>
        <v>1753587.3474025975</v>
      </c>
      <c r="CI246" s="35">
        <f>+Tabla1[[#This Row],[Coches Kilómetro (CK) (5+6+7)]]/Tabla1[[#This Row],[Km. Línea (entre cabeceras) en Servicio]]</f>
        <v>30576</v>
      </c>
      <c r="CJ246" s="35">
        <f>+[1]!SMar_InfraMR[[#This Row],[Total Coches Remolcados]]</f>
        <v>146</v>
      </c>
      <c r="CK246" s="35">
        <f>+Tabla1[[#This Row],[Pasajeros Pagos (PAX)]]/Tabla1[[#This Row],[Coches en Servicio]]</f>
        <v>29437.787671232876</v>
      </c>
      <c r="CM246" s="129">
        <f t="shared" si="13"/>
        <v>766.43312239510283</v>
      </c>
      <c r="CN246" s="11">
        <v>0.97672480321081068</v>
      </c>
      <c r="CP246" s="10">
        <v>5.2787272727272727</v>
      </c>
      <c r="CQ246" s="68">
        <v>4502.5</v>
      </c>
      <c r="CR246" s="10"/>
      <c r="CX246" s="31"/>
      <c r="DF246" s="46">
        <f>+Tabla1[[#This Row],[Trenes Kilómetro (TK) (1+2+3)]]/Tabla1[[#This Row],[Trenes Corridos (TC)]]</f>
        <v>55.44</v>
      </c>
      <c r="EA246" s="2">
        <v>2013</v>
      </c>
      <c r="EB246" s="2" t="s">
        <v>1</v>
      </c>
    </row>
    <row r="247" spans="1:132" x14ac:dyDescent="0.2">
      <c r="A247" s="91" t="s">
        <v>220</v>
      </c>
      <c r="B247" s="2" t="s">
        <v>2</v>
      </c>
      <c r="C247" s="94">
        <v>41426</v>
      </c>
      <c r="D247" s="4" t="s">
        <v>254</v>
      </c>
      <c r="E247" s="4" t="s">
        <v>251</v>
      </c>
      <c r="F247" s="4" t="s">
        <v>252</v>
      </c>
      <c r="G247" s="4" t="s">
        <v>112</v>
      </c>
      <c r="H247" s="6">
        <f>Tabla1[[#This Row],[Trenes Corridos (TC)]]*Tabla1[[#This Row],[Km. Línea (entre cabeceras) en Servicio]]</f>
        <v>266999.03999999998</v>
      </c>
      <c r="K247" s="89">
        <f>+Tabla1[[#This Row],[TK Remolcados (1)]]+Tabla1[[#This Row],[TK Coche Motor (2)]]+Tabla1[[#This Row],[TK Eléctricos (3)]]</f>
        <v>266999.03999999998</v>
      </c>
      <c r="L247" s="15">
        <f>Tabla1[[#This Row],[Trenes Kilómetro (TK) (1+2+3)]]/K235-1</f>
        <v>-5.8455522971652019E-2</v>
      </c>
      <c r="M247" s="6">
        <f>Tabla1[[#This Row],[TK Remolcados (1)]]</f>
        <v>266999.03999999998</v>
      </c>
      <c r="N247" s="35">
        <f>Tabla1[[#This Row],[TK Remolcados (1)]]*Tabla1[[#This Row],[Form. Media Trenes Remolcados]]</f>
        <v>1601994.2399999998</v>
      </c>
      <c r="O247" s="6"/>
      <c r="P247" s="6"/>
      <c r="Q247" s="89">
        <f>Tabla1[[#This Row],[CK Remolcados (5)]]+Tabla1[[#This Row],[CK Coche Motor (6)]]+Tabla1[[#This Row],[CK Eléctricos (7)]]</f>
        <v>1601994.2399999998</v>
      </c>
      <c r="R247" s="34">
        <f>IFERROR(Tabla1[[#This Row],[Coches Kilómetro (CK) (5+6+7)]]/Q235-1,0)</f>
        <v>-5.8455522971652019E-2</v>
      </c>
      <c r="S247" s="36">
        <v>37.4</v>
      </c>
      <c r="T247" s="34">
        <f>Tabla1[[#This Row],[Velocidad Comercial Trenes Diésel]]/S235-1</f>
        <v>3.8888888888888751E-2</v>
      </c>
      <c r="U247" s="36"/>
      <c r="V247" s="34"/>
      <c r="W247" s="36">
        <v>6</v>
      </c>
      <c r="X247" s="6"/>
      <c r="Y247" s="6"/>
      <c r="Z247" s="35">
        <f>Tabla1[[#This Row],[Form. Media Trenes Remolcados]]*Tabla1[[#This Row],[Asientos Prom. x C. Remolcados]]*Tabla1[[#This Row],[Trenes Corridos (TC)]]</f>
        <v>2774016</v>
      </c>
      <c r="AC247" s="6">
        <v>96</v>
      </c>
      <c r="AF247" s="6">
        <f>+'[2]SM TAB'!$H251</f>
        <v>5305</v>
      </c>
      <c r="AG247" s="6">
        <f>+Tabla1[[#This Row],[Trenes Programados]]-Tabla1[[#This Row],[Trenes Corridos (TC)]]</f>
        <v>489</v>
      </c>
      <c r="AH247" s="89">
        <f>+'[2]SM TAB'!$J251</f>
        <v>4816</v>
      </c>
      <c r="AI247" s="15">
        <f>IFERROR(+Tabla1[[#This Row],[Trenes Corridos (TC)]]/AH235-1,0)</f>
        <v>-5.8455522971652019E-2</v>
      </c>
      <c r="AJ247" s="6">
        <f>+'[2]SM TAB'!$K251</f>
        <v>3928</v>
      </c>
      <c r="AK247" s="6">
        <f>+Tabla1[[#This Row],[Trenes Corridos (TC)]]-Tabla1[[#This Row],[Trenes Puntuales]]</f>
        <v>888</v>
      </c>
      <c r="AL247" s="92">
        <f>Tabla1[[#This Row],[Trenes Puntuales]]/Tabla1[[#This Row],[Trenes Programados]]</f>
        <v>0.74043355325164939</v>
      </c>
      <c r="AM247" s="92">
        <v>0.95</v>
      </c>
      <c r="AN247" s="92" t="str">
        <f>+IF(Tabla1[[#This Row],[Regularidad Absoluta]]&gt;=Tabla1[[#This Row],[RA 95%]],Tabla1[[#This Row],[Regularidad Absoluta]],"")</f>
        <v/>
      </c>
      <c r="AO247" s="92">
        <f>Tabla1[[#This Row],[Trenes Puntuales]]/Tabla1[[#This Row],[Trenes Corridos (TC)]]</f>
        <v>0.81561461794019929</v>
      </c>
      <c r="AP247" s="92">
        <f>Tabla1[[#This Row],[Trenes Corridos (TC)]]/Tabla1[[#This Row],[Trenes Programados]]</f>
        <v>0.90782280867106502</v>
      </c>
      <c r="AQ247" s="92">
        <f>IFERROR(Tabla1[[#This Row],[Regularidad Relativa]]/AO235-1,0)</f>
        <v>-6.6979117228287421E-3</v>
      </c>
      <c r="AR247" s="7">
        <f>+'[3]DATOS SM#Bol por Estación'!$AE231</f>
        <v>3877796</v>
      </c>
      <c r="AS247" s="15">
        <f>+Tabla1[[#This Row],[Pasajeros Pagos (PAX)]]/AR235-1</f>
        <v>-5.914431005907228E-2</v>
      </c>
      <c r="AT247" s="6">
        <f>+Tabla1[[#This Row],[Pasajeros Pagos (PAX)]]/Tabla1[[#This Row],[Indice Dia Habil]]</f>
        <v>155672.26013649136</v>
      </c>
      <c r="AU247" s="15">
        <f>+Tabla1[[#This Row],[PAX Día Habil]]/AT235-1</f>
        <v>-1.9863301727536142E-2</v>
      </c>
      <c r="AV247" s="6">
        <f>+Tabla1[[#This Row],[Pasajeros Pagos (PAX)]]/Tabla1[[#This Row],[Trenes Corridos (TC)]]</f>
        <v>805.19019933554819</v>
      </c>
      <c r="AW247" s="6">
        <f>+Tabla1[[#This Row],[PAX x Tren]]/Tabla1[[#This Row],[Form. Media Trenes Remolcados]]</f>
        <v>134.19836655592471</v>
      </c>
      <c r="AX247" s="15">
        <f>+Tabla1[[#This Row],[PAX x Coche]]/AW235-1</f>
        <v>-7.3155023923465734E-4</v>
      </c>
      <c r="AY247" s="6">
        <v>188</v>
      </c>
      <c r="AZ247" s="9">
        <f>+Tabla1[[#This Row],[PAX Kilómetro]]/Tabla1[[#This Row],[Coches Kilómetro (CK) (5+6+7)]]</f>
        <v>54.802507554583975</v>
      </c>
      <c r="BA247" s="15">
        <f>+Tabla1[[#This Row],[Ocupación Media (PaxKm/CocheKm)]]/AZ235-1</f>
        <v>6.3806807199167093E-3</v>
      </c>
      <c r="BB247" s="15">
        <f>+Tabla1[[#This Row],[Ocupación Media (PaxKm/CocheKm)]]/Tabla1[[#This Row],[Capacidad x Coche (4xm2)]]</f>
        <v>0.29150269975842541</v>
      </c>
      <c r="BC247" s="15">
        <f>+Tabla1[[#This Row],[% de Ocupación Media PAX]]/BB235-1</f>
        <v>6.3806807199167093E-3</v>
      </c>
      <c r="BD247" s="35">
        <f>+Tabla1[[#This Row],[Pasajeros Pagos (PAX)]]*Tabla1[[#This Row],[PAX Recorrido Medio]]</f>
        <v>87793301.439999998</v>
      </c>
      <c r="BE247" s="36">
        <v>22.64</v>
      </c>
      <c r="BF247" s="34">
        <f>+Tabla1[[#This Row],[PAX Recorrido Medio]]/BE235-1</f>
        <v>7.1174377224199059E-3</v>
      </c>
      <c r="BG247" s="35">
        <f>+Tabla1[[#This Row],[Pasajeros Pagos (PAX)]]*CN247</f>
        <v>3950366.6400077771</v>
      </c>
      <c r="BH247" s="123">
        <f t="shared" si="12"/>
        <v>0.12358192973649973</v>
      </c>
      <c r="BI247" s="89">
        <f t="shared" si="10"/>
        <v>4424596.1277750898</v>
      </c>
      <c r="BJ247" s="34">
        <f>+(Tabla1[[#This Row],[Variación % TC]]*0.2)-(Tabla1[[#This Row],[Vaciación % PAX Recorrido Medio]]*0.1)-(Tabla1[[#This Row],[Variación % Ocupación PAX]]*0.5)+(Tabla1[[#This Row],[Variación % RA]]*0.1)+(Tabla1[[#This Row],[Variación % Velocidad Comercial TE]]*0.1)</f>
        <v>-1.6262979898813625E-2</v>
      </c>
      <c r="BK247" s="84"/>
      <c r="BL247" s="10"/>
      <c r="BN247" s="47"/>
      <c r="BO247" s="80">
        <v>24.91</v>
      </c>
      <c r="BP247" s="74">
        <v>55.44</v>
      </c>
      <c r="BQ247" s="74">
        <f>+Tabla1[[#This Row],[Km. Línea (entre cabeceras) en Servicio]]</f>
        <v>55.44</v>
      </c>
      <c r="BR247" s="35">
        <v>20</v>
      </c>
      <c r="BS247" s="35">
        <v>2400</v>
      </c>
      <c r="BT247" s="70">
        <f>+Tabla1[[#This Row],[Recaudación Vta. Boletos $]]/Tabla1[[#This Row],[Km. Línea (entre cabeceras) en Servicio]]</f>
        <v>0</v>
      </c>
      <c r="BU247" s="71">
        <f>+Tabla1[[#This Row],[Recaudación/Km. Línea (PESOS)]]/CP247</f>
        <v>0</v>
      </c>
      <c r="BV247" s="70">
        <f>+Tabla1[[#This Row],[Recaudación Vta. Boletos $]]/Tabla1[[#This Row],[Trenes Corridos (TC)]]</f>
        <v>0</v>
      </c>
      <c r="BW247" s="71">
        <f>+Tabla1[[#This Row],[Recaudación/Trenes Corridos (PESOS)]]/CP247</f>
        <v>0</v>
      </c>
      <c r="BX247" s="70">
        <f>+Tabla1[[#This Row],[Recaudación Vta. Boletos $]]/Tabla1[[#This Row],[Coches Kilómetro (CK) (5+6+7)]]</f>
        <v>0</v>
      </c>
      <c r="BY247" s="71">
        <f>+Tabla1[[#This Row],[Recaudación/Coche Kilómetro (PESOS)]]/CP247</f>
        <v>0</v>
      </c>
      <c r="BZ247" s="72">
        <f>+Tabla1[[#This Row],[Recaudación Vta. Boletos $]]/Tabla1[[#This Row],[PAX Kilómetro]]</f>
        <v>0</v>
      </c>
      <c r="CA247" s="73">
        <f>+Tabla1[[#This Row],[Recaudación/Pasajeros Kilómetro (PESOS)]]/CP247</f>
        <v>0</v>
      </c>
      <c r="CB247" s="70">
        <f>+Tabla1[[#This Row],[Recaudación Vta. Boletos $]]/Tabla1[[#This Row],[Personal]]</f>
        <v>0</v>
      </c>
      <c r="CC247" s="71">
        <f>+Tabla1[[#This Row],[Recaudación/Personal (PESOS)]]/CP247</f>
        <v>0</v>
      </c>
      <c r="CD247" s="35">
        <f>+Tabla1[[#This Row],[Pasajeros Pagos (PAX)]]/Tabla1[[#This Row],[Personal]]</f>
        <v>1615.7483333333332</v>
      </c>
      <c r="CE247" s="74">
        <f>+Tabla1[[#This Row],[Trenes Corridos (TC)]]/Tabla1[[#This Row],[Personal]]</f>
        <v>2.0066666666666668</v>
      </c>
      <c r="CF247" s="35">
        <f>+Tabla1[[#This Row],[Pasajeros Pagos (PAX)]]/Tabla1[[#This Row],[Km. Línea (entre cabeceras) en Servicio]]</f>
        <v>69945.815295815293</v>
      </c>
      <c r="CG247" s="35">
        <f>+Tabla1[[#This Row],[Pasajeros Pagos (PAX)]]/Tabla1[[#This Row],[Cantidad de Estaciones en Servicio]]</f>
        <v>193889.8</v>
      </c>
      <c r="CH247" s="35">
        <f>+Tabla1[[#This Row],[PAX Kilómetro]]/Tabla1[[#This Row],[Km. Línea (entre cabeceras) en Servicio]]</f>
        <v>1583573.2582972583</v>
      </c>
      <c r="CI247" s="35">
        <f>+Tabla1[[#This Row],[Coches Kilómetro (CK) (5+6+7)]]/Tabla1[[#This Row],[Km. Línea (entre cabeceras) en Servicio]]</f>
        <v>28895.999999999996</v>
      </c>
      <c r="CJ247" s="35">
        <f>+[1]!SMar_InfraMR[[#This Row],[Total Coches Remolcados]]</f>
        <v>146</v>
      </c>
      <c r="CK247" s="35">
        <f>+Tabla1[[#This Row],[Pasajeros Pagos (PAX)]]/Tabla1[[#This Row],[Coches en Servicio]]</f>
        <v>26560.246575342466</v>
      </c>
      <c r="CM247" s="129">
        <f t="shared" si="13"/>
        <v>734.98291159054645</v>
      </c>
      <c r="CN247" s="11">
        <v>1.0187144037509392</v>
      </c>
      <c r="CP247" s="10">
        <v>5.367166666666666</v>
      </c>
      <c r="CQ247" s="33">
        <v>4647.4033333333336</v>
      </c>
      <c r="CR247" s="10"/>
      <c r="CX247" s="28"/>
      <c r="DF247" s="46">
        <f>+Tabla1[[#This Row],[Trenes Kilómetro (TK) (1+2+3)]]/Tabla1[[#This Row],[Trenes Corridos (TC)]]</f>
        <v>55.44</v>
      </c>
      <c r="EA247" s="2">
        <v>2013</v>
      </c>
      <c r="EB247" s="2" t="s">
        <v>2</v>
      </c>
    </row>
    <row r="248" spans="1:132" x14ac:dyDescent="0.2">
      <c r="A248" s="91" t="s">
        <v>220</v>
      </c>
      <c r="B248" s="2" t="s">
        <v>3</v>
      </c>
      <c r="C248" s="94">
        <v>41456</v>
      </c>
      <c r="D248" s="4" t="s">
        <v>254</v>
      </c>
      <c r="E248" s="4" t="s">
        <v>251</v>
      </c>
      <c r="F248" s="4" t="s">
        <v>252</v>
      </c>
      <c r="G248" s="4" t="s">
        <v>112</v>
      </c>
      <c r="H248" s="6">
        <f>Tabla1[[#This Row],[Trenes Corridos (TC)]]*Tabla1[[#This Row],[Km. Línea (entre cabeceras) en Servicio]]</f>
        <v>267331.68</v>
      </c>
      <c r="K248" s="89">
        <f>+Tabla1[[#This Row],[TK Remolcados (1)]]+Tabla1[[#This Row],[TK Coche Motor (2)]]+Tabla1[[#This Row],[TK Eléctricos (3)]]</f>
        <v>267331.68</v>
      </c>
      <c r="L248" s="15">
        <f>Tabla1[[#This Row],[Trenes Kilómetro (TK) (1+2+3)]]/K236-1</f>
        <v>-7.9419625811378292E-2</v>
      </c>
      <c r="M248" s="6">
        <f>Tabla1[[#This Row],[TK Remolcados (1)]]</f>
        <v>267331.68</v>
      </c>
      <c r="N248" s="35">
        <f>Tabla1[[#This Row],[TK Remolcados (1)]]*Tabla1[[#This Row],[Form. Media Trenes Remolcados]]</f>
        <v>1603990.08</v>
      </c>
      <c r="O248" s="6"/>
      <c r="P248" s="6"/>
      <c r="Q248" s="89">
        <f>Tabla1[[#This Row],[CK Remolcados (5)]]+Tabla1[[#This Row],[CK Coche Motor (6)]]+Tabla1[[#This Row],[CK Eléctricos (7)]]</f>
        <v>1603990.08</v>
      </c>
      <c r="R248" s="34">
        <f>IFERROR(Tabla1[[#This Row],[Coches Kilómetro (CK) (5+6+7)]]/Q236-1,0)</f>
        <v>-7.9419625811378292E-2</v>
      </c>
      <c r="S248" s="36">
        <v>37.4</v>
      </c>
      <c r="T248" s="34">
        <f>Tabla1[[#This Row],[Velocidad Comercial Trenes Diésel]]/S236-1</f>
        <v>3.8888888888888751E-2</v>
      </c>
      <c r="U248" s="36"/>
      <c r="V248" s="34"/>
      <c r="W248" s="36">
        <v>6</v>
      </c>
      <c r="X248" s="6"/>
      <c r="Y248" s="6"/>
      <c r="Z248" s="35">
        <f>Tabla1[[#This Row],[Form. Media Trenes Remolcados]]*Tabla1[[#This Row],[Asientos Prom. x C. Remolcados]]*Tabla1[[#This Row],[Trenes Corridos (TC)]]</f>
        <v>2777472</v>
      </c>
      <c r="AC248" s="6">
        <v>96</v>
      </c>
      <c r="AF248" s="6">
        <f>+'[2]SM TAB'!$H252</f>
        <v>5686</v>
      </c>
      <c r="AG248" s="6">
        <f>+Tabla1[[#This Row],[Trenes Programados]]-Tabla1[[#This Row],[Trenes Corridos (TC)]]</f>
        <v>864</v>
      </c>
      <c r="AH248" s="89">
        <f>+'[2]SM TAB'!$J252</f>
        <v>4822</v>
      </c>
      <c r="AI248" s="15">
        <f>IFERROR(+Tabla1[[#This Row],[Trenes Corridos (TC)]]/AH236-1,0)</f>
        <v>-7.9419625811378403E-2</v>
      </c>
      <c r="AJ248" s="6">
        <f>+'[2]SM TAB'!$K252</f>
        <v>3716</v>
      </c>
      <c r="AK248" s="6">
        <f>+Tabla1[[#This Row],[Trenes Corridos (TC)]]-Tabla1[[#This Row],[Trenes Puntuales]]</f>
        <v>1106</v>
      </c>
      <c r="AL248" s="92">
        <f>Tabla1[[#This Row],[Trenes Puntuales]]/Tabla1[[#This Row],[Trenes Programados]]</f>
        <v>0.65353499824129446</v>
      </c>
      <c r="AM248" s="92">
        <v>0.95</v>
      </c>
      <c r="AN248" s="92" t="str">
        <f>+IF(Tabla1[[#This Row],[Regularidad Absoluta]]&gt;=Tabla1[[#This Row],[RA 95%]],Tabla1[[#This Row],[Regularidad Absoluta]],"")</f>
        <v/>
      </c>
      <c r="AO248" s="92">
        <f>Tabla1[[#This Row],[Trenes Puntuales]]/Tabla1[[#This Row],[Trenes Corridos (TC)]]</f>
        <v>0.77063459145582747</v>
      </c>
      <c r="AP248" s="92">
        <f>Tabla1[[#This Row],[Trenes Corridos (TC)]]/Tabla1[[#This Row],[Trenes Programados]]</f>
        <v>0.84804783679212103</v>
      </c>
      <c r="AQ248" s="92">
        <f>IFERROR(Tabla1[[#This Row],[Regularidad Relativa]]/AO236-1,0)</f>
        <v>-5.0662278916833503E-2</v>
      </c>
      <c r="AR248" s="7">
        <f>+'[3]DATOS SM#Bol por Estación'!$AE232</f>
        <v>3575162</v>
      </c>
      <c r="AS248" s="15">
        <f>+Tabla1[[#This Row],[Pasajeros Pagos (PAX)]]/AR236-1</f>
        <v>-0.15434842719482766</v>
      </c>
      <c r="AT248" s="6">
        <f>+Tabla1[[#This Row],[Pasajeros Pagos (PAX)]]/Tabla1[[#This Row],[Indice Dia Habil]]</f>
        <v>131246.76945668136</v>
      </c>
      <c r="AU248" s="15">
        <f>+Tabla1[[#This Row],[PAX Día Habil]]/AT236-1</f>
        <v>-0.17049155560373686</v>
      </c>
      <c r="AV248" s="6">
        <f>+Tabla1[[#This Row],[Pasajeros Pagos (PAX)]]/Tabla1[[#This Row],[Trenes Corridos (TC)]]</f>
        <v>741.42720862712565</v>
      </c>
      <c r="AW248" s="6">
        <f>+Tabla1[[#This Row],[PAX x Tren]]/Tabla1[[#This Row],[Form. Media Trenes Remolcados]]</f>
        <v>123.57120143785427</v>
      </c>
      <c r="AX248" s="15">
        <f>+Tabla1[[#This Row],[PAX x Coche]]/AW236-1</f>
        <v>-8.1393003244816908E-2</v>
      </c>
      <c r="AY248" s="6">
        <v>188</v>
      </c>
      <c r="AZ248" s="9">
        <f>+Tabla1[[#This Row],[PAX Kilómetro]]/Tabla1[[#This Row],[Coches Kilómetro (CK) (5+6+7)]]</f>
        <v>51.265108821620643</v>
      </c>
      <c r="BA248" s="15">
        <f>+Tabla1[[#This Row],[Ocupación Media (PaxKm/CocheKm)]]/AZ236-1</f>
        <v>-6.9662662907564621E-2</v>
      </c>
      <c r="BB248" s="15">
        <f>+Tabla1[[#This Row],[Ocupación Media (PaxKm/CocheKm)]]/Tabla1[[#This Row],[Capacidad x Coche (4xm2)]]</f>
        <v>0.27268674905117363</v>
      </c>
      <c r="BC248" s="15">
        <f>+Tabla1[[#This Row],[% de Ocupación Media PAX]]/BB236-1</f>
        <v>-6.9662662907564732E-2</v>
      </c>
      <c r="BD248" s="35">
        <f>+Tabla1[[#This Row],[Pasajeros Pagos (PAX)]]*Tabla1[[#This Row],[PAX Recorrido Medio]]</f>
        <v>82228726</v>
      </c>
      <c r="BE248" s="36">
        <v>23</v>
      </c>
      <c r="BF248" s="34">
        <f>+Tabla1[[#This Row],[PAX Recorrido Medio]]/BE236-1</f>
        <v>1.2769704975781559E-2</v>
      </c>
      <c r="BG248" s="35">
        <f>+Tabla1[[#This Row],[Pasajeros Pagos (PAX)]]*CN248</f>
        <v>3483453.5008425005</v>
      </c>
      <c r="BH248" s="123">
        <f t="shared" si="12"/>
        <v>0.22789398503364267</v>
      </c>
      <c r="BI248" s="89">
        <f t="shared" si="10"/>
        <v>4630402.9896150716</v>
      </c>
      <c r="BJ248" s="34">
        <f>+(Tabla1[[#This Row],[Variación % TC]]*0.2)-(Tabla1[[#This Row],[Vaciación % PAX Recorrido Medio]]*0.1)-(Tabla1[[#This Row],[Variación % Ocupación PAX]]*0.5)+(Tabla1[[#This Row],[Variación % RA]]*0.1)+(Tabla1[[#This Row],[Variación % Velocidad Comercial TE]]*0.1)</f>
        <v>1.2604207902245177E-2</v>
      </c>
      <c r="BK248" s="84"/>
      <c r="BL248" s="10"/>
      <c r="BN248" s="47"/>
      <c r="BO248" s="80">
        <v>27.24</v>
      </c>
      <c r="BP248" s="74">
        <v>55.44</v>
      </c>
      <c r="BQ248" s="74">
        <f>+Tabla1[[#This Row],[Km. Línea (entre cabeceras) en Servicio]]</f>
        <v>55.44</v>
      </c>
      <c r="BR248" s="35">
        <v>20</v>
      </c>
      <c r="BS248" s="35">
        <v>2400</v>
      </c>
      <c r="BT248" s="70">
        <f>+Tabla1[[#This Row],[Recaudación Vta. Boletos $]]/Tabla1[[#This Row],[Km. Línea (entre cabeceras) en Servicio]]</f>
        <v>0</v>
      </c>
      <c r="BU248" s="71">
        <f>+Tabla1[[#This Row],[Recaudación/Km. Línea (PESOS)]]/CP248</f>
        <v>0</v>
      </c>
      <c r="BV248" s="70">
        <f>+Tabla1[[#This Row],[Recaudación Vta. Boletos $]]/Tabla1[[#This Row],[Trenes Corridos (TC)]]</f>
        <v>0</v>
      </c>
      <c r="BW248" s="71">
        <f>+Tabla1[[#This Row],[Recaudación/Trenes Corridos (PESOS)]]/CP248</f>
        <v>0</v>
      </c>
      <c r="BX248" s="70">
        <f>+Tabla1[[#This Row],[Recaudación Vta. Boletos $]]/Tabla1[[#This Row],[Coches Kilómetro (CK) (5+6+7)]]</f>
        <v>0</v>
      </c>
      <c r="BY248" s="71">
        <f>+Tabla1[[#This Row],[Recaudación/Coche Kilómetro (PESOS)]]/CP248</f>
        <v>0</v>
      </c>
      <c r="BZ248" s="72">
        <f>+Tabla1[[#This Row],[Recaudación Vta. Boletos $]]/Tabla1[[#This Row],[PAX Kilómetro]]</f>
        <v>0</v>
      </c>
      <c r="CA248" s="73">
        <f>+Tabla1[[#This Row],[Recaudación/Pasajeros Kilómetro (PESOS)]]/CP248</f>
        <v>0</v>
      </c>
      <c r="CB248" s="70">
        <f>+Tabla1[[#This Row],[Recaudación Vta. Boletos $]]/Tabla1[[#This Row],[Personal]]</f>
        <v>0</v>
      </c>
      <c r="CC248" s="71">
        <f>+Tabla1[[#This Row],[Recaudación/Personal (PESOS)]]/CP248</f>
        <v>0</v>
      </c>
      <c r="CD248" s="35">
        <f>+Tabla1[[#This Row],[Pasajeros Pagos (PAX)]]/Tabla1[[#This Row],[Personal]]</f>
        <v>1489.6508333333334</v>
      </c>
      <c r="CE248" s="74">
        <f>+Tabla1[[#This Row],[Trenes Corridos (TC)]]/Tabla1[[#This Row],[Personal]]</f>
        <v>2.0091666666666668</v>
      </c>
      <c r="CF248" s="35">
        <f>+Tabla1[[#This Row],[Pasajeros Pagos (PAX)]]/Tabla1[[#This Row],[Km. Línea (entre cabeceras) en Servicio]]</f>
        <v>64487.049062049067</v>
      </c>
      <c r="CG248" s="35">
        <f>+Tabla1[[#This Row],[Pasajeros Pagos (PAX)]]/Tabla1[[#This Row],[Cantidad de Estaciones en Servicio]]</f>
        <v>178758.1</v>
      </c>
      <c r="CH248" s="35">
        <f>+Tabla1[[#This Row],[PAX Kilómetro]]/Tabla1[[#This Row],[Km. Línea (entre cabeceras) en Servicio]]</f>
        <v>1483202.1284271285</v>
      </c>
      <c r="CI248" s="35">
        <f>+Tabla1[[#This Row],[Coches Kilómetro (CK) (5+6+7)]]/Tabla1[[#This Row],[Km. Línea (entre cabeceras) en Servicio]]</f>
        <v>28932.000000000004</v>
      </c>
      <c r="CJ248" s="35">
        <f>+[1]!SMar_InfraMR[[#This Row],[Total Coches Remolcados]]</f>
        <v>146</v>
      </c>
      <c r="CK248" s="35">
        <f>+Tabla1[[#This Row],[Pasajeros Pagos (PAX)]]/Tabla1[[#This Row],[Coches en Servicio]]</f>
        <v>24487.410958904111</v>
      </c>
      <c r="CM248" s="129">
        <f t="shared" si="13"/>
        <v>768.2130219187178</v>
      </c>
      <c r="CN248" s="11">
        <v>0.97434843535551685</v>
      </c>
      <c r="CP248" s="10">
        <v>5.4786818181818173</v>
      </c>
      <c r="CQ248" s="33">
        <v>4792.3066666666673</v>
      </c>
      <c r="CR248" s="10"/>
      <c r="CX248" s="28"/>
      <c r="DF248" s="46">
        <f>+Tabla1[[#This Row],[Trenes Kilómetro (TK) (1+2+3)]]/Tabla1[[#This Row],[Trenes Corridos (TC)]]</f>
        <v>55.44</v>
      </c>
      <c r="EA248" s="2">
        <v>2013</v>
      </c>
      <c r="EB248" s="2" t="s">
        <v>3</v>
      </c>
    </row>
    <row r="249" spans="1:132" x14ac:dyDescent="0.2">
      <c r="A249" s="91" t="s">
        <v>220</v>
      </c>
      <c r="B249" s="2" t="s">
        <v>4</v>
      </c>
      <c r="C249" s="94">
        <v>41487</v>
      </c>
      <c r="D249" s="4" t="s">
        <v>254</v>
      </c>
      <c r="E249" s="4" t="s">
        <v>251</v>
      </c>
      <c r="F249" s="4" t="s">
        <v>252</v>
      </c>
      <c r="G249" s="4" t="s">
        <v>112</v>
      </c>
      <c r="H249" s="6">
        <f>Tabla1[[#This Row],[Trenes Corridos (TC)]]*Tabla1[[#This Row],[Km. Línea (entre cabeceras) en Servicio]]</f>
        <v>261787.68</v>
      </c>
      <c r="K249" s="89">
        <f>+Tabla1[[#This Row],[TK Remolcados (1)]]+Tabla1[[#This Row],[TK Coche Motor (2)]]+Tabla1[[#This Row],[TK Eléctricos (3)]]</f>
        <v>261787.68</v>
      </c>
      <c r="L249" s="15">
        <f>Tabla1[[#This Row],[Trenes Kilómetro (TK) (1+2+3)]]/K237-1</f>
        <v>-0.11952265523028149</v>
      </c>
      <c r="M249" s="6">
        <f>Tabla1[[#This Row],[TK Remolcados (1)]]</f>
        <v>261787.68</v>
      </c>
      <c r="N249" s="35">
        <f>Tabla1[[#This Row],[TK Remolcados (1)]]*Tabla1[[#This Row],[Form. Media Trenes Remolcados]]</f>
        <v>1570726.08</v>
      </c>
      <c r="O249" s="6"/>
      <c r="P249" s="6"/>
      <c r="Q249" s="89">
        <f>Tabla1[[#This Row],[CK Remolcados (5)]]+Tabla1[[#This Row],[CK Coche Motor (6)]]+Tabla1[[#This Row],[CK Eléctricos (7)]]</f>
        <v>1570726.08</v>
      </c>
      <c r="R249" s="34">
        <f>IFERROR(Tabla1[[#This Row],[Coches Kilómetro (CK) (5+6+7)]]/Q237-1,0)</f>
        <v>-0.11952265523028138</v>
      </c>
      <c r="S249" s="36">
        <v>37.4</v>
      </c>
      <c r="T249" s="34">
        <f>Tabla1[[#This Row],[Velocidad Comercial Trenes Diésel]]/S237-1</f>
        <v>3.8888888888888751E-2</v>
      </c>
      <c r="U249" s="36"/>
      <c r="V249" s="34"/>
      <c r="W249" s="36">
        <v>6</v>
      </c>
      <c r="X249" s="6"/>
      <c r="Y249" s="6"/>
      <c r="Z249" s="35">
        <f>Tabla1[[#This Row],[Form. Media Trenes Remolcados]]*Tabla1[[#This Row],[Asientos Prom. x C. Remolcados]]*Tabla1[[#This Row],[Trenes Corridos (TC)]]</f>
        <v>2719872</v>
      </c>
      <c r="AC249" s="6">
        <v>96</v>
      </c>
      <c r="AF249" s="6">
        <f>+'[2]SM TAB'!$H253</f>
        <v>5271</v>
      </c>
      <c r="AG249" s="6">
        <f>+Tabla1[[#This Row],[Trenes Programados]]-Tabla1[[#This Row],[Trenes Corridos (TC)]]</f>
        <v>549</v>
      </c>
      <c r="AH249" s="89">
        <f>+'[2]SM TAB'!$J253</f>
        <v>4722</v>
      </c>
      <c r="AI249" s="15">
        <f>IFERROR(+Tabla1[[#This Row],[Trenes Corridos (TC)]]/AH237-1,0)</f>
        <v>-0.1195226552302816</v>
      </c>
      <c r="AJ249" s="6">
        <f>+'[2]SM TAB'!$K253</f>
        <v>3614</v>
      </c>
      <c r="AK249" s="6">
        <f>+Tabla1[[#This Row],[Trenes Corridos (TC)]]-Tabla1[[#This Row],[Trenes Puntuales]]</f>
        <v>1108</v>
      </c>
      <c r="AL249" s="92">
        <f>Tabla1[[#This Row],[Trenes Puntuales]]/Tabla1[[#This Row],[Trenes Programados]]</f>
        <v>0.68563839878580912</v>
      </c>
      <c r="AM249" s="92">
        <v>0.95</v>
      </c>
      <c r="AN249" s="92" t="str">
        <f>+IF(Tabla1[[#This Row],[Regularidad Absoluta]]&gt;=Tabla1[[#This Row],[RA 95%]],Tabla1[[#This Row],[Regularidad Absoluta]],"")</f>
        <v/>
      </c>
      <c r="AO249" s="92">
        <f>Tabla1[[#This Row],[Trenes Puntuales]]/Tabla1[[#This Row],[Trenes Corridos (TC)]]</f>
        <v>0.76535366370182123</v>
      </c>
      <c r="AP249" s="92">
        <f>Tabla1[[#This Row],[Trenes Corridos (TC)]]/Tabla1[[#This Row],[Trenes Programados]]</f>
        <v>0.89584519066590784</v>
      </c>
      <c r="AQ249" s="92">
        <f>IFERROR(Tabla1[[#This Row],[Regularidad Relativa]]/AO237-1,0)</f>
        <v>-9.270740529777477E-2</v>
      </c>
      <c r="AR249" s="7">
        <f>+'[3]DATOS SM#Bol por Estación'!$AE233</f>
        <v>3702863</v>
      </c>
      <c r="AS249" s="15">
        <f>+Tabla1[[#This Row],[Pasajeros Pagos (PAX)]]/AR237-1</f>
        <v>-0.11536239709107587</v>
      </c>
      <c r="AT249" s="6">
        <f>+Tabla1[[#This Row],[Pasajeros Pagos (PAX)]]/Tabla1[[#This Row],[Indice Dia Habil]]</f>
        <v>135934.76505139502</v>
      </c>
      <c r="AU249" s="15">
        <f>+Tabla1[[#This Row],[PAX Día Habil]]/AT237-1</f>
        <v>-0.11536239709107587</v>
      </c>
      <c r="AV249" s="6">
        <f>+Tabla1[[#This Row],[Pasajeros Pagos (PAX)]]/Tabla1[[#This Row],[Trenes Corridos (TC)]]</f>
        <v>784.17259635747564</v>
      </c>
      <c r="AW249" s="6">
        <f>+Tabla1[[#This Row],[PAX x Tren]]/Tabla1[[#This Row],[Form. Media Trenes Remolcados]]</f>
        <v>130.69543272624594</v>
      </c>
      <c r="AX249" s="15">
        <f>+Tabla1[[#This Row],[PAX x Coche]]/AW237-1</f>
        <v>4.725003049673937E-3</v>
      </c>
      <c r="AY249" s="6">
        <v>188</v>
      </c>
      <c r="AZ249" s="9">
        <f>+Tabla1[[#This Row],[PAX Kilómetro]]/Tabla1[[#This Row],[Coches Kilómetro (CK) (5+6+7)]]</f>
        <v>54.220688180080387</v>
      </c>
      <c r="BA249" s="15">
        <f>+Tabla1[[#This Row],[Ocupación Media (PaxKm/CocheKm)]]/AZ237-1</f>
        <v>1.7107177383032468E-2</v>
      </c>
      <c r="BB249" s="15">
        <f>+Tabla1[[#This Row],[Ocupación Media (PaxKm/CocheKm)]]/Tabla1[[#This Row],[Capacidad x Coche (4xm2)]]</f>
        <v>0.28840791585149145</v>
      </c>
      <c r="BC249" s="15">
        <f>+Tabla1[[#This Row],[% de Ocupación Media PAX]]/BB237-1</f>
        <v>1.710717738303269E-2</v>
      </c>
      <c r="BD249" s="35">
        <f>+Tabla1[[#This Row],[Pasajeros Pagos (PAX)]]*Tabla1[[#This Row],[PAX Recorrido Medio]]</f>
        <v>85165849</v>
      </c>
      <c r="BE249" s="36">
        <v>23</v>
      </c>
      <c r="BF249" s="34">
        <f>+Tabla1[[#This Row],[PAX Recorrido Medio]]/BE237-1</f>
        <v>1.2323943661971981E-2</v>
      </c>
      <c r="BG249" s="35">
        <f>+Tabla1[[#This Row],[Pasajeros Pagos (PAX)]]*CN249</f>
        <v>3583027.3443981251</v>
      </c>
      <c r="BH249" s="123">
        <f t="shared" si="12"/>
        <v>0.18868873496903937</v>
      </c>
      <c r="BI249" s="89">
        <f t="shared" si="10"/>
        <v>4564047.3140215725</v>
      </c>
      <c r="BJ249" s="34">
        <f>+(Tabla1[[#This Row],[Variación % TC]]*0.2)-(Tabla1[[#This Row],[Vaciación % PAX Recorrido Medio]]*0.1)-(Tabla1[[#This Row],[Variación % Ocupación PAX]]*0.5)+(Tabla1[[#This Row],[Variación % RA]]*0.1)+(Tabla1[[#This Row],[Variación % Velocidad Comercial TE]]*0.1)</f>
        <v>-4.2961254633547344E-2</v>
      </c>
      <c r="BK249" s="84"/>
      <c r="BL249" s="10"/>
      <c r="BN249" s="47"/>
      <c r="BO249" s="80">
        <v>27.24</v>
      </c>
      <c r="BP249" s="74">
        <v>55.44</v>
      </c>
      <c r="BQ249" s="74">
        <f>+Tabla1[[#This Row],[Km. Línea (entre cabeceras) en Servicio]]</f>
        <v>55.44</v>
      </c>
      <c r="BR249" s="35">
        <v>20</v>
      </c>
      <c r="BS249" s="35">
        <v>2400</v>
      </c>
      <c r="BT249" s="70">
        <f>+Tabla1[[#This Row],[Recaudación Vta. Boletos $]]/Tabla1[[#This Row],[Km. Línea (entre cabeceras) en Servicio]]</f>
        <v>0</v>
      </c>
      <c r="BU249" s="71">
        <f>+Tabla1[[#This Row],[Recaudación/Km. Línea (PESOS)]]/CP249</f>
        <v>0</v>
      </c>
      <c r="BV249" s="70">
        <f>+Tabla1[[#This Row],[Recaudación Vta. Boletos $]]/Tabla1[[#This Row],[Trenes Corridos (TC)]]</f>
        <v>0</v>
      </c>
      <c r="BW249" s="71">
        <f>+Tabla1[[#This Row],[Recaudación/Trenes Corridos (PESOS)]]/CP249</f>
        <v>0</v>
      </c>
      <c r="BX249" s="70">
        <f>+Tabla1[[#This Row],[Recaudación Vta. Boletos $]]/Tabla1[[#This Row],[Coches Kilómetro (CK) (5+6+7)]]</f>
        <v>0</v>
      </c>
      <c r="BY249" s="71">
        <f>+Tabla1[[#This Row],[Recaudación/Coche Kilómetro (PESOS)]]/CP249</f>
        <v>0</v>
      </c>
      <c r="BZ249" s="72">
        <f>+Tabla1[[#This Row],[Recaudación Vta. Boletos $]]/Tabla1[[#This Row],[PAX Kilómetro]]</f>
        <v>0</v>
      </c>
      <c r="CA249" s="73">
        <f>+Tabla1[[#This Row],[Recaudación/Pasajeros Kilómetro (PESOS)]]/CP249</f>
        <v>0</v>
      </c>
      <c r="CB249" s="70">
        <f>+Tabla1[[#This Row],[Recaudación Vta. Boletos $]]/Tabla1[[#This Row],[Personal]]</f>
        <v>0</v>
      </c>
      <c r="CC249" s="71">
        <f>+Tabla1[[#This Row],[Recaudación/Personal (PESOS)]]/CP249</f>
        <v>0</v>
      </c>
      <c r="CD249" s="35">
        <f>+Tabla1[[#This Row],[Pasajeros Pagos (PAX)]]/Tabla1[[#This Row],[Personal]]</f>
        <v>1542.8595833333334</v>
      </c>
      <c r="CE249" s="74">
        <f>+Tabla1[[#This Row],[Trenes Corridos (TC)]]/Tabla1[[#This Row],[Personal]]</f>
        <v>1.9675</v>
      </c>
      <c r="CF249" s="35">
        <f>+Tabla1[[#This Row],[Pasajeros Pagos (PAX)]]/Tabla1[[#This Row],[Km. Línea (entre cabeceras) en Servicio]]</f>
        <v>66790.458152958163</v>
      </c>
      <c r="CG249" s="35">
        <f>+Tabla1[[#This Row],[Pasajeros Pagos (PAX)]]/Tabla1[[#This Row],[Cantidad de Estaciones en Servicio]]</f>
        <v>185143.15</v>
      </c>
      <c r="CH249" s="35">
        <f>+Tabla1[[#This Row],[PAX Kilómetro]]/Tabla1[[#This Row],[Km. Línea (entre cabeceras) en Servicio]]</f>
        <v>1536180.5375180375</v>
      </c>
      <c r="CI249" s="35">
        <f>+Tabla1[[#This Row],[Coches Kilómetro (CK) (5+6+7)]]/Tabla1[[#This Row],[Km. Línea (entre cabeceras) en Servicio]]</f>
        <v>28332.000000000004</v>
      </c>
      <c r="CJ249" s="35">
        <f>+[1]!SMar_InfraMR[[#This Row],[Total Coches Remolcados]]</f>
        <v>146</v>
      </c>
      <c r="CK249" s="35">
        <f>+Tabla1[[#This Row],[Pasajeros Pagos (PAX)]]/Tabla1[[#This Row],[Coches en Servicio]]</f>
        <v>25362.075342465752</v>
      </c>
      <c r="CM249" s="129">
        <f t="shared" si="13"/>
        <v>773.23986683974113</v>
      </c>
      <c r="CN249" s="11">
        <v>0.96763702691623354</v>
      </c>
      <c r="CP249" s="10">
        <v>5.6181904761904757</v>
      </c>
      <c r="CQ249" s="68">
        <v>4937.21</v>
      </c>
      <c r="CR249" s="10"/>
      <c r="CX249" s="31"/>
      <c r="DF249" s="46">
        <f>+Tabla1[[#This Row],[Trenes Kilómetro (TK) (1+2+3)]]/Tabla1[[#This Row],[Trenes Corridos (TC)]]</f>
        <v>55.44</v>
      </c>
      <c r="EA249" s="2">
        <v>2013</v>
      </c>
      <c r="EB249" s="2" t="s">
        <v>4</v>
      </c>
    </row>
    <row r="250" spans="1:132" x14ac:dyDescent="0.2">
      <c r="A250" s="91" t="s">
        <v>220</v>
      </c>
      <c r="B250" s="2" t="s">
        <v>11</v>
      </c>
      <c r="C250" s="94">
        <v>41518</v>
      </c>
      <c r="D250" s="4" t="s">
        <v>254</v>
      </c>
      <c r="E250" s="4" t="s">
        <v>251</v>
      </c>
      <c r="F250" s="4" t="s">
        <v>252</v>
      </c>
      <c r="G250" s="4" t="s">
        <v>112</v>
      </c>
      <c r="H250" s="6">
        <f>Tabla1[[#This Row],[Trenes Corridos (TC)]]*Tabla1[[#This Row],[Km. Línea (entre cabeceras) en Servicio]]</f>
        <v>229687.91999999998</v>
      </c>
      <c r="K250" s="89">
        <f>+Tabla1[[#This Row],[TK Remolcados (1)]]+Tabla1[[#This Row],[TK Coche Motor (2)]]+Tabla1[[#This Row],[TK Eléctricos (3)]]</f>
        <v>229687.91999999998</v>
      </c>
      <c r="L250" s="15">
        <f>Tabla1[[#This Row],[Trenes Kilómetro (TK) (1+2+3)]]/K238-1</f>
        <v>-0.1936551187232386</v>
      </c>
      <c r="M250" s="6">
        <f>Tabla1[[#This Row],[TK Remolcados (1)]]</f>
        <v>229687.91999999998</v>
      </c>
      <c r="N250" s="35">
        <f>Tabla1[[#This Row],[TK Remolcados (1)]]*Tabla1[[#This Row],[Form. Media Trenes Remolcados]]</f>
        <v>1378127.52</v>
      </c>
      <c r="O250" s="6"/>
      <c r="P250" s="6"/>
      <c r="Q250" s="89">
        <f>Tabla1[[#This Row],[CK Remolcados (5)]]+Tabla1[[#This Row],[CK Coche Motor (6)]]+Tabla1[[#This Row],[CK Eléctricos (7)]]</f>
        <v>1378127.52</v>
      </c>
      <c r="R250" s="34">
        <f>IFERROR(Tabla1[[#This Row],[Coches Kilómetro (CK) (5+6+7)]]/Q238-1,0)</f>
        <v>-0.19365511872323848</v>
      </c>
      <c r="S250" s="36">
        <v>37.4</v>
      </c>
      <c r="T250" s="34">
        <f>Tabla1[[#This Row],[Velocidad Comercial Trenes Diésel]]/S238-1</f>
        <v>3.8888888888888751E-2</v>
      </c>
      <c r="U250" s="36"/>
      <c r="V250" s="34"/>
      <c r="W250" s="36">
        <v>6</v>
      </c>
      <c r="X250" s="6"/>
      <c r="Y250" s="6"/>
      <c r="Z250" s="35">
        <f>Tabla1[[#This Row],[Form. Media Trenes Remolcados]]*Tabla1[[#This Row],[Asientos Prom. x C. Remolcados]]*Tabla1[[#This Row],[Trenes Corridos (TC)]]</f>
        <v>2386368</v>
      </c>
      <c r="AC250" s="6">
        <v>96</v>
      </c>
      <c r="AF250" s="6">
        <f>+'[2]SM TAB'!$H254</f>
        <v>4570</v>
      </c>
      <c r="AG250" s="6">
        <f>+Tabla1[[#This Row],[Trenes Programados]]-Tabla1[[#This Row],[Trenes Corridos (TC)]]</f>
        <v>427</v>
      </c>
      <c r="AH250" s="89">
        <f>+'[2]SM TAB'!$J254</f>
        <v>4143</v>
      </c>
      <c r="AI250" s="15">
        <f>IFERROR(+Tabla1[[#This Row],[Trenes Corridos (TC)]]/AH238-1,0)</f>
        <v>-0.1936551187232386</v>
      </c>
      <c r="AJ250" s="6">
        <f>+'[2]SM TAB'!$K254</f>
        <v>3106</v>
      </c>
      <c r="AK250" s="6">
        <f>+Tabla1[[#This Row],[Trenes Corridos (TC)]]-Tabla1[[#This Row],[Trenes Puntuales]]</f>
        <v>1037</v>
      </c>
      <c r="AL250" s="92">
        <f>Tabla1[[#This Row],[Trenes Puntuales]]/Tabla1[[#This Row],[Trenes Programados]]</f>
        <v>0.6796498905908096</v>
      </c>
      <c r="AM250" s="92">
        <v>0.95</v>
      </c>
      <c r="AN250" s="92" t="str">
        <f>+IF(Tabla1[[#This Row],[Regularidad Absoluta]]&gt;=Tabla1[[#This Row],[RA 95%]],Tabla1[[#This Row],[Regularidad Absoluta]],"")</f>
        <v/>
      </c>
      <c r="AO250" s="92">
        <f>Tabla1[[#This Row],[Trenes Puntuales]]/Tabla1[[#This Row],[Trenes Corridos (TC)]]</f>
        <v>0.74969828626599078</v>
      </c>
      <c r="AP250" s="92">
        <f>Tabla1[[#This Row],[Trenes Corridos (TC)]]/Tabla1[[#This Row],[Trenes Programados]]</f>
        <v>0.90656455142231951</v>
      </c>
      <c r="AQ250" s="92">
        <f>IFERROR(Tabla1[[#This Row],[Regularidad Relativa]]/AO238-1,0)</f>
        <v>-0.15061746530657982</v>
      </c>
      <c r="AR250" s="7">
        <f>+'[3]DATOS SM#Bol por Estación'!$AE234</f>
        <v>3307787</v>
      </c>
      <c r="AS250" s="15">
        <f>+Tabla1[[#This Row],[Pasajeros Pagos (PAX)]]/AR238-1</f>
        <v>-0.1962475367094082</v>
      </c>
      <c r="AT250" s="6">
        <f>+Tabla1[[#This Row],[Pasajeros Pagos (PAX)]]/Tabla1[[#This Row],[Indice Dia Habil]]</f>
        <v>126058.95579268293</v>
      </c>
      <c r="AU250" s="15">
        <f>+Tabla1[[#This Row],[PAX Día Habil]]/AT238-1</f>
        <v>-0.20513047170766552</v>
      </c>
      <c r="AV250" s="6">
        <f>+Tabla1[[#This Row],[Pasajeros Pagos (PAX)]]/Tabla1[[#This Row],[Trenes Corridos (TC)]]</f>
        <v>798.40381366159784</v>
      </c>
      <c r="AW250" s="6">
        <f>+Tabla1[[#This Row],[PAX x Tren]]/Tabla1[[#This Row],[Form. Media Trenes Remolcados]]</f>
        <v>133.06730227693296</v>
      </c>
      <c r="AX250" s="15">
        <f>+Tabla1[[#This Row],[PAX x Coche]]/AW238-1</f>
        <v>-3.2150238023026523E-3</v>
      </c>
      <c r="AY250" s="6">
        <v>188</v>
      </c>
      <c r="AZ250" s="9">
        <f>+Tabla1[[#This Row],[PAX Kilómetro]]/Tabla1[[#This Row],[Coches Kilómetro (CK) (5+6+7)]]</f>
        <v>55.204688895553005</v>
      </c>
      <c r="BA250" s="15">
        <f>+Tabla1[[#This Row],[Ocupación Media (PaxKm/CocheKm)]]/AZ238-1</f>
        <v>6.4115211829252061E-3</v>
      </c>
      <c r="BB250" s="15">
        <f>+Tabla1[[#This Row],[Ocupación Media (PaxKm/CocheKm)]]/Tabla1[[#This Row],[Capacidad x Coche (4xm2)]]</f>
        <v>0.29364196221038835</v>
      </c>
      <c r="BC250" s="15">
        <f>+Tabla1[[#This Row],[% de Ocupación Media PAX]]/BB238-1</f>
        <v>6.4115211829252061E-3</v>
      </c>
      <c r="BD250" s="35">
        <f>+Tabla1[[#This Row],[Pasajeros Pagos (PAX)]]*Tabla1[[#This Row],[PAX Recorrido Medio]]</f>
        <v>76079101</v>
      </c>
      <c r="BE250" s="36">
        <v>23</v>
      </c>
      <c r="BF250" s="34">
        <f>+Tabla1[[#This Row],[PAX Recorrido Medio]]/BE238-1</f>
        <v>9.6575943810359721E-3</v>
      </c>
      <c r="BG250" s="35">
        <f>+Tabla1[[#This Row],[Pasajeros Pagos (PAX)]]*CN250</f>
        <v>3200514.7252975116</v>
      </c>
      <c r="BH250" s="123">
        <f t="shared" si="12"/>
        <v>0.17401878496691514</v>
      </c>
      <c r="BI250" s="89">
        <f t="shared" si="10"/>
        <v>4004675.8204634301</v>
      </c>
      <c r="BJ250" s="34">
        <f>+(Tabla1[[#This Row],[Variación % TC]]*0.2)-(Tabla1[[#This Row],[Vaciación % PAX Recorrido Medio]]*0.1)-(Tabla1[[#This Row],[Variación % Ocupación PAX]]*0.5)+(Tabla1[[#This Row],[Variación % RA]]*0.1)+(Tabla1[[#This Row],[Variación % Velocidad Comercial TE]]*0.1)</f>
        <v>-5.7964290304871907E-2</v>
      </c>
      <c r="BK250" s="84"/>
      <c r="BL250" s="10"/>
      <c r="BN250" s="47"/>
      <c r="BO250" s="80">
        <v>26.24</v>
      </c>
      <c r="BP250" s="74">
        <v>55.44</v>
      </c>
      <c r="BQ250" s="74">
        <f>+Tabla1[[#This Row],[Km. Línea (entre cabeceras) en Servicio]]</f>
        <v>55.44</v>
      </c>
      <c r="BR250" s="35">
        <v>20</v>
      </c>
      <c r="BS250" s="35">
        <v>2400</v>
      </c>
      <c r="BT250" s="70">
        <f>+Tabla1[[#This Row],[Recaudación Vta. Boletos $]]/Tabla1[[#This Row],[Km. Línea (entre cabeceras) en Servicio]]</f>
        <v>0</v>
      </c>
      <c r="BU250" s="71">
        <f>+Tabla1[[#This Row],[Recaudación/Km. Línea (PESOS)]]/CP250</f>
        <v>0</v>
      </c>
      <c r="BV250" s="70">
        <f>+Tabla1[[#This Row],[Recaudación Vta. Boletos $]]/Tabla1[[#This Row],[Trenes Corridos (TC)]]</f>
        <v>0</v>
      </c>
      <c r="BW250" s="71">
        <f>+Tabla1[[#This Row],[Recaudación/Trenes Corridos (PESOS)]]/CP250</f>
        <v>0</v>
      </c>
      <c r="BX250" s="70">
        <f>+Tabla1[[#This Row],[Recaudación Vta. Boletos $]]/Tabla1[[#This Row],[Coches Kilómetro (CK) (5+6+7)]]</f>
        <v>0</v>
      </c>
      <c r="BY250" s="71">
        <f>+Tabla1[[#This Row],[Recaudación/Coche Kilómetro (PESOS)]]/CP250</f>
        <v>0</v>
      </c>
      <c r="BZ250" s="72">
        <f>+Tabla1[[#This Row],[Recaudación Vta. Boletos $]]/Tabla1[[#This Row],[PAX Kilómetro]]</f>
        <v>0</v>
      </c>
      <c r="CA250" s="73">
        <f>+Tabla1[[#This Row],[Recaudación/Pasajeros Kilómetro (PESOS)]]/CP250</f>
        <v>0</v>
      </c>
      <c r="CB250" s="70">
        <f>+Tabla1[[#This Row],[Recaudación Vta. Boletos $]]/Tabla1[[#This Row],[Personal]]</f>
        <v>0</v>
      </c>
      <c r="CC250" s="71">
        <f>+Tabla1[[#This Row],[Recaudación/Personal (PESOS)]]/CP250</f>
        <v>0</v>
      </c>
      <c r="CD250" s="35">
        <f>+Tabla1[[#This Row],[Pasajeros Pagos (PAX)]]/Tabla1[[#This Row],[Personal]]</f>
        <v>1378.2445833333334</v>
      </c>
      <c r="CE250" s="74">
        <f>+Tabla1[[#This Row],[Trenes Corridos (TC)]]/Tabla1[[#This Row],[Personal]]</f>
        <v>1.7262500000000001</v>
      </c>
      <c r="CF250" s="35">
        <f>+Tabla1[[#This Row],[Pasajeros Pagos (PAX)]]/Tabla1[[#This Row],[Km. Línea (entre cabeceras) en Servicio]]</f>
        <v>59664.267676767682</v>
      </c>
      <c r="CG250" s="35">
        <f>+Tabla1[[#This Row],[Pasajeros Pagos (PAX)]]/Tabla1[[#This Row],[Cantidad de Estaciones en Servicio]]</f>
        <v>165389.35</v>
      </c>
      <c r="CH250" s="35">
        <f>+Tabla1[[#This Row],[PAX Kilómetro]]/Tabla1[[#This Row],[Km. Línea (entre cabeceras) en Servicio]]</f>
        <v>1372278.1565656567</v>
      </c>
      <c r="CI250" s="35">
        <f>+Tabla1[[#This Row],[Coches Kilómetro (CK) (5+6+7)]]/Tabla1[[#This Row],[Km. Línea (entre cabeceras) en Servicio]]</f>
        <v>24858</v>
      </c>
      <c r="CJ250" s="35">
        <f>+[1]!SMar_InfraMR[[#This Row],[Total Coches Remolcados]]</f>
        <v>146</v>
      </c>
      <c r="CK250" s="35">
        <f>+Tabla1[[#This Row],[Pasajeros Pagos (PAX)]]/Tabla1[[#This Row],[Coches en Servicio]]</f>
        <v>22656.075342465752</v>
      </c>
      <c r="CM250" s="129">
        <f t="shared" si="13"/>
        <v>773.29023808128022</v>
      </c>
      <c r="CN250" s="11">
        <v>0.96756977559241619</v>
      </c>
      <c r="CP250" s="10">
        <v>5.7939523809523807</v>
      </c>
      <c r="CQ250" s="33">
        <v>5019.82</v>
      </c>
      <c r="CR250" s="10"/>
      <c r="CX250" s="28"/>
      <c r="DF250" s="46">
        <f>+Tabla1[[#This Row],[Trenes Kilómetro (TK) (1+2+3)]]/Tabla1[[#This Row],[Trenes Corridos (TC)]]</f>
        <v>55.44</v>
      </c>
      <c r="EA250" s="2">
        <v>2013</v>
      </c>
      <c r="EB250" s="2" t="s">
        <v>11</v>
      </c>
    </row>
    <row r="251" spans="1:132" x14ac:dyDescent="0.2">
      <c r="A251" s="91" t="s">
        <v>220</v>
      </c>
      <c r="B251" s="2" t="s">
        <v>5</v>
      </c>
      <c r="C251" s="94">
        <v>41548</v>
      </c>
      <c r="D251" s="4" t="s">
        <v>254</v>
      </c>
      <c r="E251" s="4" t="s">
        <v>251</v>
      </c>
      <c r="F251" s="4" t="s">
        <v>252</v>
      </c>
      <c r="G251" s="4" t="s">
        <v>112</v>
      </c>
      <c r="H251" s="6">
        <f>Tabla1[[#This Row],[Trenes Corridos (TC)]]*Tabla1[[#This Row],[Km. Línea (entre cabeceras) en Servicio]]</f>
        <v>247373.28</v>
      </c>
      <c r="K251" s="89">
        <f>+Tabla1[[#This Row],[TK Remolcados (1)]]+Tabla1[[#This Row],[TK Coche Motor (2)]]+Tabla1[[#This Row],[TK Eléctricos (3)]]</f>
        <v>247373.28</v>
      </c>
      <c r="L251" s="15">
        <f>Tabla1[[#This Row],[Trenes Kilómetro (TK) (1+2+3)]]/K239-1</f>
        <v>-0.17644887412329269</v>
      </c>
      <c r="M251" s="6">
        <f>Tabla1[[#This Row],[TK Remolcados (1)]]</f>
        <v>247373.28</v>
      </c>
      <c r="N251" s="35">
        <f>Tabla1[[#This Row],[TK Remolcados (1)]]*Tabla1[[#This Row],[Form. Media Trenes Remolcados]]</f>
        <v>1484239.68</v>
      </c>
      <c r="O251" s="6"/>
      <c r="P251" s="6"/>
      <c r="Q251" s="89">
        <f>Tabla1[[#This Row],[CK Remolcados (5)]]+Tabla1[[#This Row],[CK Coche Motor (6)]]+Tabla1[[#This Row],[CK Eléctricos (7)]]</f>
        <v>1484239.68</v>
      </c>
      <c r="R251" s="34">
        <f>IFERROR(Tabla1[[#This Row],[Coches Kilómetro (CK) (5+6+7)]]/Q239-1,0)</f>
        <v>-0.1764488741232928</v>
      </c>
      <c r="S251" s="36">
        <v>37.4</v>
      </c>
      <c r="T251" s="34">
        <f>Tabla1[[#This Row],[Velocidad Comercial Trenes Diésel]]/S239-1</f>
        <v>3.8888888888888751E-2</v>
      </c>
      <c r="U251" s="36"/>
      <c r="V251" s="34"/>
      <c r="W251" s="36">
        <v>6</v>
      </c>
      <c r="X251" s="6"/>
      <c r="Y251" s="6"/>
      <c r="Z251" s="35">
        <f>Tabla1[[#This Row],[Form. Media Trenes Remolcados]]*Tabla1[[#This Row],[Asientos Prom. x C. Remolcados]]*Tabla1[[#This Row],[Trenes Corridos (TC)]]</f>
        <v>2034672</v>
      </c>
      <c r="AC251" s="6">
        <v>76</v>
      </c>
      <c r="AF251" s="6">
        <f>+'[2]SM TAB'!$H255</f>
        <v>4730</v>
      </c>
      <c r="AG251" s="6">
        <f>+Tabla1[[#This Row],[Trenes Programados]]-Tabla1[[#This Row],[Trenes Corridos (TC)]]</f>
        <v>268</v>
      </c>
      <c r="AH251" s="89">
        <f>+'[2]SM TAB'!$J255</f>
        <v>4462</v>
      </c>
      <c r="AI251" s="15">
        <f>IFERROR(+Tabla1[[#This Row],[Trenes Corridos (TC)]]/AH239-1,0)</f>
        <v>-0.17644887412329269</v>
      </c>
      <c r="AJ251" s="6">
        <f>+'[2]SM TAB'!$K255</f>
        <v>3209</v>
      </c>
      <c r="AK251" s="6">
        <f>+Tabla1[[#This Row],[Trenes Corridos (TC)]]-Tabla1[[#This Row],[Trenes Puntuales]]</f>
        <v>1253</v>
      </c>
      <c r="AL251" s="92">
        <f>Tabla1[[#This Row],[Trenes Puntuales]]/Tabla1[[#This Row],[Trenes Programados]]</f>
        <v>0.67843551797040169</v>
      </c>
      <c r="AM251" s="92">
        <v>0.95</v>
      </c>
      <c r="AN251" s="92" t="str">
        <f>+IF(Tabla1[[#This Row],[Regularidad Absoluta]]&gt;=Tabla1[[#This Row],[RA 95%]],Tabla1[[#This Row],[Regularidad Absoluta]],"")</f>
        <v/>
      </c>
      <c r="AO251" s="92">
        <f>Tabla1[[#This Row],[Trenes Puntuales]]/Tabla1[[#This Row],[Trenes Corridos (TC)]]</f>
        <v>0.71918422232182877</v>
      </c>
      <c r="AP251" s="92">
        <f>Tabla1[[#This Row],[Trenes Corridos (TC)]]/Tabla1[[#This Row],[Trenes Programados]]</f>
        <v>0.94334038054968283</v>
      </c>
      <c r="AQ251" s="92">
        <f>IFERROR(Tabla1[[#This Row],[Regularidad Relativa]]/AO239-1,0)</f>
        <v>-0.1880516531486417</v>
      </c>
      <c r="AR251" s="7">
        <f>+'[3]DATOS SM#Bol por Estación'!$AE235</f>
        <v>3683487</v>
      </c>
      <c r="AS251" s="15">
        <f>+Tabla1[[#This Row],[Pasajeros Pagos (PAX)]]/AR239-1</f>
        <v>-0.15180186611156143</v>
      </c>
      <c r="AT251" s="6">
        <f>+Tabla1[[#This Row],[Pasajeros Pagos (PAX)]]/Tabla1[[#This Row],[Indice Dia Habil]]</f>
        <v>133799.0192517254</v>
      </c>
      <c r="AU251" s="15">
        <f>+Tabla1[[#This Row],[PAX Día Habil]]/AT239-1</f>
        <v>-0.16073675382778541</v>
      </c>
      <c r="AV251" s="6">
        <f>+Tabla1[[#This Row],[Pasajeros Pagos (PAX)]]/Tabla1[[#This Row],[Trenes Corridos (TC)]]</f>
        <v>825.52375616315555</v>
      </c>
      <c r="AW251" s="6">
        <f>+Tabla1[[#This Row],[PAX x Tren]]/Tabla1[[#This Row],[Form. Media Trenes Remolcados]]</f>
        <v>137.58729269385927</v>
      </c>
      <c r="AX251" s="15">
        <f>+Tabla1[[#This Row],[PAX x Coche]]/AW239-1</f>
        <v>2.9927720620251286E-2</v>
      </c>
      <c r="AY251" s="6">
        <v>193</v>
      </c>
      <c r="AZ251" s="9">
        <f>+Tabla1[[#This Row],[PAX Kilómetro]]/Tabla1[[#This Row],[Coches Kilómetro (CK) (5+6+7)]]</f>
        <v>57.079865295071485</v>
      </c>
      <c r="BA251" s="15">
        <f>+Tabla1[[#This Row],[Ocupación Media (PaxKm/CocheKm)]]/AZ239-1</f>
        <v>4.1245607660034045E-2</v>
      </c>
      <c r="BB251" s="15">
        <f>+Tabla1[[#This Row],[Ocupación Media (PaxKm/CocheKm)]]/Tabla1[[#This Row],[Capacidad x Coche (4xm2)]]</f>
        <v>0.29575059738379006</v>
      </c>
      <c r="BC251" s="15">
        <f>+Tabla1[[#This Row],[% de Ocupación Media PAX]]/BB239-1</f>
        <v>1.4270332850188527E-2</v>
      </c>
      <c r="BD251" s="35">
        <f>+Tabla1[[#This Row],[Pasajeros Pagos (PAX)]]*Tabla1[[#This Row],[PAX Recorrido Medio]]</f>
        <v>84720201</v>
      </c>
      <c r="BE251" s="36">
        <v>23</v>
      </c>
      <c r="BF251" s="34">
        <f>+Tabla1[[#This Row],[PAX Recorrido Medio]]/BE239-1</f>
        <v>1.098901098901095E-2</v>
      </c>
      <c r="BG251" s="35">
        <f>+Tabla1[[#This Row],[Pasajeros Pagos (PAX)]]*CN251</f>
        <v>3446448.5498408526</v>
      </c>
      <c r="BH251" s="123">
        <f t="shared" si="12"/>
        <v>0.17157593459670017</v>
      </c>
      <c r="BI251" s="89">
        <f t="shared" si="10"/>
        <v>4446378.5563819613</v>
      </c>
      <c r="BJ251" s="34">
        <f>+(Tabla1[[#This Row],[Variación % TC]]*0.2)-(Tabla1[[#This Row],[Vaciación % PAX Recorrido Medio]]*0.1)-(Tabla1[[#This Row],[Variación % Ocupación PAX]]*0.5)+(Tabla1[[#This Row],[Variación % RA]]*0.1)+(Tabla1[[#This Row],[Variación % Velocidad Comercial TE]]*0.1)</f>
        <v>-6.2329007663518066E-2</v>
      </c>
      <c r="BK251" s="84"/>
      <c r="BL251" s="10"/>
      <c r="BN251" s="47"/>
      <c r="BO251" s="80">
        <v>27.529999999999998</v>
      </c>
      <c r="BP251" s="74">
        <v>55.44</v>
      </c>
      <c r="BQ251" s="74">
        <f>+Tabla1[[#This Row],[Km. Línea (entre cabeceras) en Servicio]]</f>
        <v>55.44</v>
      </c>
      <c r="BR251" s="35">
        <v>20</v>
      </c>
      <c r="BS251" s="35">
        <v>2400</v>
      </c>
      <c r="BT251" s="70">
        <f>+Tabla1[[#This Row],[Recaudación Vta. Boletos $]]/Tabla1[[#This Row],[Km. Línea (entre cabeceras) en Servicio]]</f>
        <v>0</v>
      </c>
      <c r="BU251" s="71">
        <f>+Tabla1[[#This Row],[Recaudación/Km. Línea (PESOS)]]/CP251</f>
        <v>0</v>
      </c>
      <c r="BV251" s="70">
        <f>+Tabla1[[#This Row],[Recaudación Vta. Boletos $]]/Tabla1[[#This Row],[Trenes Corridos (TC)]]</f>
        <v>0</v>
      </c>
      <c r="BW251" s="71">
        <f>+Tabla1[[#This Row],[Recaudación/Trenes Corridos (PESOS)]]/CP251</f>
        <v>0</v>
      </c>
      <c r="BX251" s="70">
        <f>+Tabla1[[#This Row],[Recaudación Vta. Boletos $]]/Tabla1[[#This Row],[Coches Kilómetro (CK) (5+6+7)]]</f>
        <v>0</v>
      </c>
      <c r="BY251" s="71">
        <f>+Tabla1[[#This Row],[Recaudación/Coche Kilómetro (PESOS)]]/CP251</f>
        <v>0</v>
      </c>
      <c r="BZ251" s="72">
        <f>+Tabla1[[#This Row],[Recaudación Vta. Boletos $]]/Tabla1[[#This Row],[PAX Kilómetro]]</f>
        <v>0</v>
      </c>
      <c r="CA251" s="73">
        <f>+Tabla1[[#This Row],[Recaudación/Pasajeros Kilómetro (PESOS)]]/CP251</f>
        <v>0</v>
      </c>
      <c r="CB251" s="70">
        <f>+Tabla1[[#This Row],[Recaudación Vta. Boletos $]]/Tabla1[[#This Row],[Personal]]</f>
        <v>0</v>
      </c>
      <c r="CC251" s="71">
        <f>+Tabla1[[#This Row],[Recaudación/Personal (PESOS)]]/CP251</f>
        <v>0</v>
      </c>
      <c r="CD251" s="35">
        <f>+Tabla1[[#This Row],[Pasajeros Pagos (PAX)]]/Tabla1[[#This Row],[Personal]]</f>
        <v>1534.7862500000001</v>
      </c>
      <c r="CE251" s="74">
        <f>+Tabla1[[#This Row],[Trenes Corridos (TC)]]/Tabla1[[#This Row],[Personal]]</f>
        <v>1.8591666666666666</v>
      </c>
      <c r="CF251" s="35">
        <f>+Tabla1[[#This Row],[Pasajeros Pagos (PAX)]]/Tabla1[[#This Row],[Km. Línea (entre cabeceras) en Servicio]]</f>
        <v>66440.963203463209</v>
      </c>
      <c r="CG251" s="35">
        <f>+Tabla1[[#This Row],[Pasajeros Pagos (PAX)]]/Tabla1[[#This Row],[Cantidad de Estaciones en Servicio]]</f>
        <v>184174.35</v>
      </c>
      <c r="CH251" s="35">
        <f>+Tabla1[[#This Row],[PAX Kilómetro]]/Tabla1[[#This Row],[Km. Línea (entre cabeceras) en Servicio]]</f>
        <v>1528142.1536796538</v>
      </c>
      <c r="CI251" s="35">
        <f>+Tabla1[[#This Row],[Coches Kilómetro (CK) (5+6+7)]]/Tabla1[[#This Row],[Km. Línea (entre cabeceras) en Servicio]]</f>
        <v>26772</v>
      </c>
      <c r="CJ251" s="35">
        <f>+[1]!SMar_InfraMR[[#This Row],[Total Coches Remolcados]]</f>
        <v>160</v>
      </c>
      <c r="CK251" s="35">
        <f>+Tabla1[[#This Row],[Pasajeros Pagos (PAX)]]/Tabla1[[#This Row],[Coches en Servicio]]</f>
        <v>23021.793750000001</v>
      </c>
      <c r="CL251" s="2" t="s">
        <v>263</v>
      </c>
      <c r="CM251" s="129">
        <f t="shared" si="13"/>
        <v>797.19938258753223</v>
      </c>
      <c r="CN251" s="11">
        <v>0.93564835435576466</v>
      </c>
      <c r="CP251" s="10">
        <v>5.8894999999999991</v>
      </c>
      <c r="CQ251" s="33">
        <v>5102.4299999999994</v>
      </c>
      <c r="CR251" s="10"/>
      <c r="CX251" s="28"/>
      <c r="DF251" s="46">
        <f>+Tabla1[[#This Row],[Trenes Kilómetro (TK) (1+2+3)]]/Tabla1[[#This Row],[Trenes Corridos (TC)]]</f>
        <v>55.44</v>
      </c>
      <c r="EA251" s="2">
        <v>2013</v>
      </c>
      <c r="EB251" s="2" t="s">
        <v>5</v>
      </c>
    </row>
    <row r="252" spans="1:132" x14ac:dyDescent="0.2">
      <c r="A252" s="91" t="s">
        <v>220</v>
      </c>
      <c r="B252" s="2" t="s">
        <v>6</v>
      </c>
      <c r="C252" s="94">
        <v>41579</v>
      </c>
      <c r="D252" s="4" t="s">
        <v>254</v>
      </c>
      <c r="E252" s="4" t="s">
        <v>251</v>
      </c>
      <c r="F252" s="4" t="s">
        <v>252</v>
      </c>
      <c r="G252" s="4" t="s">
        <v>112</v>
      </c>
      <c r="H252" s="6">
        <f>Tabla1[[#This Row],[Trenes Corridos (TC)]]*Tabla1[[#This Row],[Km. Línea (entre cabeceras) en Servicio]]</f>
        <v>236118.96</v>
      </c>
      <c r="K252" s="89">
        <f>+Tabla1[[#This Row],[TK Remolcados (1)]]+Tabla1[[#This Row],[TK Coche Motor (2)]]+Tabla1[[#This Row],[TK Eléctricos (3)]]</f>
        <v>236118.96</v>
      </c>
      <c r="L252" s="15">
        <f>Tabla1[[#This Row],[Trenes Kilómetro (TK) (1+2+3)]]/K240-1</f>
        <v>-0.15243781094527364</v>
      </c>
      <c r="M252" s="6">
        <f>Tabla1[[#This Row],[TK Remolcados (1)]]</f>
        <v>236118.96</v>
      </c>
      <c r="N252" s="35">
        <f>Tabla1[[#This Row],[TK Remolcados (1)]]*Tabla1[[#This Row],[Form. Media Trenes Remolcados]]</f>
        <v>1416713.76</v>
      </c>
      <c r="O252" s="6"/>
      <c r="P252" s="6"/>
      <c r="Q252" s="89">
        <f>Tabla1[[#This Row],[CK Remolcados (5)]]+Tabla1[[#This Row],[CK Coche Motor (6)]]+Tabla1[[#This Row],[CK Eléctricos (7)]]</f>
        <v>1416713.76</v>
      </c>
      <c r="R252" s="34">
        <f>IFERROR(Tabla1[[#This Row],[Coches Kilómetro (CK) (5+6+7)]]/Q240-1,0)</f>
        <v>-0.15243781094527364</v>
      </c>
      <c r="S252" s="36">
        <v>37.4</v>
      </c>
      <c r="T252" s="34">
        <f>Tabla1[[#This Row],[Velocidad Comercial Trenes Diésel]]/S240-1</f>
        <v>3.8888888888888751E-2</v>
      </c>
      <c r="U252" s="36"/>
      <c r="V252" s="34"/>
      <c r="W252" s="36">
        <v>6</v>
      </c>
      <c r="X252" s="6"/>
      <c r="Y252" s="6"/>
      <c r="Z252" s="35">
        <f>Tabla1[[#This Row],[Form. Media Trenes Remolcados]]*Tabla1[[#This Row],[Asientos Prom. x C. Remolcados]]*Tabla1[[#This Row],[Trenes Corridos (TC)]]</f>
        <v>1942104</v>
      </c>
      <c r="AC252" s="6">
        <v>76</v>
      </c>
      <c r="AF252" s="6">
        <f>+'[2]SM TAB'!$H256</f>
        <v>4570</v>
      </c>
      <c r="AG252" s="6">
        <f>+Tabla1[[#This Row],[Trenes Programados]]-Tabla1[[#This Row],[Trenes Corridos (TC)]]</f>
        <v>311</v>
      </c>
      <c r="AH252" s="89">
        <f>+'[2]SM TAB'!$J256</f>
        <v>4259</v>
      </c>
      <c r="AI252" s="15">
        <f>IFERROR(+Tabla1[[#This Row],[Trenes Corridos (TC)]]/AH240-1,0)</f>
        <v>-0.15243781094527364</v>
      </c>
      <c r="AJ252" s="6">
        <f>+'[2]SM TAB'!$K256</f>
        <v>3020</v>
      </c>
      <c r="AK252" s="6">
        <f>+Tabla1[[#This Row],[Trenes Corridos (TC)]]-Tabla1[[#This Row],[Trenes Puntuales]]</f>
        <v>1239</v>
      </c>
      <c r="AL252" s="92">
        <f>Tabla1[[#This Row],[Trenes Puntuales]]/Tabla1[[#This Row],[Trenes Programados]]</f>
        <v>0.66083150984682715</v>
      </c>
      <c r="AM252" s="92">
        <v>0.95</v>
      </c>
      <c r="AN252" s="92" t="str">
        <f>+IF(Tabla1[[#This Row],[Regularidad Absoluta]]&gt;=Tabla1[[#This Row],[RA 95%]],Tabla1[[#This Row],[Regularidad Absoluta]],"")</f>
        <v/>
      </c>
      <c r="AO252" s="92">
        <f>Tabla1[[#This Row],[Trenes Puntuales]]/Tabla1[[#This Row],[Trenes Corridos (TC)]]</f>
        <v>0.70908664005635125</v>
      </c>
      <c r="AP252" s="92">
        <f>Tabla1[[#This Row],[Trenes Corridos (TC)]]/Tabla1[[#This Row],[Trenes Programados]]</f>
        <v>0.93194748358862145</v>
      </c>
      <c r="AQ252" s="92">
        <f>IFERROR(Tabla1[[#This Row],[Regularidad Relativa]]/AO240-1,0)</f>
        <v>-0.18667875684018143</v>
      </c>
      <c r="AR252" s="7">
        <f>+'[3]DATOS SM#Bol por Estación'!$AE236</f>
        <v>3501008</v>
      </c>
      <c r="AS252" s="15">
        <f>+Tabla1[[#This Row],[Pasajeros Pagos (PAX)]]/AR240-1</f>
        <v>-0.17230096496105729</v>
      </c>
      <c r="AT252" s="6">
        <f>+Tabla1[[#This Row],[Pasajeros Pagos (PAX)]]/Tabla1[[#This Row],[Indice Dia Habil]]</f>
        <v>134913.60308285165</v>
      </c>
      <c r="AU252" s="15">
        <f>+Tabla1[[#This Row],[PAX Día Habil]]/AT240-1</f>
        <v>-0.16305114915522712</v>
      </c>
      <c r="AV252" s="6">
        <f>+Tabla1[[#This Row],[Pasajeros Pagos (PAX)]]/Tabla1[[#This Row],[Trenes Corridos (TC)]]</f>
        <v>822.02582765907493</v>
      </c>
      <c r="AW252" s="6">
        <f>+Tabla1[[#This Row],[PAX x Tren]]/Tabla1[[#This Row],[Form. Media Trenes Remolcados]]</f>
        <v>137.00430460984583</v>
      </c>
      <c r="AX252" s="15">
        <f>+Tabla1[[#This Row],[PAX x Coche]]/AW240-1</f>
        <v>-2.3435630178284095E-2</v>
      </c>
      <c r="AY252" s="6">
        <v>193</v>
      </c>
      <c r="AZ252" s="9">
        <f>+Tabla1[[#This Row],[PAX Kilómetro]]/Tabla1[[#This Row],[Coches Kilómetro (CK) (5+6+7)]]</f>
        <v>56.83800515920732</v>
      </c>
      <c r="BA252" s="15">
        <f>+Tabla1[[#This Row],[Ocupación Media (PaxKm/CocheKm)]]/AZ240-1</f>
        <v>-1.7024923155384841E-2</v>
      </c>
      <c r="BB252" s="15">
        <f>+Tabla1[[#This Row],[Ocupación Media (PaxKm/CocheKm)]]/Tabla1[[#This Row],[Capacidad x Coche (4xm2)]]</f>
        <v>0.294497436058069</v>
      </c>
      <c r="BC252" s="15">
        <f>+Tabla1[[#This Row],[% de Ocupación Media PAX]]/BB240-1</f>
        <v>-4.249059872130756E-2</v>
      </c>
      <c r="BD252" s="35">
        <f>+Tabla1[[#This Row],[Pasajeros Pagos (PAX)]]*Tabla1[[#This Row],[PAX Recorrido Medio]]</f>
        <v>80523184</v>
      </c>
      <c r="BE252" s="36">
        <v>23</v>
      </c>
      <c r="BF252" s="34">
        <f>+Tabla1[[#This Row],[PAX Recorrido Medio]]/BE240-1</f>
        <v>6.5645514223193757E-3</v>
      </c>
      <c r="BG252" s="35">
        <f>+Tabla1[[#This Row],[Pasajeros Pagos (PAX)]]*CN252</f>
        <v>3348737.0847702883</v>
      </c>
      <c r="BH252" s="123">
        <f t="shared" si="12"/>
        <v>0.15859709030327529</v>
      </c>
      <c r="BI252" s="89">
        <f t="shared" si="10"/>
        <v>4160917.3912435165</v>
      </c>
      <c r="BJ252" s="34">
        <f>+(Tabla1[[#This Row],[Variación % TC]]*0.2)-(Tabla1[[#This Row],[Vaciación % PAX Recorrido Medio]]*0.1)-(Tabla1[[#This Row],[Variación % Ocupación PAX]]*0.5)+(Tabla1[[#This Row],[Variación % RA]]*0.1)+(Tabla1[[#This Row],[Variación % Velocidad Comercial TE]]*0.1)</f>
        <v>-2.8566593654651033E-2</v>
      </c>
      <c r="BK252" s="84"/>
      <c r="BL252" s="10"/>
      <c r="BN252" s="47"/>
      <c r="BO252" s="80">
        <v>25.95</v>
      </c>
      <c r="BP252" s="74">
        <v>55.44</v>
      </c>
      <c r="BQ252" s="74">
        <f>+Tabla1[[#This Row],[Km. Línea (entre cabeceras) en Servicio]]</f>
        <v>55.44</v>
      </c>
      <c r="BR252" s="35">
        <v>20</v>
      </c>
      <c r="BS252" s="35">
        <v>2400</v>
      </c>
      <c r="BT252" s="70">
        <f>+Tabla1[[#This Row],[Recaudación Vta. Boletos $]]/Tabla1[[#This Row],[Km. Línea (entre cabeceras) en Servicio]]</f>
        <v>0</v>
      </c>
      <c r="BU252" s="71">
        <f>+Tabla1[[#This Row],[Recaudación/Km. Línea (PESOS)]]/CP252</f>
        <v>0</v>
      </c>
      <c r="BV252" s="70">
        <f>+Tabla1[[#This Row],[Recaudación Vta. Boletos $]]/Tabla1[[#This Row],[Trenes Corridos (TC)]]</f>
        <v>0</v>
      </c>
      <c r="BW252" s="71">
        <f>+Tabla1[[#This Row],[Recaudación/Trenes Corridos (PESOS)]]/CP252</f>
        <v>0</v>
      </c>
      <c r="BX252" s="70">
        <f>+Tabla1[[#This Row],[Recaudación Vta. Boletos $]]/Tabla1[[#This Row],[Coches Kilómetro (CK) (5+6+7)]]</f>
        <v>0</v>
      </c>
      <c r="BY252" s="71">
        <f>+Tabla1[[#This Row],[Recaudación/Coche Kilómetro (PESOS)]]/CP252</f>
        <v>0</v>
      </c>
      <c r="BZ252" s="72">
        <f>+Tabla1[[#This Row],[Recaudación Vta. Boletos $]]/Tabla1[[#This Row],[PAX Kilómetro]]</f>
        <v>0</v>
      </c>
      <c r="CA252" s="73">
        <f>+Tabla1[[#This Row],[Recaudación/Pasajeros Kilómetro (PESOS)]]/CP252</f>
        <v>0</v>
      </c>
      <c r="CB252" s="70">
        <f>+Tabla1[[#This Row],[Recaudación Vta. Boletos $]]/Tabla1[[#This Row],[Personal]]</f>
        <v>0</v>
      </c>
      <c r="CC252" s="71">
        <f>+Tabla1[[#This Row],[Recaudación/Personal (PESOS)]]/CP252</f>
        <v>0</v>
      </c>
      <c r="CD252" s="35">
        <f>+Tabla1[[#This Row],[Pasajeros Pagos (PAX)]]/Tabla1[[#This Row],[Personal]]</f>
        <v>1458.7533333333333</v>
      </c>
      <c r="CE252" s="74">
        <f>+Tabla1[[#This Row],[Trenes Corridos (TC)]]/Tabla1[[#This Row],[Personal]]</f>
        <v>1.7745833333333334</v>
      </c>
      <c r="CF252" s="35">
        <f>+Tabla1[[#This Row],[Pasajeros Pagos (PAX)]]/Tabla1[[#This Row],[Km. Línea (entre cabeceras) en Servicio]]</f>
        <v>63149.494949494954</v>
      </c>
      <c r="CG252" s="35">
        <f>+Tabla1[[#This Row],[Pasajeros Pagos (PAX)]]/Tabla1[[#This Row],[Cantidad de Estaciones en Servicio]]</f>
        <v>175050.4</v>
      </c>
      <c r="CH252" s="35">
        <f>+Tabla1[[#This Row],[PAX Kilómetro]]/Tabla1[[#This Row],[Km. Línea (entre cabeceras) en Servicio]]</f>
        <v>1452438.3838383839</v>
      </c>
      <c r="CI252" s="35">
        <f>+Tabla1[[#This Row],[Coches Kilómetro (CK) (5+6+7)]]/Tabla1[[#This Row],[Km. Línea (entre cabeceras) en Servicio]]</f>
        <v>25554</v>
      </c>
      <c r="CJ252" s="35">
        <f>+[1]!SMar_InfraMR[[#This Row],[Total Coches Remolcados]]</f>
        <v>160</v>
      </c>
      <c r="CK252" s="35">
        <f>+Tabla1[[#This Row],[Pasajeros Pagos (PAX)]]/Tabla1[[#This Row],[Coches en Servicio]]</f>
        <v>21881.3</v>
      </c>
      <c r="CM252" s="129">
        <f t="shared" si="13"/>
        <v>781.57659380014388</v>
      </c>
      <c r="CN252" s="11">
        <v>0.95650655033358634</v>
      </c>
      <c r="CP252" s="10">
        <v>6.0604210526315789</v>
      </c>
      <c r="CQ252" s="67">
        <v>5185.04</v>
      </c>
      <c r="CR252" s="10"/>
      <c r="DF252" s="46">
        <f>+Tabla1[[#This Row],[Trenes Kilómetro (TK) (1+2+3)]]/Tabla1[[#This Row],[Trenes Corridos (TC)]]</f>
        <v>55.44</v>
      </c>
      <c r="EA252" s="2">
        <v>2013</v>
      </c>
      <c r="EB252" s="2" t="s">
        <v>6</v>
      </c>
    </row>
    <row r="253" spans="1:132" x14ac:dyDescent="0.2">
      <c r="A253" s="91" t="s">
        <v>220</v>
      </c>
      <c r="B253" s="2" t="s">
        <v>7</v>
      </c>
      <c r="C253" s="94">
        <v>41609</v>
      </c>
      <c r="D253" s="4" t="s">
        <v>254</v>
      </c>
      <c r="E253" s="4" t="s">
        <v>251</v>
      </c>
      <c r="F253" s="4" t="s">
        <v>252</v>
      </c>
      <c r="G253" s="4" t="s">
        <v>112</v>
      </c>
      <c r="H253" s="6">
        <f>Tabla1[[#This Row],[Trenes Corridos (TC)]]*Tabla1[[#This Row],[Km. Línea (entre cabeceras) en Servicio]]</f>
        <v>239445.36</v>
      </c>
      <c r="K253" s="89">
        <f>+Tabla1[[#This Row],[TK Remolcados (1)]]+Tabla1[[#This Row],[TK Coche Motor (2)]]+Tabla1[[#This Row],[TK Eléctricos (3)]]</f>
        <v>239445.36</v>
      </c>
      <c r="L253" s="15">
        <f>Tabla1[[#This Row],[Trenes Kilómetro (TK) (1+2+3)]]/K241-1</f>
        <v>-0.14661134163208844</v>
      </c>
      <c r="M253" s="6">
        <f>Tabla1[[#This Row],[TK Remolcados (1)]]</f>
        <v>239445.36</v>
      </c>
      <c r="N253" s="35">
        <f>Tabla1[[#This Row],[TK Remolcados (1)]]*Tabla1[[#This Row],[Form. Media Trenes Remolcados]]</f>
        <v>1436672.16</v>
      </c>
      <c r="O253" s="6"/>
      <c r="P253" s="6"/>
      <c r="Q253" s="89">
        <f>Tabla1[[#This Row],[CK Remolcados (5)]]+Tabla1[[#This Row],[CK Coche Motor (6)]]+Tabla1[[#This Row],[CK Eléctricos (7)]]</f>
        <v>1436672.16</v>
      </c>
      <c r="R253" s="34">
        <f>IFERROR(Tabla1[[#This Row],[Coches Kilómetro (CK) (5+6+7)]]/Q241-1,0)</f>
        <v>-0.14661134163208844</v>
      </c>
      <c r="S253" s="36">
        <v>37.4</v>
      </c>
      <c r="T253" s="34">
        <f>Tabla1[[#This Row],[Velocidad Comercial Trenes Diésel]]/S241-1</f>
        <v>3.8888888888888751E-2</v>
      </c>
      <c r="U253" s="36"/>
      <c r="V253" s="34"/>
      <c r="W253" s="36">
        <v>6</v>
      </c>
      <c r="X253" s="6"/>
      <c r="Y253" s="6"/>
      <c r="Z253" s="35">
        <f>Tabla1[[#This Row],[Form. Media Trenes Remolcados]]*Tabla1[[#This Row],[Asientos Prom. x C. Remolcados]]*Tabla1[[#This Row],[Trenes Corridos (TC)]]</f>
        <v>1969464</v>
      </c>
      <c r="AC253" s="6">
        <v>76</v>
      </c>
      <c r="AF253" s="6">
        <f>+'[2]SM TAB'!$H257</f>
        <v>4684</v>
      </c>
      <c r="AG253" s="6">
        <f>+Tabla1[[#This Row],[Trenes Programados]]-Tabla1[[#This Row],[Trenes Corridos (TC)]]</f>
        <v>365</v>
      </c>
      <c r="AH253" s="89">
        <f>+'[2]SM TAB'!$J257</f>
        <v>4319</v>
      </c>
      <c r="AI253" s="15">
        <f>IFERROR(+Tabla1[[#This Row],[Trenes Corridos (TC)]]/AH241-1,0)</f>
        <v>-0.14661134163208855</v>
      </c>
      <c r="AJ253" s="6">
        <f>+'[2]SM TAB'!$K257</f>
        <v>3118</v>
      </c>
      <c r="AK253" s="6">
        <f>+Tabla1[[#This Row],[Trenes Corridos (TC)]]-Tabla1[[#This Row],[Trenes Puntuales]]</f>
        <v>1201</v>
      </c>
      <c r="AL253" s="92">
        <f>Tabla1[[#This Row],[Trenes Puntuales]]/Tabla1[[#This Row],[Trenes Programados]]</f>
        <v>0.66567036720751493</v>
      </c>
      <c r="AM253" s="92">
        <v>0.95</v>
      </c>
      <c r="AN253" s="92" t="str">
        <f>+IF(Tabla1[[#This Row],[Regularidad Absoluta]]&gt;=Tabla1[[#This Row],[RA 95%]],Tabla1[[#This Row],[Regularidad Absoluta]],"")</f>
        <v/>
      </c>
      <c r="AO253" s="92">
        <f>Tabla1[[#This Row],[Trenes Puntuales]]/Tabla1[[#This Row],[Trenes Corridos (TC)]]</f>
        <v>0.72192637184533459</v>
      </c>
      <c r="AP253" s="92">
        <f>Tabla1[[#This Row],[Trenes Corridos (TC)]]/Tabla1[[#This Row],[Trenes Programados]]</f>
        <v>0.92207514944491886</v>
      </c>
      <c r="AQ253" s="92">
        <f>IFERROR(Tabla1[[#This Row],[Regularidad Relativa]]/AO241-1,0)</f>
        <v>-0.14951830355930207</v>
      </c>
      <c r="AR253" s="7">
        <f>+'[3]DATOS SM#Bol por Estación'!$AE237</f>
        <v>3178858</v>
      </c>
      <c r="AS253" s="15">
        <f>+Tabla1[[#This Row],[Pasajeros Pagos (PAX)]]/AR241-1</f>
        <v>-0.22369309524873582</v>
      </c>
      <c r="AT253" s="6">
        <f>+Tabla1[[#This Row],[Pasajeros Pagos (PAX)]]/Tabla1[[#This Row],[Indice Dia Habil]]</f>
        <v>118969.23652694612</v>
      </c>
      <c r="AU253" s="15">
        <f>+Tabla1[[#This Row],[PAX Día Habil]]/AT241-1</f>
        <v>-0.26901640256205805</v>
      </c>
      <c r="AV253" s="6">
        <f>+Tabla1[[#This Row],[Pasajeros Pagos (PAX)]]/Tabla1[[#This Row],[Trenes Corridos (TC)]]</f>
        <v>736.01713359573978</v>
      </c>
      <c r="AW253" s="6">
        <f>+Tabla1[[#This Row],[PAX x Tren]]/Tabla1[[#This Row],[Form. Media Trenes Remolcados]]</f>
        <v>122.66952226595663</v>
      </c>
      <c r="AX253" s="15">
        <f>+Tabla1[[#This Row],[PAX x Coche]]/AW241-1</f>
        <v>-9.0324323930042083E-2</v>
      </c>
      <c r="AY253" s="6">
        <v>193</v>
      </c>
      <c r="AZ253" s="9">
        <f>+Tabla1[[#This Row],[PAX Kilómetro]]/Tabla1[[#This Row],[Coches Kilómetro (CK) (5+6+7)]]</f>
        <v>50.891035572096008</v>
      </c>
      <c r="BA253" s="15">
        <f>+Tabla1[[#This Row],[Ocupación Media (PaxKm/CocheKm)]]/AZ241-1</f>
        <v>-8.2344712736446057E-2</v>
      </c>
      <c r="BB253" s="15">
        <f>+Tabla1[[#This Row],[Ocupación Media (PaxKm/CocheKm)]]/Tabla1[[#This Row],[Capacidad x Coche (4xm2)]]</f>
        <v>0.26368412213521247</v>
      </c>
      <c r="BC253" s="15">
        <f>+Tabla1[[#This Row],[% de Ocupación Media PAX]]/BB241-1</f>
        <v>-0.10611816577436195</v>
      </c>
      <c r="BD253" s="35">
        <f>+Tabla1[[#This Row],[Pasajeros Pagos (PAX)]]*Tabla1[[#This Row],[PAX Recorrido Medio]]</f>
        <v>73113734</v>
      </c>
      <c r="BE253" s="36">
        <v>23</v>
      </c>
      <c r="BF253" s="34">
        <f>+Tabla1[[#This Row],[PAX Recorrido Medio]]/BE241-1</f>
        <v>8.7719298245614308E-3</v>
      </c>
      <c r="BG253" s="35">
        <f>+Tabla1[[#This Row],[Pasajeros Pagos (PAX)]]*CN253</f>
        <v>3109073.3758576945</v>
      </c>
      <c r="BH253" s="123">
        <f t="shared" si="12"/>
        <v>0.23075374812819582</v>
      </c>
      <c r="BI253" s="89">
        <f t="shared" si="10"/>
        <v>4132432.2247458417</v>
      </c>
      <c r="BJ253" s="34">
        <f>+(Tabla1[[#This Row],[Variación % TC]]*0.2)-(Tabla1[[#This Row],[Vaciación % PAX Recorrido Medio]]*0.1)-(Tabla1[[#This Row],[Variación % Ocupación PAX]]*0.5)+(Tabla1[[#This Row],[Variación % RA]]*0.1)+(Tabla1[[#This Row],[Variación % Velocidad Comercial TE]]*0.1)</f>
        <v>7.9077912223769128E-3</v>
      </c>
      <c r="BK253" s="84"/>
      <c r="BL253" s="10"/>
      <c r="BN253" s="47"/>
      <c r="BO253" s="80">
        <v>26.72</v>
      </c>
      <c r="BP253" s="74">
        <v>55.44</v>
      </c>
      <c r="BQ253" s="74">
        <f>+Tabla1[[#This Row],[Km. Línea (entre cabeceras) en Servicio]]</f>
        <v>55.44</v>
      </c>
      <c r="BR253" s="35">
        <v>20</v>
      </c>
      <c r="BS253" s="35">
        <v>2400</v>
      </c>
      <c r="BT253" s="70">
        <f>+Tabla1[[#This Row],[Recaudación Vta. Boletos $]]/Tabla1[[#This Row],[Km. Línea (entre cabeceras) en Servicio]]</f>
        <v>0</v>
      </c>
      <c r="BU253" s="71">
        <f>+Tabla1[[#This Row],[Recaudación/Km. Línea (PESOS)]]/CP253</f>
        <v>0</v>
      </c>
      <c r="BV253" s="70">
        <f>+Tabla1[[#This Row],[Recaudación Vta. Boletos $]]/Tabla1[[#This Row],[Trenes Corridos (TC)]]</f>
        <v>0</v>
      </c>
      <c r="BW253" s="71">
        <f>+Tabla1[[#This Row],[Recaudación/Trenes Corridos (PESOS)]]/CP253</f>
        <v>0</v>
      </c>
      <c r="BX253" s="70">
        <f>+Tabla1[[#This Row],[Recaudación Vta. Boletos $]]/Tabla1[[#This Row],[Coches Kilómetro (CK) (5+6+7)]]</f>
        <v>0</v>
      </c>
      <c r="BY253" s="71">
        <f>+Tabla1[[#This Row],[Recaudación/Coche Kilómetro (PESOS)]]/CP253</f>
        <v>0</v>
      </c>
      <c r="BZ253" s="72">
        <f>+Tabla1[[#This Row],[Recaudación Vta. Boletos $]]/Tabla1[[#This Row],[PAX Kilómetro]]</f>
        <v>0</v>
      </c>
      <c r="CA253" s="73">
        <f>+Tabla1[[#This Row],[Recaudación/Pasajeros Kilómetro (PESOS)]]/CP253</f>
        <v>0</v>
      </c>
      <c r="CB253" s="70">
        <f>+Tabla1[[#This Row],[Recaudación Vta. Boletos $]]/Tabla1[[#This Row],[Personal]]</f>
        <v>0</v>
      </c>
      <c r="CC253" s="71">
        <f>+Tabla1[[#This Row],[Recaudación/Personal (PESOS)]]/CP253</f>
        <v>0</v>
      </c>
      <c r="CD253" s="35">
        <f>+Tabla1[[#This Row],[Pasajeros Pagos (PAX)]]/Tabla1[[#This Row],[Personal]]</f>
        <v>1324.5241666666666</v>
      </c>
      <c r="CE253" s="74">
        <f>+Tabla1[[#This Row],[Trenes Corridos (TC)]]/Tabla1[[#This Row],[Personal]]</f>
        <v>1.7995833333333333</v>
      </c>
      <c r="CF253" s="35">
        <f>+Tabla1[[#This Row],[Pasajeros Pagos (PAX)]]/Tabla1[[#This Row],[Km. Línea (entre cabeceras) en Servicio]]</f>
        <v>57338.708513708516</v>
      </c>
      <c r="CG253" s="35">
        <f>+Tabla1[[#This Row],[Pasajeros Pagos (PAX)]]/Tabla1[[#This Row],[Cantidad de Estaciones en Servicio]]</f>
        <v>158942.9</v>
      </c>
      <c r="CH253" s="35">
        <f>+Tabla1[[#This Row],[PAX Kilómetro]]/Tabla1[[#This Row],[Km. Línea (entre cabeceras) en Servicio]]</f>
        <v>1318790.2958152958</v>
      </c>
      <c r="CI253" s="35">
        <f>+Tabla1[[#This Row],[Coches Kilómetro (CK) (5+6+7)]]/Tabla1[[#This Row],[Km. Línea (entre cabeceras) en Servicio]]</f>
        <v>25914</v>
      </c>
      <c r="CJ253" s="35">
        <f>+[1]!SMar_InfraMR[[#This Row],[Total Coches Remolcados]]</f>
        <v>160</v>
      </c>
      <c r="CK253" s="35">
        <f>+Tabla1[[#This Row],[Pasajeros Pagos (PAX)]]/Tabla1[[#This Row],[Coches en Servicio]]</f>
        <v>19867.862499999999</v>
      </c>
      <c r="CM253" s="129">
        <f t="shared" si="13"/>
        <v>765.44259777649302</v>
      </c>
      <c r="CN253" s="11">
        <v>0.97804726598599068</v>
      </c>
      <c r="CP253" s="10">
        <v>6.3660526315789463</v>
      </c>
      <c r="CQ253" s="33">
        <v>5316.2075992375712</v>
      </c>
      <c r="CR253" s="10"/>
      <c r="CX253" s="28"/>
      <c r="DF253" s="46">
        <f>+Tabla1[[#This Row],[Trenes Kilómetro (TK) (1+2+3)]]/Tabla1[[#This Row],[Trenes Corridos (TC)]]</f>
        <v>55.44</v>
      </c>
      <c r="EA253" s="2">
        <v>2013</v>
      </c>
      <c r="EB253" s="2" t="s">
        <v>7</v>
      </c>
    </row>
    <row r="254" spans="1:132" x14ac:dyDescent="0.2">
      <c r="A254" s="91" t="s">
        <v>221</v>
      </c>
      <c r="B254" s="2" t="s">
        <v>8</v>
      </c>
      <c r="C254" s="94">
        <v>41640</v>
      </c>
      <c r="D254" s="4" t="s">
        <v>254</v>
      </c>
      <c r="E254" s="4" t="s">
        <v>251</v>
      </c>
      <c r="F254" s="4" t="s">
        <v>252</v>
      </c>
      <c r="G254" s="4" t="s">
        <v>112</v>
      </c>
      <c r="H254" s="6">
        <f>Tabla1[[#This Row],[Trenes Corridos (TC)]]*Tabla1[[#This Row],[Km. Línea (entre cabeceras) en Servicio]]</f>
        <v>242771.75999999998</v>
      </c>
      <c r="K254" s="89">
        <f>+Tabla1[[#This Row],[TK Remolcados (1)]]+Tabla1[[#This Row],[TK Coche Motor (2)]]+Tabla1[[#This Row],[TK Eléctricos (3)]]</f>
        <v>242771.75999999998</v>
      </c>
      <c r="L254" s="15">
        <f>Tabla1[[#This Row],[Trenes Kilómetro (TK) (1+2+3)]]/K242-1</f>
        <v>-0.1596622529265016</v>
      </c>
      <c r="M254" s="6">
        <f>Tabla1[[#This Row],[TK Remolcados (1)]]</f>
        <v>242771.75999999998</v>
      </c>
      <c r="N254" s="35">
        <f>Tabla1[[#This Row],[TK Remolcados (1)]]*Tabla1[[#This Row],[Form. Media Trenes Remolcados]]</f>
        <v>1480907.7359999998</v>
      </c>
      <c r="O254" s="6"/>
      <c r="P254" s="6"/>
      <c r="Q254" s="89">
        <f>Tabla1[[#This Row],[CK Remolcados (5)]]+Tabla1[[#This Row],[CK Coche Motor (6)]]+Tabla1[[#This Row],[CK Eléctricos (7)]]</f>
        <v>1480907.7359999998</v>
      </c>
      <c r="R254" s="34">
        <f>IFERROR(Tabla1[[#This Row],[Coches Kilómetro (CK) (5+6+7)]]/Q242-1,0)</f>
        <v>-0.14565662380861</v>
      </c>
      <c r="S254" s="36">
        <v>35.5</v>
      </c>
      <c r="T254" s="34">
        <f>Tabla1[[#This Row],[Velocidad Comercial Trenes Diésel]]/S242-1</f>
        <v>-5.0802139037433136E-2</v>
      </c>
      <c r="U254" s="36"/>
      <c r="V254" s="34"/>
      <c r="W254" s="36">
        <v>6.1</v>
      </c>
      <c r="X254" s="6"/>
      <c r="Y254" s="6"/>
      <c r="Z254" s="35">
        <f>Tabla1[[#This Row],[Form. Media Trenes Remolcados]]*Tabla1[[#This Row],[Asientos Prom. x C. Remolcados]]*Tabla1[[#This Row],[Trenes Corridos (TC)]]</f>
        <v>2030104.4</v>
      </c>
      <c r="AC254" s="6">
        <v>76</v>
      </c>
      <c r="AF254" s="6">
        <f>+'[2]SM TAB'!$H258</f>
        <v>4730</v>
      </c>
      <c r="AG254" s="6">
        <f>+Tabla1[[#This Row],[Trenes Programados]]-Tabla1[[#This Row],[Trenes Corridos (TC)]]</f>
        <v>351</v>
      </c>
      <c r="AH254" s="89">
        <f>+'[2]SM TAB'!$J258</f>
        <v>4379</v>
      </c>
      <c r="AI254" s="15">
        <f>IFERROR(+Tabla1[[#This Row],[Trenes Corridos (TC)]]/AH242-1,0)</f>
        <v>-0.1596622529265016</v>
      </c>
      <c r="AJ254" s="6">
        <f>+'[2]SM TAB'!$K258</f>
        <v>3576</v>
      </c>
      <c r="AK254" s="6">
        <f>+Tabla1[[#This Row],[Trenes Corridos (TC)]]-Tabla1[[#This Row],[Trenes Puntuales]]</f>
        <v>803</v>
      </c>
      <c r="AL254" s="92">
        <f>Tabla1[[#This Row],[Trenes Puntuales]]/Tabla1[[#This Row],[Trenes Programados]]</f>
        <v>0.75602536997885839</v>
      </c>
      <c r="AM254" s="92">
        <v>0.95</v>
      </c>
      <c r="AN254" s="92" t="str">
        <f>+IF(Tabla1[[#This Row],[Regularidad Absoluta]]&gt;=Tabla1[[#This Row],[RA 95%]],Tabla1[[#This Row],[Regularidad Absoluta]],"")</f>
        <v/>
      </c>
      <c r="AO254" s="92">
        <f>Tabla1[[#This Row],[Trenes Puntuales]]/Tabla1[[#This Row],[Trenes Corridos (TC)]]</f>
        <v>0.81662480018269012</v>
      </c>
      <c r="AP254" s="92">
        <f>Tabla1[[#This Row],[Trenes Corridos (TC)]]/Tabla1[[#This Row],[Trenes Programados]]</f>
        <v>0.92579281183932349</v>
      </c>
      <c r="AQ254" s="92">
        <f>IFERROR(Tabla1[[#This Row],[Regularidad Relativa]]/AO242-1,0)</f>
        <v>-8.4459588263339436E-2</v>
      </c>
      <c r="AR254" s="7">
        <f>+'[3]DATOS SM#Bol por Estación'!$AE238</f>
        <v>2828318.0000000005</v>
      </c>
      <c r="AS254" s="15">
        <f>+Tabla1[[#This Row],[Pasajeros Pagos (PAX)]]/AR242-1</f>
        <v>-0.25477563179515894</v>
      </c>
      <c r="AT254" s="6">
        <f>+Tabla1[[#This Row],[Pasajeros Pagos (PAX)]]/Tabla1[[#This Row],[Indice Dia Habil]]</f>
        <v>103829.58883994128</v>
      </c>
      <c r="AU254" s="15">
        <f>+Tabla1[[#This Row],[PAX Día Habil]]/AT242-1</f>
        <v>-0.25477563179515905</v>
      </c>
      <c r="AV254" s="6">
        <f>+Tabla1[[#This Row],[Pasajeros Pagos (PAX)]]/Tabla1[[#This Row],[Trenes Corridos (TC)]]</f>
        <v>645.88216487782609</v>
      </c>
      <c r="AW254" s="6">
        <f>+Tabla1[[#This Row],[PAX x Tren]]/Tabla1[[#This Row],[Form. Media Trenes Remolcados]]</f>
        <v>105.88232211111904</v>
      </c>
      <c r="AX254" s="15">
        <f>+Tabla1[[#This Row],[PAX x Coche]]/AW242-1</f>
        <v>-0.12772265932814353</v>
      </c>
      <c r="AY254" s="6">
        <v>193</v>
      </c>
      <c r="AZ254" s="9">
        <f>+Tabla1[[#This Row],[PAX Kilómetro]]/Tabla1[[#This Row],[Coches Kilómetro (CK) (5+6+7)]]</f>
        <v>43.926648783472906</v>
      </c>
      <c r="BA254" s="15">
        <f>+Tabla1[[#This Row],[Ocupación Media (PaxKm/CocheKm)]]/AZ242-1</f>
        <v>-0.125059797843319</v>
      </c>
      <c r="BB254" s="15">
        <f>+Tabla1[[#This Row],[Ocupación Media (PaxKm/CocheKm)]]/Tabla1[[#This Row],[Capacidad x Coche (4xm2)]]</f>
        <v>0.22759921649467826</v>
      </c>
      <c r="BC254" s="15">
        <f>+Tabla1[[#This Row],[% de Ocupación Media PAX]]/BB242-1</f>
        <v>-0.14772664245877698</v>
      </c>
      <c r="BD254" s="35">
        <f>+Tabla1[[#This Row],[Pasajeros Pagos (PAX)]]*Tabla1[[#This Row],[PAX Recorrido Medio]]</f>
        <v>65051314.000000007</v>
      </c>
      <c r="BE254" s="36">
        <v>23</v>
      </c>
      <c r="BF254" s="34">
        <f>+Tabla1[[#This Row],[PAX Recorrido Medio]]/BE242-1</f>
        <v>3.0527692978630228E-3</v>
      </c>
      <c r="BG254" s="35">
        <f>+Tabla1[[#This Row],[Pasajeros Pagos (PAX)]]*CN254</f>
        <v>3107713.7386724204</v>
      </c>
      <c r="BH254" s="123">
        <f t="shared" si="12"/>
        <v>0.23452109612991179</v>
      </c>
      <c r="BI254" s="89">
        <f t="shared" si="10"/>
        <v>3694834.6789188627</v>
      </c>
      <c r="BJ254" s="34">
        <f>+(Tabla1[[#This Row],[Variación % TC]]*0.2)-(Tabla1[[#This Row],[Vaciación % PAX Recorrido Medio]]*0.1)-(Tabla1[[#This Row],[Variación % Ocupación PAX]]*0.5)+(Tabla1[[#This Row],[Variación % RA]]*0.1)+(Tabla1[[#This Row],[Variación % Velocidad Comercial TE]]*0.1)</f>
        <v>3.3179634887967921E-2</v>
      </c>
      <c r="BK254" s="84"/>
      <c r="BL254" s="10"/>
      <c r="BN254" s="47"/>
      <c r="BO254" s="80">
        <v>27.24</v>
      </c>
      <c r="BP254" s="74">
        <v>55.44</v>
      </c>
      <c r="BQ254" s="74">
        <f>+Tabla1[[#This Row],[Km. Línea (entre cabeceras) en Servicio]]</f>
        <v>55.44</v>
      </c>
      <c r="BR254" s="35">
        <v>20</v>
      </c>
      <c r="BS254" s="35">
        <v>2217</v>
      </c>
      <c r="BT254" s="70">
        <f>+Tabla1[[#This Row],[Recaudación Vta. Boletos $]]/Tabla1[[#This Row],[Km. Línea (entre cabeceras) en Servicio]]</f>
        <v>0</v>
      </c>
      <c r="BU254" s="71">
        <f>+Tabla1[[#This Row],[Recaudación/Km. Línea (PESOS)]]/CP254</f>
        <v>0</v>
      </c>
      <c r="BV254" s="70">
        <f>+Tabla1[[#This Row],[Recaudación Vta. Boletos $]]/Tabla1[[#This Row],[Trenes Corridos (TC)]]</f>
        <v>0</v>
      </c>
      <c r="BW254" s="71">
        <f>+Tabla1[[#This Row],[Recaudación/Trenes Corridos (PESOS)]]/CP254</f>
        <v>0</v>
      </c>
      <c r="BX254" s="70">
        <f>+Tabla1[[#This Row],[Recaudación Vta. Boletos $]]/Tabla1[[#This Row],[Coches Kilómetro (CK) (5+6+7)]]</f>
        <v>0</v>
      </c>
      <c r="BY254" s="71">
        <f>+Tabla1[[#This Row],[Recaudación/Coche Kilómetro (PESOS)]]/CP254</f>
        <v>0</v>
      </c>
      <c r="BZ254" s="72">
        <f>+Tabla1[[#This Row],[Recaudación Vta. Boletos $]]/Tabla1[[#This Row],[PAX Kilómetro]]</f>
        <v>0</v>
      </c>
      <c r="CA254" s="73">
        <f>+Tabla1[[#This Row],[Recaudación/Pasajeros Kilómetro (PESOS)]]/CP254</f>
        <v>0</v>
      </c>
      <c r="CB254" s="70">
        <f>+Tabla1[[#This Row],[Recaudación Vta. Boletos $]]/Tabla1[[#This Row],[Personal]]</f>
        <v>0</v>
      </c>
      <c r="CC254" s="71">
        <f>+Tabla1[[#This Row],[Recaudación/Personal (PESOS)]]/CP254</f>
        <v>0</v>
      </c>
      <c r="CD254" s="35">
        <f>+Tabla1[[#This Row],[Pasajeros Pagos (PAX)]]/Tabla1[[#This Row],[Personal]]</f>
        <v>1275.7410915651783</v>
      </c>
      <c r="CE254" s="74">
        <f>+Tabla1[[#This Row],[Trenes Corridos (TC)]]/Tabla1[[#This Row],[Personal]]</f>
        <v>1.9751917004961659</v>
      </c>
      <c r="CF254" s="35">
        <f>+Tabla1[[#This Row],[Pasajeros Pagos (PAX)]]/Tabla1[[#This Row],[Km. Línea (entre cabeceras) en Servicio]]</f>
        <v>51015.836940836954</v>
      </c>
      <c r="CG254" s="35">
        <f>+Tabla1[[#This Row],[Pasajeros Pagos (PAX)]]/Tabla1[[#This Row],[Cantidad de Estaciones en Servicio]]</f>
        <v>141415.90000000002</v>
      </c>
      <c r="CH254" s="35">
        <f>+Tabla1[[#This Row],[PAX Kilómetro]]/Tabla1[[#This Row],[Km. Línea (entre cabeceras) en Servicio]]</f>
        <v>1173364.2496392499</v>
      </c>
      <c r="CI254" s="35">
        <f>+Tabla1[[#This Row],[Coches Kilómetro (CK) (5+6+7)]]/Tabla1[[#This Row],[Km. Línea (entre cabeceras) en Servicio]]</f>
        <v>26711.899999999998</v>
      </c>
      <c r="CJ254" s="35">
        <f>+[1]!SMar_InfraMR[[#This Row],[Total Coches Remolcados]]</f>
        <v>160</v>
      </c>
      <c r="CK254" s="35">
        <f>+Tabla1[[#This Row],[Pasajeros Pagos (PAX)]]/Tabla1[[#This Row],[Coches en Servicio]]</f>
        <v>17676.987500000003</v>
      </c>
      <c r="CM254" s="129">
        <f t="shared" si="13"/>
        <v>675.00994362527751</v>
      </c>
      <c r="CN254" s="11">
        <v>1.0987851219956242</v>
      </c>
      <c r="CP254" s="10">
        <v>7.2000909090909095</v>
      </c>
      <c r="CQ254" s="33">
        <v>5447.3751984751425</v>
      </c>
      <c r="CR254" s="10"/>
      <c r="CX254" s="28"/>
      <c r="DF254" s="46">
        <f>+Tabla1[[#This Row],[Trenes Kilómetro (TK) (1+2+3)]]/Tabla1[[#This Row],[Trenes Corridos (TC)]]</f>
        <v>55.44</v>
      </c>
      <c r="EA254" s="2">
        <v>2014</v>
      </c>
      <c r="EB254" s="2" t="s">
        <v>8</v>
      </c>
    </row>
    <row r="255" spans="1:132" x14ac:dyDescent="0.2">
      <c r="A255" s="91" t="s">
        <v>221</v>
      </c>
      <c r="B255" s="2" t="s">
        <v>9</v>
      </c>
      <c r="C255" s="94">
        <v>41671</v>
      </c>
      <c r="D255" s="4" t="s">
        <v>255</v>
      </c>
      <c r="E255" s="4" t="s">
        <v>251</v>
      </c>
      <c r="F255" s="4" t="s">
        <v>252</v>
      </c>
      <c r="G255" s="4" t="s">
        <v>112</v>
      </c>
      <c r="H255" s="6">
        <f>Tabla1[[#This Row],[Trenes Corridos (TC)]]*Tabla1[[#This Row],[Km. Línea (entre cabeceras) en Servicio]]</f>
        <v>227026.8</v>
      </c>
      <c r="K255" s="89">
        <f>+Tabla1[[#This Row],[TK Remolcados (1)]]+Tabla1[[#This Row],[TK Coche Motor (2)]]+Tabla1[[#This Row],[TK Eléctricos (3)]]</f>
        <v>227026.8</v>
      </c>
      <c r="L255" s="15">
        <f>Tabla1[[#This Row],[Trenes Kilómetro (TK) (1+2+3)]]/K243-1</f>
        <v>-0.13001912045889097</v>
      </c>
      <c r="M255" s="6">
        <f>Tabla1[[#This Row],[TK Remolcados (1)]]</f>
        <v>227026.8</v>
      </c>
      <c r="N255" s="35">
        <f>Tabla1[[#This Row],[TK Remolcados (1)]]*Tabla1[[#This Row],[Form. Media Trenes Remolcados]]</f>
        <v>1387133.7479999999</v>
      </c>
      <c r="O255" s="6"/>
      <c r="P255" s="6"/>
      <c r="Q255" s="89">
        <f>Tabla1[[#This Row],[CK Remolcados (5)]]+Tabla1[[#This Row],[CK Coche Motor (6)]]+Tabla1[[#This Row],[CK Eléctricos (7)]]</f>
        <v>1387133.7479999999</v>
      </c>
      <c r="R255" s="34">
        <f>IFERROR(Tabla1[[#This Row],[Coches Kilómetro (CK) (5+6+7)]]/Q243-1,0)</f>
        <v>-0.11406947100063736</v>
      </c>
      <c r="S255" s="36">
        <v>35.5</v>
      </c>
      <c r="T255" s="34">
        <f>Tabla1[[#This Row],[Velocidad Comercial Trenes Diésel]]/S243-1</f>
        <v>-5.0802139037433136E-2</v>
      </c>
      <c r="U255" s="36"/>
      <c r="V255" s="34"/>
      <c r="W255" s="36">
        <v>6.11</v>
      </c>
      <c r="X255" s="6"/>
      <c r="Y255" s="6"/>
      <c r="Z255" s="35">
        <f>Tabla1[[#This Row],[Form. Media Trenes Remolcados]]*Tabla1[[#This Row],[Asientos Prom. x C. Remolcados]]*Tabla1[[#This Row],[Trenes Corridos (TC)]]</f>
        <v>1901554.2</v>
      </c>
      <c r="AC255" s="6">
        <v>76</v>
      </c>
      <c r="AF255" s="6">
        <f>+'[2]SM TAB'!$H259</f>
        <v>4296</v>
      </c>
      <c r="AG255" s="6">
        <f>+Tabla1[[#This Row],[Trenes Programados]]-Tabla1[[#This Row],[Trenes Corridos (TC)]]</f>
        <v>201</v>
      </c>
      <c r="AH255" s="89">
        <f>+'[2]SM TAB'!$J259</f>
        <v>4095</v>
      </c>
      <c r="AI255" s="15">
        <f>IFERROR(+Tabla1[[#This Row],[Trenes Corridos (TC)]]/AH243-1,0)</f>
        <v>-0.13001912045889097</v>
      </c>
      <c r="AJ255" s="6">
        <f>+'[2]SM TAB'!$K259</f>
        <v>3158</v>
      </c>
      <c r="AK255" s="6">
        <f>+Tabla1[[#This Row],[Trenes Corridos (TC)]]-Tabla1[[#This Row],[Trenes Puntuales]]</f>
        <v>937</v>
      </c>
      <c r="AL255" s="92">
        <f>Tabla1[[#This Row],[Trenes Puntuales]]/Tabla1[[#This Row],[Trenes Programados]]</f>
        <v>0.73510242085661082</v>
      </c>
      <c r="AM255" s="92">
        <v>0.95</v>
      </c>
      <c r="AN255" s="92" t="str">
        <f>+IF(Tabla1[[#This Row],[Regularidad Absoluta]]&gt;=Tabla1[[#This Row],[RA 95%]],Tabla1[[#This Row],[Regularidad Absoluta]],"")</f>
        <v/>
      </c>
      <c r="AO255" s="92">
        <f>Tabla1[[#This Row],[Trenes Puntuales]]/Tabla1[[#This Row],[Trenes Corridos (TC)]]</f>
        <v>0.77118437118437122</v>
      </c>
      <c r="AP255" s="92">
        <f>Tabla1[[#This Row],[Trenes Corridos (TC)]]/Tabla1[[#This Row],[Trenes Programados]]</f>
        <v>0.95321229050279332</v>
      </c>
      <c r="AQ255" s="92">
        <f>IFERROR(Tabla1[[#This Row],[Regularidad Relativa]]/AO243-1,0)</f>
        <v>-0.16031347787072969</v>
      </c>
      <c r="AR255" s="7">
        <f>+'[3]DATOS SM#Bol por Estación'!$AE239</f>
        <v>2912323</v>
      </c>
      <c r="AS255" s="15">
        <f>+Tabla1[[#This Row],[Pasajeros Pagos (PAX)]]/AR243-1</f>
        <v>-0.13732719576531505</v>
      </c>
      <c r="AT255" s="6">
        <f>+Tabla1[[#This Row],[Pasajeros Pagos (PAX)]]/Tabla1[[#This Row],[Indice Dia Habil]]</f>
        <v>117622.09208400646</v>
      </c>
      <c r="AU255" s="15">
        <f>+Tabla1[[#This Row],[PAX Día Habil]]/AT243-1</f>
        <v>-0.17356224085433258</v>
      </c>
      <c r="AV255" s="6">
        <f>+Tabla1[[#This Row],[Pasajeros Pagos (PAX)]]/Tabla1[[#This Row],[Trenes Corridos (TC)]]</f>
        <v>711.18998778998775</v>
      </c>
      <c r="AW255" s="6">
        <f>+Tabla1[[#This Row],[PAX x Tren]]/Tabla1[[#This Row],[Form. Media Trenes Remolcados]]</f>
        <v>116.39770667593908</v>
      </c>
      <c r="AX255" s="15">
        <f>+Tabla1[[#This Row],[PAX x Coche]]/AW243-1</f>
        <v>-2.6252312120846222E-2</v>
      </c>
      <c r="AY255" s="6">
        <v>193</v>
      </c>
      <c r="AZ255" s="9">
        <f>+Tabla1[[#This Row],[PAX Kilómetro]]/Tabla1[[#This Row],[Coches Kilómetro (CK) (5+6+7)]]</f>
        <v>48.289091874938656</v>
      </c>
      <c r="BA255" s="15">
        <f>+Tabla1[[#This Row],[Ocupación Media (PaxKm/CocheKm)]]/AZ243-1</f>
        <v>-2.45558875775026E-2</v>
      </c>
      <c r="BB255" s="15">
        <f>+Tabla1[[#This Row],[Ocupación Media (PaxKm/CocheKm)]]/Tabla1[[#This Row],[Capacidad x Coche (4xm2)]]</f>
        <v>0.25020254857481167</v>
      </c>
      <c r="BC255" s="15">
        <f>+Tabla1[[#This Row],[% de Ocupación Media PAX]]/BB243-1</f>
        <v>-4.9826460438189168E-2</v>
      </c>
      <c r="BD255" s="35">
        <f>+Tabla1[[#This Row],[Pasajeros Pagos (PAX)]]*Tabla1[[#This Row],[PAX Recorrido Medio]]</f>
        <v>66983429</v>
      </c>
      <c r="BE255" s="36">
        <v>23</v>
      </c>
      <c r="BF255" s="34">
        <f>+Tabla1[[#This Row],[PAX Recorrido Medio]]/BE243-1</f>
        <v>1.7421602787455193E-3</v>
      </c>
      <c r="BG255" s="35">
        <f>+Tabla1[[#This Row],[Pasajeros Pagos (PAX)]]*CN255</f>
        <v>3249029.3614195469</v>
      </c>
      <c r="BH255" s="123">
        <f t="shared" si="12"/>
        <v>0.14108092167219843</v>
      </c>
      <c r="BI255" s="89">
        <f t="shared" si="10"/>
        <v>3390683.794880766</v>
      </c>
      <c r="BJ255" s="34">
        <f>+(Tabla1[[#This Row],[Variación % TC]]*0.2)-(Tabla1[[#This Row],[Vaciación % PAX Recorrido Medio]]*0.1)-(Tabla1[[#This Row],[Variación % Ocupación PAX]]*0.5)+(Tabla1[[#This Row],[Variación % RA]]*0.1)+(Tabla1[[#This Row],[Variación % Velocidad Comercial TE]]*0.1)</f>
        <v>-1.7296157687631132E-2</v>
      </c>
      <c r="BK255" s="84"/>
      <c r="BL255" s="10"/>
      <c r="BN255" s="47"/>
      <c r="BO255" s="80">
        <v>24.759999999999998</v>
      </c>
      <c r="BP255" s="74">
        <v>55.44</v>
      </c>
      <c r="BQ255" s="74">
        <f>+Tabla1[[#This Row],[Km. Línea (entre cabeceras) en Servicio]]</f>
        <v>55.44</v>
      </c>
      <c r="BR255" s="35">
        <v>20</v>
      </c>
      <c r="BS255" s="35">
        <v>2217</v>
      </c>
      <c r="BT255" s="70">
        <f>+Tabla1[[#This Row],[Recaudación Vta. Boletos $]]/Tabla1[[#This Row],[Km. Línea (entre cabeceras) en Servicio]]</f>
        <v>0</v>
      </c>
      <c r="BU255" s="71">
        <f>+Tabla1[[#This Row],[Recaudación/Km. Línea (PESOS)]]/CP255</f>
        <v>0</v>
      </c>
      <c r="BV255" s="70">
        <f>+Tabla1[[#This Row],[Recaudación Vta. Boletos $]]/Tabla1[[#This Row],[Trenes Corridos (TC)]]</f>
        <v>0</v>
      </c>
      <c r="BW255" s="71">
        <f>+Tabla1[[#This Row],[Recaudación/Trenes Corridos (PESOS)]]/CP255</f>
        <v>0</v>
      </c>
      <c r="BX255" s="70">
        <f>+Tabla1[[#This Row],[Recaudación Vta. Boletos $]]/Tabla1[[#This Row],[Coches Kilómetro (CK) (5+6+7)]]</f>
        <v>0</v>
      </c>
      <c r="BY255" s="71">
        <f>+Tabla1[[#This Row],[Recaudación/Coche Kilómetro (PESOS)]]/CP255</f>
        <v>0</v>
      </c>
      <c r="BZ255" s="72">
        <f>+Tabla1[[#This Row],[Recaudación Vta. Boletos $]]/Tabla1[[#This Row],[PAX Kilómetro]]</f>
        <v>0</v>
      </c>
      <c r="CA255" s="73">
        <f>+Tabla1[[#This Row],[Recaudación/Pasajeros Kilómetro (PESOS)]]/CP255</f>
        <v>0</v>
      </c>
      <c r="CB255" s="70">
        <f>+Tabla1[[#This Row],[Recaudación Vta. Boletos $]]/Tabla1[[#This Row],[Personal]]</f>
        <v>0</v>
      </c>
      <c r="CC255" s="71">
        <f>+Tabla1[[#This Row],[Recaudación/Personal (PESOS)]]/CP255</f>
        <v>0</v>
      </c>
      <c r="CD255" s="35">
        <f>+Tabla1[[#This Row],[Pasajeros Pagos (PAX)]]/Tabla1[[#This Row],[Personal]]</f>
        <v>1313.6323861073522</v>
      </c>
      <c r="CE255" s="74">
        <f>+Tabla1[[#This Row],[Trenes Corridos (TC)]]/Tabla1[[#This Row],[Personal]]</f>
        <v>1.8470906630581867</v>
      </c>
      <c r="CF255" s="35">
        <f>+Tabla1[[#This Row],[Pasajeros Pagos (PAX)]]/Tabla1[[#This Row],[Km. Línea (entre cabeceras) en Servicio]]</f>
        <v>52531.078643578643</v>
      </c>
      <c r="CG255" s="35">
        <f>+Tabla1[[#This Row],[Pasajeros Pagos (PAX)]]/Tabla1[[#This Row],[Cantidad de Estaciones en Servicio]]</f>
        <v>145616.15</v>
      </c>
      <c r="CH255" s="35">
        <f>+Tabla1[[#This Row],[PAX Kilómetro]]/Tabla1[[#This Row],[Km. Línea (entre cabeceras) en Servicio]]</f>
        <v>1208214.8088023087</v>
      </c>
      <c r="CI255" s="35">
        <f>+Tabla1[[#This Row],[Coches Kilómetro (CK) (5+6+7)]]/Tabla1[[#This Row],[Km. Línea (entre cabeceras) en Servicio]]</f>
        <v>25020.45</v>
      </c>
      <c r="CJ255" s="35">
        <f>+[1]!SMar_InfraMR[[#This Row],[Total Coches Remolcados]]</f>
        <v>160</v>
      </c>
      <c r="CK255" s="35">
        <f>+Tabla1[[#This Row],[Pasajeros Pagos (PAX)]]/Tabla1[[#This Row],[Coches en Servicio]]</f>
        <v>18202.018749999999</v>
      </c>
      <c r="CL255" s="2" t="s">
        <v>264</v>
      </c>
      <c r="CM255" s="129">
        <f t="shared" si="13"/>
        <v>662.4048439327504</v>
      </c>
      <c r="CN255" s="11">
        <v>1.1156143605704267</v>
      </c>
      <c r="CP255" s="10">
        <v>7.9476499999999985</v>
      </c>
      <c r="CQ255" s="67">
        <v>5578.5427977127138</v>
      </c>
      <c r="CR255" s="10"/>
      <c r="DF255" s="46">
        <f>+Tabla1[[#This Row],[Trenes Kilómetro (TK) (1+2+3)]]/Tabla1[[#This Row],[Trenes Corridos (TC)]]</f>
        <v>55.44</v>
      </c>
      <c r="EA255" s="2">
        <v>2014</v>
      </c>
      <c r="EB255" s="2" t="s">
        <v>9</v>
      </c>
    </row>
    <row r="256" spans="1:132" x14ac:dyDescent="0.2">
      <c r="A256" s="91" t="s">
        <v>221</v>
      </c>
      <c r="B256" s="2" t="s">
        <v>10</v>
      </c>
      <c r="C256" s="94">
        <v>41699</v>
      </c>
      <c r="D256" s="4" t="s">
        <v>255</v>
      </c>
      <c r="E256" s="4" t="s">
        <v>251</v>
      </c>
      <c r="F256" s="4" t="s">
        <v>252</v>
      </c>
      <c r="G256" s="4" t="s">
        <v>112</v>
      </c>
      <c r="H256" s="6">
        <f>Tabla1[[#This Row],[Trenes Corridos (TC)]]*Tabla1[[#This Row],[Km. Línea (entre cabeceras) en Servicio]]</f>
        <v>293721.12</v>
      </c>
      <c r="K256" s="89">
        <f>+Tabla1[[#This Row],[TK Remolcados (1)]]+Tabla1[[#This Row],[TK Coche Motor (2)]]+Tabla1[[#This Row],[TK Eléctricos (3)]]</f>
        <v>293721.12</v>
      </c>
      <c r="L256" s="15">
        <f>Tabla1[[#This Row],[Trenes Kilómetro (TK) (1+2+3)]]/K244-1</f>
        <v>1.0297482837528626E-2</v>
      </c>
      <c r="M256" s="6">
        <f>Tabla1[[#This Row],[TK Remolcados (1)]]</f>
        <v>293721.12</v>
      </c>
      <c r="N256" s="35">
        <f>Tabla1[[#This Row],[TK Remolcados (1)]]*Tabla1[[#This Row],[Form. Media Trenes Remolcados]]</f>
        <v>1844568.6336000001</v>
      </c>
      <c r="O256" s="6"/>
      <c r="P256" s="6"/>
      <c r="Q256" s="89">
        <f>Tabla1[[#This Row],[CK Remolcados (5)]]+Tabla1[[#This Row],[CK Coche Motor (6)]]+Tabla1[[#This Row],[CK Eléctricos (7)]]</f>
        <v>1844568.6336000001</v>
      </c>
      <c r="R256" s="34">
        <f>IFERROR(Tabla1[[#This Row],[Coches Kilómetro (CK) (5+6+7)]]/Q244-1,0)</f>
        <v>5.7444698703279951E-2</v>
      </c>
      <c r="S256" s="36">
        <v>45.5</v>
      </c>
      <c r="T256" s="34">
        <f>Tabla1[[#This Row],[Velocidad Comercial Trenes Diésel]]/S244-1</f>
        <v>0.21657754010695185</v>
      </c>
      <c r="U256" s="36"/>
      <c r="V256" s="34"/>
      <c r="W256" s="36">
        <v>6.28</v>
      </c>
      <c r="X256" s="6"/>
      <c r="Y256" s="6"/>
      <c r="Z256" s="35">
        <f>Tabla1[[#This Row],[Form. Media Trenes Remolcados]]*Tabla1[[#This Row],[Asientos Prom. x C. Remolcados]]*Tabla1[[#This Row],[Trenes Corridos (TC)]]</f>
        <v>2528629.44</v>
      </c>
      <c r="AC256" s="6">
        <v>76</v>
      </c>
      <c r="AF256" s="6">
        <f>+'[2]SM TAB'!$H260</f>
        <v>5636</v>
      </c>
      <c r="AG256" s="6">
        <f>+Tabla1[[#This Row],[Trenes Programados]]-Tabla1[[#This Row],[Trenes Corridos (TC)]]</f>
        <v>338</v>
      </c>
      <c r="AH256" s="89">
        <f>+'[2]SM TAB'!$J260</f>
        <v>5298</v>
      </c>
      <c r="AI256" s="15">
        <f>IFERROR(+Tabla1[[#This Row],[Trenes Corridos (TC)]]/AH244-1,0)</f>
        <v>1.0297482837528626E-2</v>
      </c>
      <c r="AJ256" s="6">
        <f>+'[2]SM TAB'!$K260</f>
        <v>3748</v>
      </c>
      <c r="AK256" s="6">
        <f>+Tabla1[[#This Row],[Trenes Corridos (TC)]]-Tabla1[[#This Row],[Trenes Puntuales]]</f>
        <v>1550</v>
      </c>
      <c r="AL256" s="92">
        <f>Tabla1[[#This Row],[Trenes Puntuales]]/Tabla1[[#This Row],[Trenes Programados]]</f>
        <v>0.6650106458481192</v>
      </c>
      <c r="AM256" s="92">
        <v>0.95</v>
      </c>
      <c r="AN256" s="92" t="str">
        <f>+IF(Tabla1[[#This Row],[Regularidad Absoluta]]&gt;=Tabla1[[#This Row],[RA 95%]],Tabla1[[#This Row],[Regularidad Absoluta]],"")</f>
        <v/>
      </c>
      <c r="AO256" s="92">
        <f>Tabla1[[#This Row],[Trenes Puntuales]]/Tabla1[[#This Row],[Trenes Corridos (TC)]]</f>
        <v>0.70743676859192151</v>
      </c>
      <c r="AP256" s="92">
        <f>Tabla1[[#This Row],[Trenes Corridos (TC)]]/Tabla1[[#This Row],[Trenes Programados]]</f>
        <v>0.94002838892831797</v>
      </c>
      <c r="AQ256" s="92">
        <f>IFERROR(Tabla1[[#This Row],[Regularidad Relativa]]/AO244-1,0)</f>
        <v>-0.1996119925574894</v>
      </c>
      <c r="AR256" s="7">
        <f>+'[3]DATOS SM#Bol por Estación'!$AE240</f>
        <v>3157797</v>
      </c>
      <c r="AS256" s="15">
        <f>+Tabla1[[#This Row],[Pasajeros Pagos (PAX)]]/AR244-1</f>
        <v>-0.24137482864971893</v>
      </c>
      <c r="AT256" s="6">
        <f>+Tabla1[[#This Row],[Pasajeros Pagos (PAX)]]/Tabla1[[#This Row],[Indice Dia Habil]]</f>
        <v>124371.6817644742</v>
      </c>
      <c r="AU256" s="15">
        <f>+Tabla1[[#This Row],[PAX Día Habil]]/AT244-1</f>
        <v>-0.2258378026905955</v>
      </c>
      <c r="AV256" s="6">
        <f>+Tabla1[[#This Row],[Pasajeros Pagos (PAX)]]/Tabla1[[#This Row],[Trenes Corridos (TC)]]</f>
        <v>596.0356738391846</v>
      </c>
      <c r="AW256" s="6">
        <f>+Tabla1[[#This Row],[PAX x Tren]]/Tabla1[[#This Row],[Form. Media Trenes Remolcados]]</f>
        <v>94.910139146366973</v>
      </c>
      <c r="AX256" s="15">
        <f>+Tabla1[[#This Row],[PAX x Coche]]/AW244-1</f>
        <v>-0.28258643475108847</v>
      </c>
      <c r="AY256" s="6">
        <v>193</v>
      </c>
      <c r="AZ256" s="9">
        <f>+Tabla1[[#This Row],[PAX Kilómetro]]/Tabla1[[#This Row],[Coches Kilómetro (CK) (5+6+7)]]</f>
        <v>39.374696976306645</v>
      </c>
      <c r="BA256" s="15">
        <f>+Tabla1[[#This Row],[Ocupación Media (PaxKm/CocheKm)]]/AZ244-1</f>
        <v>-0.27406458421799551</v>
      </c>
      <c r="BB256" s="15">
        <f>+Tabla1[[#This Row],[Ocupación Media (PaxKm/CocheKm)]]/Tabla1[[#This Row],[Capacidad x Coche (4xm2)]]</f>
        <v>0.20401397397050075</v>
      </c>
      <c r="BC256" s="15">
        <f>+Tabla1[[#This Row],[% de Ocupación Media PAX]]/BB244-1</f>
        <v>-0.29287120120716659</v>
      </c>
      <c r="BD256" s="35">
        <f>+Tabla1[[#This Row],[Pasajeros Pagos (PAX)]]*Tabla1[[#This Row],[PAX Recorrido Medio]]</f>
        <v>72629331</v>
      </c>
      <c r="BE256" s="36">
        <v>23</v>
      </c>
      <c r="BF256" s="34">
        <f>+Tabla1[[#This Row],[PAX Recorrido Medio]]/BE244-1</f>
        <v>1.1878574571051459E-2</v>
      </c>
      <c r="BG256" s="35">
        <f>+Tabla1[[#This Row],[Pasajeros Pagos (PAX)]]*CN256</f>
        <v>3101510.6846150402</v>
      </c>
      <c r="BH256" s="123">
        <f t="shared" si="12"/>
        <v>0.37452841208173948</v>
      </c>
      <c r="BI256" s="89">
        <f t="shared" si="10"/>
        <v>5048665.7763464637</v>
      </c>
      <c r="BJ256" s="34">
        <f>+(Tabla1[[#This Row],[Variación % TC]]*0.2)-(Tabla1[[#This Row],[Vaciación % PAX Recorrido Medio]]*0.1)-(Tabla1[[#This Row],[Variación % Ocupación PAX]]*0.5)+(Tabla1[[#This Row],[Variación % RA]]*0.1)+(Tabla1[[#This Row],[Variación % Velocidad Comercial TE]]*0.1)</f>
        <v>0.12734604045823494</v>
      </c>
      <c r="BK256" s="84"/>
      <c r="BL256" s="10"/>
      <c r="BN256" s="47"/>
      <c r="BO256" s="80">
        <v>25.39</v>
      </c>
      <c r="BP256" s="74">
        <v>55.44</v>
      </c>
      <c r="BQ256" s="74">
        <f>+Tabla1[[#This Row],[Km. Línea (entre cabeceras) en Servicio]]</f>
        <v>55.44</v>
      </c>
      <c r="BR256" s="35">
        <v>20</v>
      </c>
      <c r="BS256" s="35">
        <v>2217</v>
      </c>
      <c r="BT256" s="70">
        <f>+Tabla1[[#This Row],[Recaudación Vta. Boletos $]]/Tabla1[[#This Row],[Km. Línea (entre cabeceras) en Servicio]]</f>
        <v>0</v>
      </c>
      <c r="BU256" s="71">
        <f>+Tabla1[[#This Row],[Recaudación/Km. Línea (PESOS)]]/CP256</f>
        <v>0</v>
      </c>
      <c r="BV256" s="70">
        <f>+Tabla1[[#This Row],[Recaudación Vta. Boletos $]]/Tabla1[[#This Row],[Trenes Corridos (TC)]]</f>
        <v>0</v>
      </c>
      <c r="BW256" s="71">
        <f>+Tabla1[[#This Row],[Recaudación/Trenes Corridos (PESOS)]]/CP256</f>
        <v>0</v>
      </c>
      <c r="BX256" s="70">
        <f>+Tabla1[[#This Row],[Recaudación Vta. Boletos $]]/Tabla1[[#This Row],[Coches Kilómetro (CK) (5+6+7)]]</f>
        <v>0</v>
      </c>
      <c r="BY256" s="71">
        <f>+Tabla1[[#This Row],[Recaudación/Coche Kilómetro (PESOS)]]/CP256</f>
        <v>0</v>
      </c>
      <c r="BZ256" s="72">
        <f>+Tabla1[[#This Row],[Recaudación Vta. Boletos $]]/Tabla1[[#This Row],[PAX Kilómetro]]</f>
        <v>0</v>
      </c>
      <c r="CA256" s="73">
        <f>+Tabla1[[#This Row],[Recaudación/Pasajeros Kilómetro (PESOS)]]/CP256</f>
        <v>0</v>
      </c>
      <c r="CB256" s="70">
        <f>+Tabla1[[#This Row],[Recaudación Vta. Boletos $]]/Tabla1[[#This Row],[Personal]]</f>
        <v>0</v>
      </c>
      <c r="CC256" s="71">
        <f>+Tabla1[[#This Row],[Recaudación/Personal (PESOS)]]/CP256</f>
        <v>0</v>
      </c>
      <c r="CD256" s="35">
        <f>+Tabla1[[#This Row],[Pasajeros Pagos (PAX)]]/Tabla1[[#This Row],[Personal]]</f>
        <v>1424.3558863328822</v>
      </c>
      <c r="CE256" s="74">
        <f>+Tabla1[[#This Row],[Trenes Corridos (TC)]]/Tabla1[[#This Row],[Personal]]</f>
        <v>2.3897158322056833</v>
      </c>
      <c r="CF256" s="35">
        <f>+Tabla1[[#This Row],[Pasajeros Pagos (PAX)]]/Tabla1[[#This Row],[Km. Línea (entre cabeceras) en Servicio]]</f>
        <v>56958.820346320346</v>
      </c>
      <c r="CG256" s="35">
        <f>+Tabla1[[#This Row],[Pasajeros Pagos (PAX)]]/Tabla1[[#This Row],[Cantidad de Estaciones en Servicio]]</f>
        <v>157889.85</v>
      </c>
      <c r="CH256" s="35">
        <f>+Tabla1[[#This Row],[PAX Kilómetro]]/Tabla1[[#This Row],[Km. Línea (entre cabeceras) en Servicio]]</f>
        <v>1310052.8679653681</v>
      </c>
      <c r="CI256" s="35">
        <f>+Tabla1[[#This Row],[Coches Kilómetro (CK) (5+6+7)]]/Tabla1[[#This Row],[Km. Línea (entre cabeceras) en Servicio]]</f>
        <v>33271.440000000002</v>
      </c>
      <c r="CJ256" s="35">
        <f>+[1]!SMar_InfraMR[[#This Row],[Total Coches Remolcados]]</f>
        <v>160</v>
      </c>
      <c r="CK256" s="35">
        <f>+Tabla1[[#This Row],[Pasajeros Pagos (PAX)]]/Tabla1[[#This Row],[Coches en Servicio]]</f>
        <v>19736.231250000001</v>
      </c>
      <c r="CM256" s="129">
        <f t="shared" si="13"/>
        <v>762.35058910478881</v>
      </c>
      <c r="CN256" s="11">
        <v>0.98217544845822591</v>
      </c>
      <c r="CP256" s="10">
        <v>8.0028888888888901</v>
      </c>
      <c r="CQ256" s="33">
        <v>5695.8230826294557</v>
      </c>
      <c r="CR256" s="10"/>
      <c r="CX256" s="28"/>
      <c r="DF256" s="46">
        <f>+Tabla1[[#This Row],[Trenes Kilómetro (TK) (1+2+3)]]/Tabla1[[#This Row],[Trenes Corridos (TC)]]</f>
        <v>55.44</v>
      </c>
      <c r="EA256" s="2">
        <v>2014</v>
      </c>
      <c r="EB256" s="2" t="s">
        <v>10</v>
      </c>
    </row>
    <row r="257" spans="1:132" x14ac:dyDescent="0.2">
      <c r="A257" s="91" t="s">
        <v>221</v>
      </c>
      <c r="B257" s="2" t="s">
        <v>0</v>
      </c>
      <c r="C257" s="94">
        <v>41730</v>
      </c>
      <c r="D257" s="4" t="s">
        <v>255</v>
      </c>
      <c r="E257" s="4" t="s">
        <v>251</v>
      </c>
      <c r="F257" s="4" t="s">
        <v>252</v>
      </c>
      <c r="G257" s="4" t="s">
        <v>112</v>
      </c>
      <c r="H257" s="6">
        <f>Tabla1[[#This Row],[Trenes Corridos (TC)]]*Tabla1[[#This Row],[Km. Línea (entre cabeceras) en Servicio]]</f>
        <v>247539.59999999998</v>
      </c>
      <c r="K257" s="89">
        <f>+Tabla1[[#This Row],[TK Remolcados (1)]]+Tabla1[[#This Row],[TK Coche Motor (2)]]+Tabla1[[#This Row],[TK Eléctricos (3)]]</f>
        <v>247539.59999999998</v>
      </c>
      <c r="L257" s="15">
        <f>Tabla1[[#This Row],[Trenes Kilómetro (TK) (1+2+3)]]/K245-1</f>
        <v>-9.8708114654824541E-2</v>
      </c>
      <c r="M257" s="6">
        <f>Tabla1[[#This Row],[TK Remolcados (1)]]</f>
        <v>247539.59999999998</v>
      </c>
      <c r="N257" s="35">
        <f>Tabla1[[#This Row],[TK Remolcados (1)]]*Tabla1[[#This Row],[Form. Media Trenes Remolcados]]</f>
        <v>1549350.3563999999</v>
      </c>
      <c r="O257" s="6"/>
      <c r="P257" s="6"/>
      <c r="Q257" s="89">
        <f>Tabla1[[#This Row],[CK Remolcados (5)]]+Tabla1[[#This Row],[CK Coche Motor (6)]]+Tabla1[[#This Row],[CK Eléctricos (7)]]</f>
        <v>1549350.3563999999</v>
      </c>
      <c r="R257" s="34">
        <f>IFERROR(Tabla1[[#This Row],[Coches Kilómetro (CK) (5+6+7)]]/Q245-1,0)</f>
        <v>-5.9802348270757699E-2</v>
      </c>
      <c r="S257" s="36">
        <v>45.5</v>
      </c>
      <c r="T257" s="34">
        <f>Tabla1[[#This Row],[Velocidad Comercial Trenes Diésel]]/S245-1</f>
        <v>0.21657754010695185</v>
      </c>
      <c r="U257" s="36"/>
      <c r="V257" s="34"/>
      <c r="W257" s="36">
        <v>6.2590000000000003</v>
      </c>
      <c r="X257" s="6"/>
      <c r="Y257" s="6"/>
      <c r="Z257" s="35">
        <f>Tabla1[[#This Row],[Form. Media Trenes Remolcados]]*Tabla1[[#This Row],[Asientos Prom. x C. Remolcados]]*Tabla1[[#This Row],[Trenes Corridos (TC)]]</f>
        <v>2123929.06</v>
      </c>
      <c r="AC257" s="6">
        <v>76</v>
      </c>
      <c r="AF257" s="6">
        <f>+'[2]SM TAB'!$H261</f>
        <v>5836</v>
      </c>
      <c r="AG257" s="6">
        <f>+Tabla1[[#This Row],[Trenes Programados]]-Tabla1[[#This Row],[Trenes Corridos (TC)]]</f>
        <v>1371</v>
      </c>
      <c r="AH257" s="89">
        <f>+'[2]SM TAB'!$J261</f>
        <v>4465</v>
      </c>
      <c r="AI257" s="15">
        <f>IFERROR(+Tabla1[[#This Row],[Trenes Corridos (TC)]]/AH245-1,0)</f>
        <v>-9.870811465482443E-2</v>
      </c>
      <c r="AJ257" s="6">
        <f>+'[2]SM TAB'!$K261</f>
        <v>2398</v>
      </c>
      <c r="AK257" s="6">
        <f>+Tabla1[[#This Row],[Trenes Corridos (TC)]]-Tabla1[[#This Row],[Trenes Puntuales]]</f>
        <v>2067</v>
      </c>
      <c r="AL257" s="92">
        <f>Tabla1[[#This Row],[Trenes Puntuales]]/Tabla1[[#This Row],[Trenes Programados]]</f>
        <v>0.41089787525702537</v>
      </c>
      <c r="AM257" s="92">
        <v>0.95</v>
      </c>
      <c r="AN257" s="92" t="str">
        <f>+IF(Tabla1[[#This Row],[Regularidad Absoluta]]&gt;=Tabla1[[#This Row],[RA 95%]],Tabla1[[#This Row],[Regularidad Absoluta]],"")</f>
        <v/>
      </c>
      <c r="AO257" s="92">
        <f>Tabla1[[#This Row],[Trenes Puntuales]]/Tabla1[[#This Row],[Trenes Corridos (TC)]]</f>
        <v>0.53706606942889135</v>
      </c>
      <c r="AP257" s="92">
        <f>Tabla1[[#This Row],[Trenes Corridos (TC)]]/Tabla1[[#This Row],[Trenes Programados]]</f>
        <v>0.76507882111034953</v>
      </c>
      <c r="AQ257" s="92">
        <f>IFERROR(Tabla1[[#This Row],[Regularidad Relativa]]/AO245-1,0)</f>
        <v>-0.36922112187038225</v>
      </c>
      <c r="AR257" s="7">
        <f>+'[3]DATOS SM#Bol por Estación'!$AE241</f>
        <v>2872235</v>
      </c>
      <c r="AS257" s="15">
        <f>+Tabla1[[#This Row],[Pasajeros Pagos (PAX)]]/AR245-1</f>
        <v>-0.31596889056230992</v>
      </c>
      <c r="AT257" s="6">
        <f>+Tabla1[[#This Row],[Pasajeros Pagos (PAX)]]/Tabla1[[#This Row],[Indice Dia Habil]]</f>
        <v>113977.57936507936</v>
      </c>
      <c r="AU257" s="15">
        <f>+Tabla1[[#This Row],[PAX Día Habil]]/AT245-1</f>
        <v>-0.30185396290724653</v>
      </c>
      <c r="AV257" s="6">
        <f>+Tabla1[[#This Row],[Pasajeros Pagos (PAX)]]/Tabla1[[#This Row],[Trenes Corridos (TC)]]</f>
        <v>643.27771556550954</v>
      </c>
      <c r="AW257" s="6">
        <f>+Tabla1[[#This Row],[PAX x Tren]]/Tabla1[[#This Row],[Form. Media Trenes Remolcados]]</f>
        <v>102.7764364220338</v>
      </c>
      <c r="AX257" s="15">
        <f>+Tabla1[[#This Row],[PAX x Coche]]/AW245-1</f>
        <v>-0.2724603085536349</v>
      </c>
      <c r="AY257" s="6">
        <v>193</v>
      </c>
      <c r="AZ257" s="9">
        <f>+Tabla1[[#This Row],[PAX Kilómetro]]/Tabla1[[#This Row],[Coches Kilómetro (CK) (5+6+7)]]</f>
        <v>42.63813199326799</v>
      </c>
      <c r="BA257" s="15">
        <f>+Tabla1[[#This Row],[Ocupación Media (PaxKm/CocheKm)]]/AZ245-1</f>
        <v>-0.25662314956613075</v>
      </c>
      <c r="BB257" s="15">
        <f>+Tabla1[[#This Row],[Ocupación Media (PaxKm/CocheKm)]]/Tabla1[[#This Row],[Capacidad x Coche (4xm2)]]</f>
        <v>0.22092296369568906</v>
      </c>
      <c r="BC257" s="15">
        <f>+Tabla1[[#This Row],[% de Ocupación Media PAX]]/BB245-1</f>
        <v>-0.2758816171939511</v>
      </c>
      <c r="BD257" s="35">
        <f>+Tabla1[[#This Row],[Pasajeros Pagos (PAX)]]*Tabla1[[#This Row],[PAX Recorrido Medio]]</f>
        <v>66061405</v>
      </c>
      <c r="BE257" s="36">
        <v>23</v>
      </c>
      <c r="BF257" s="34">
        <f>+Tabla1[[#This Row],[PAX Recorrido Medio]]/BE245-1</f>
        <v>2.1768103065304301E-2</v>
      </c>
      <c r="BG257" s="35">
        <f>+Tabla1[[#This Row],[Pasajeros Pagos (PAX)]]*CN257</f>
        <v>2854317.8437189329</v>
      </c>
      <c r="BH257" s="123">
        <f t="shared" si="12"/>
        <v>0.3171803006990912</v>
      </c>
      <c r="BI257" s="89">
        <f t="shared" si="10"/>
        <v>4206432.5369357094</v>
      </c>
      <c r="BJ257" s="34">
        <f>+(Tabla1[[#This Row],[Variación % TC]]*0.2)-(Tabla1[[#This Row],[Vaciación % PAX Recorrido Medio]]*0.1)-(Tabla1[[#This Row],[Variación % Ocupación PAX]]*0.5)+(Tabla1[[#This Row],[Variación % RA]]*0.1)+(Tabla1[[#This Row],[Variación % Velocidad Comercial TE]]*0.1)</f>
        <v>7.9100263172442009E-2</v>
      </c>
      <c r="BK257" s="84"/>
      <c r="BL257" s="10"/>
      <c r="BN257" s="47"/>
      <c r="BO257" s="80">
        <v>25.2</v>
      </c>
      <c r="BP257" s="74">
        <v>55.44</v>
      </c>
      <c r="BQ257" s="74">
        <f>+Tabla1[[#This Row],[Km. Línea (entre cabeceras) en Servicio]]</f>
        <v>55.44</v>
      </c>
      <c r="BR257" s="35">
        <v>20</v>
      </c>
      <c r="BS257" s="35">
        <v>2217</v>
      </c>
      <c r="BT257" s="70">
        <f>+Tabla1[[#This Row],[Recaudación Vta. Boletos $]]/Tabla1[[#This Row],[Km. Línea (entre cabeceras) en Servicio]]</f>
        <v>0</v>
      </c>
      <c r="BU257" s="71">
        <f>+Tabla1[[#This Row],[Recaudación/Km. Línea (PESOS)]]/CP257</f>
        <v>0</v>
      </c>
      <c r="BV257" s="70">
        <f>+Tabla1[[#This Row],[Recaudación Vta. Boletos $]]/Tabla1[[#This Row],[Trenes Corridos (TC)]]</f>
        <v>0</v>
      </c>
      <c r="BW257" s="71">
        <f>+Tabla1[[#This Row],[Recaudación/Trenes Corridos (PESOS)]]/CP257</f>
        <v>0</v>
      </c>
      <c r="BX257" s="70">
        <f>+Tabla1[[#This Row],[Recaudación Vta. Boletos $]]/Tabla1[[#This Row],[Coches Kilómetro (CK) (5+6+7)]]</f>
        <v>0</v>
      </c>
      <c r="BY257" s="71">
        <f>+Tabla1[[#This Row],[Recaudación/Coche Kilómetro (PESOS)]]/CP257</f>
        <v>0</v>
      </c>
      <c r="BZ257" s="72">
        <f>+Tabla1[[#This Row],[Recaudación Vta. Boletos $]]/Tabla1[[#This Row],[PAX Kilómetro]]</f>
        <v>0</v>
      </c>
      <c r="CA257" s="73">
        <f>+Tabla1[[#This Row],[Recaudación/Pasajeros Kilómetro (PESOS)]]/CP257</f>
        <v>0</v>
      </c>
      <c r="CB257" s="70">
        <f>+Tabla1[[#This Row],[Recaudación Vta. Boletos $]]/Tabla1[[#This Row],[Personal]]</f>
        <v>0</v>
      </c>
      <c r="CC257" s="71">
        <f>+Tabla1[[#This Row],[Recaudación/Personal (PESOS)]]/CP257</f>
        <v>0</v>
      </c>
      <c r="CD257" s="35">
        <f>+Tabla1[[#This Row],[Pasajeros Pagos (PAX)]]/Tabla1[[#This Row],[Personal]]</f>
        <v>1295.5502931889941</v>
      </c>
      <c r="CE257" s="74">
        <f>+Tabla1[[#This Row],[Trenes Corridos (TC)]]/Tabla1[[#This Row],[Personal]]</f>
        <v>2.0139828597203429</v>
      </c>
      <c r="CF257" s="35">
        <f>+Tabla1[[#This Row],[Pasajeros Pagos (PAX)]]/Tabla1[[#This Row],[Km. Línea (entre cabeceras) en Servicio]]</f>
        <v>51807.990620490622</v>
      </c>
      <c r="CG257" s="35">
        <f>+Tabla1[[#This Row],[Pasajeros Pagos (PAX)]]/Tabla1[[#This Row],[Cantidad de Estaciones en Servicio]]</f>
        <v>143611.75</v>
      </c>
      <c r="CH257" s="35">
        <f>+Tabla1[[#This Row],[PAX Kilómetro]]/Tabla1[[#This Row],[Km. Línea (entre cabeceras) en Servicio]]</f>
        <v>1191583.7842712842</v>
      </c>
      <c r="CI257" s="35">
        <f>+Tabla1[[#This Row],[Coches Kilómetro (CK) (5+6+7)]]/Tabla1[[#This Row],[Km. Línea (entre cabeceras) en Servicio]]</f>
        <v>27946.435000000001</v>
      </c>
      <c r="CJ257" s="35">
        <f>+[1]!SMar_InfraMR[[#This Row],[Total Coches Remolcados]]</f>
        <v>160</v>
      </c>
      <c r="CK257" s="35">
        <f>+Tabla1[[#This Row],[Pasajeros Pagos (PAX)]]/Tabla1[[#This Row],[Coches en Servicio]]</f>
        <v>17951.46875</v>
      </c>
      <c r="CM257" s="129">
        <f t="shared" si="13"/>
        <v>753.67230225051901</v>
      </c>
      <c r="CN257" s="11">
        <v>0.99376194626098935</v>
      </c>
      <c r="CP257" s="10">
        <v>8.0778333333333361</v>
      </c>
      <c r="CQ257" s="33">
        <v>5813.1033675461977</v>
      </c>
      <c r="CR257" s="10"/>
      <c r="CX257" s="28"/>
      <c r="DF257" s="46">
        <f>+Tabla1[[#This Row],[Trenes Kilómetro (TK) (1+2+3)]]/Tabla1[[#This Row],[Trenes Corridos (TC)]]</f>
        <v>55.44</v>
      </c>
      <c r="EA257" s="2">
        <v>2014</v>
      </c>
      <c r="EB257" s="2" t="s">
        <v>0</v>
      </c>
    </row>
    <row r="258" spans="1:132" x14ac:dyDescent="0.2">
      <c r="A258" s="91" t="s">
        <v>221</v>
      </c>
      <c r="B258" s="2" t="s">
        <v>1</v>
      </c>
      <c r="C258" s="94">
        <v>41760</v>
      </c>
      <c r="D258" s="4" t="s">
        <v>255</v>
      </c>
      <c r="E258" s="4" t="s">
        <v>251</v>
      </c>
      <c r="F258" s="4" t="s">
        <v>252</v>
      </c>
      <c r="G258" s="4" t="s">
        <v>112</v>
      </c>
      <c r="H258" s="6">
        <f>Tabla1[[#This Row],[Trenes Corridos (TC)]]*Tabla1[[#This Row],[Km. Línea (entre cabeceras) en Servicio]]</f>
        <v>255800.16</v>
      </c>
      <c r="K258" s="89">
        <f>+Tabla1[[#This Row],[TK Remolcados (1)]]+Tabla1[[#This Row],[TK Coche Motor (2)]]+Tabla1[[#This Row],[TK Eléctricos (3)]]</f>
        <v>255800.16</v>
      </c>
      <c r="L258" s="15">
        <f>Tabla1[[#This Row],[Trenes Kilómetro (TK) (1+2+3)]]/K246-1</f>
        <v>-9.4583987441130279E-2</v>
      </c>
      <c r="M258" s="6">
        <f>Tabla1[[#This Row],[TK Remolcados (1)]]</f>
        <v>255800.16</v>
      </c>
      <c r="N258" s="35">
        <f>Tabla1[[#This Row],[TK Remolcados (1)]]*Tabla1[[#This Row],[Form. Media Trenes Remolcados]]</f>
        <v>1788043.1184</v>
      </c>
      <c r="O258" s="6"/>
      <c r="P258" s="6"/>
      <c r="Q258" s="89">
        <f>Tabla1[[#This Row],[CK Remolcados (5)]]+Tabla1[[#This Row],[CK Coche Motor (6)]]+Tabla1[[#This Row],[CK Eléctricos (7)]]</f>
        <v>1788043.1184</v>
      </c>
      <c r="R258" s="34">
        <f>IFERROR(Tabla1[[#This Row],[Coches Kilómetro (CK) (5+6+7)]]/Q246-1,0)</f>
        <v>5.4809654631083227E-2</v>
      </c>
      <c r="S258" s="36">
        <v>38.9</v>
      </c>
      <c r="T258" s="34">
        <f>Tabla1[[#This Row],[Velocidad Comercial Trenes Diésel]]/S246-1</f>
        <v>4.0106951871657692E-2</v>
      </c>
      <c r="U258" s="36"/>
      <c r="V258" s="34"/>
      <c r="W258" s="36">
        <v>6.99</v>
      </c>
      <c r="X258" s="6"/>
      <c r="Y258" s="6"/>
      <c r="Z258" s="35">
        <f>Tabla1[[#This Row],[Form. Media Trenes Remolcados]]*Tabla1[[#This Row],[Asientos Prom. x C. Remolcados]]*Tabla1[[#This Row],[Trenes Corridos (TC)]]</f>
        <v>2451141.36</v>
      </c>
      <c r="AC258" s="6">
        <v>76</v>
      </c>
      <c r="AF258" s="6">
        <f>+'[2]SM TAB'!$H262</f>
        <v>5437</v>
      </c>
      <c r="AG258" s="6">
        <f>+Tabla1[[#This Row],[Trenes Programados]]-Tabla1[[#This Row],[Trenes Corridos (TC)]]</f>
        <v>823</v>
      </c>
      <c r="AH258" s="89">
        <f>+'[2]SM TAB'!$J262</f>
        <v>4614</v>
      </c>
      <c r="AI258" s="15">
        <f>IFERROR(+Tabla1[[#This Row],[Trenes Corridos (TC)]]/AH246-1,0)</f>
        <v>-9.4583987441130279E-2</v>
      </c>
      <c r="AJ258" s="6">
        <f>+'[2]SM TAB'!$K262</f>
        <v>2687</v>
      </c>
      <c r="AK258" s="6">
        <f>+Tabla1[[#This Row],[Trenes Corridos (TC)]]-Tabla1[[#This Row],[Trenes Puntuales]]</f>
        <v>1927</v>
      </c>
      <c r="AL258" s="92">
        <f>Tabla1[[#This Row],[Trenes Puntuales]]/Tabla1[[#This Row],[Trenes Programados]]</f>
        <v>0.49420636380356814</v>
      </c>
      <c r="AM258" s="92">
        <v>0.95</v>
      </c>
      <c r="AN258" s="92" t="str">
        <f>+IF(Tabla1[[#This Row],[Regularidad Absoluta]]&gt;=Tabla1[[#This Row],[RA 95%]],Tabla1[[#This Row],[Regularidad Absoluta]],"")</f>
        <v/>
      </c>
      <c r="AO258" s="92">
        <f>Tabla1[[#This Row],[Trenes Puntuales]]/Tabla1[[#This Row],[Trenes Corridos (TC)]]</f>
        <v>0.58235804074555697</v>
      </c>
      <c r="AP258" s="92">
        <f>Tabla1[[#This Row],[Trenes Corridos (TC)]]/Tabla1[[#This Row],[Trenes Programados]]</f>
        <v>0.84862975905830418</v>
      </c>
      <c r="AQ258" s="92">
        <f>IFERROR(Tabla1[[#This Row],[Regularidad Relativa]]/AO246-1,0)</f>
        <v>-0.28281861391025653</v>
      </c>
      <c r="AR258" s="7">
        <f>+'[3]DATOS SM#Bol por Estación'!$AE242</f>
        <v>3026733</v>
      </c>
      <c r="AS258" s="15">
        <f>+Tabla1[[#This Row],[Pasajeros Pagos (PAX)]]/AR246-1</f>
        <v>-0.29576746130741938</v>
      </c>
      <c r="AT258" s="6">
        <f>+Tabla1[[#This Row],[Pasajeros Pagos (PAX)]]/Tabla1[[#This Row],[Indice Dia Habil]]</f>
        <v>112309.20222634509</v>
      </c>
      <c r="AU258" s="15">
        <f>+Tabla1[[#This Row],[PAX Día Habil]]/AT246-1</f>
        <v>-0.29419959665726891</v>
      </c>
      <c r="AV258" s="6">
        <f>+Tabla1[[#This Row],[Pasajeros Pagos (PAX)]]/Tabla1[[#This Row],[Trenes Corridos (TC)]]</f>
        <v>655.98894668400521</v>
      </c>
      <c r="AW258" s="6">
        <f>+Tabla1[[#This Row],[PAX x Tren]]/Tabla1[[#This Row],[Form. Media Trenes Remolcados]]</f>
        <v>93.846773488412765</v>
      </c>
      <c r="AX258" s="15">
        <f>+Tabla1[[#This Row],[PAX x Coche]]/AW246-1</f>
        <v>-0.33236054903300627</v>
      </c>
      <c r="AY258" s="6">
        <v>193</v>
      </c>
      <c r="AZ258" s="9">
        <f>+Tabla1[[#This Row],[PAX Kilómetro]]/Tabla1[[#This Row],[Coches Kilómetro (CK) (5+6+7)]]</f>
        <v>38.933545999882639</v>
      </c>
      <c r="BA258" s="15">
        <f>+Tabla1[[#This Row],[Ocupación Media (PaxKm/CocheKm)]]/AZ246-1</f>
        <v>-0.32114467850394113</v>
      </c>
      <c r="BB258" s="15">
        <f>+Tabla1[[#This Row],[Ocupación Media (PaxKm/CocheKm)]]/Tabla1[[#This Row],[Capacidad x Coche (4xm2)]]</f>
        <v>0.20172821761597223</v>
      </c>
      <c r="BC258" s="15">
        <f>+Tabla1[[#This Row],[% de Ocupación Media PAX]]/BB246-1</f>
        <v>-0.33873160393130008</v>
      </c>
      <c r="BD258" s="35">
        <f>+Tabla1[[#This Row],[Pasajeros Pagos (PAX)]]*Tabla1[[#This Row],[PAX Recorrido Medio]]</f>
        <v>69614859</v>
      </c>
      <c r="BE258" s="36">
        <v>23</v>
      </c>
      <c r="BF258" s="34">
        <f>+Tabla1[[#This Row],[PAX Recorrido Medio]]/BE246-1</f>
        <v>1.6799292661361598E-2</v>
      </c>
      <c r="BG258" s="35">
        <f>+Tabla1[[#This Row],[Pasajeros Pagos (PAX)]]*CN258</f>
        <v>2956285.1937966668</v>
      </c>
      <c r="BH258" s="123">
        <f t="shared" si="12"/>
        <v>0.31528105879941037</v>
      </c>
      <c r="BI258" s="89">
        <f t="shared" ref="BI258:BI321" si="14">(+AH258*CM258)*((+(20/(1-20/100))/100)+1)-1</f>
        <v>4420402.0334137557</v>
      </c>
      <c r="BJ258" s="34">
        <f>+(Tabla1[[#This Row],[Variación % TC]]*0.2)-(Tabla1[[#This Row],[Vaciación % PAX Recorrido Medio]]*0.1)-(Tabla1[[#This Row],[Variación % Ocupación PAX]]*0.5)+(Tabla1[[#This Row],[Variación % RA]]*0.1)+(Tabla1[[#This Row],[Variación % Velocidad Comercial TE]]*0.1)</f>
        <v>0.12048721382026217</v>
      </c>
      <c r="BK258" s="84"/>
      <c r="BL258" s="10"/>
      <c r="BN258" s="47"/>
      <c r="BO258" s="80">
        <v>26.95</v>
      </c>
      <c r="BP258" s="74">
        <v>55.44</v>
      </c>
      <c r="BQ258" s="74">
        <f>+Tabla1[[#This Row],[Km. Línea (entre cabeceras) en Servicio]]</f>
        <v>55.44</v>
      </c>
      <c r="BR258" s="35">
        <v>22</v>
      </c>
      <c r="BS258" s="35">
        <v>2217</v>
      </c>
      <c r="BT258" s="70">
        <f>+Tabla1[[#This Row],[Recaudación Vta. Boletos $]]/Tabla1[[#This Row],[Km. Línea (entre cabeceras) en Servicio]]</f>
        <v>0</v>
      </c>
      <c r="BU258" s="71">
        <f>+Tabla1[[#This Row],[Recaudación/Km. Línea (PESOS)]]/CP258</f>
        <v>0</v>
      </c>
      <c r="BV258" s="70">
        <f>+Tabla1[[#This Row],[Recaudación Vta. Boletos $]]/Tabla1[[#This Row],[Trenes Corridos (TC)]]</f>
        <v>0</v>
      </c>
      <c r="BW258" s="71">
        <f>+Tabla1[[#This Row],[Recaudación/Trenes Corridos (PESOS)]]/CP258</f>
        <v>0</v>
      </c>
      <c r="BX258" s="70">
        <f>+Tabla1[[#This Row],[Recaudación Vta. Boletos $]]/Tabla1[[#This Row],[Coches Kilómetro (CK) (5+6+7)]]</f>
        <v>0</v>
      </c>
      <c r="BY258" s="71">
        <f>+Tabla1[[#This Row],[Recaudación/Coche Kilómetro (PESOS)]]/CP258</f>
        <v>0</v>
      </c>
      <c r="BZ258" s="72">
        <f>+Tabla1[[#This Row],[Recaudación Vta. Boletos $]]/Tabla1[[#This Row],[PAX Kilómetro]]</f>
        <v>0</v>
      </c>
      <c r="CA258" s="73">
        <f>+Tabla1[[#This Row],[Recaudación/Pasajeros Kilómetro (PESOS)]]/CP258</f>
        <v>0</v>
      </c>
      <c r="CB258" s="70">
        <f>+Tabla1[[#This Row],[Recaudación Vta. Boletos $]]/Tabla1[[#This Row],[Personal]]</f>
        <v>0</v>
      </c>
      <c r="CC258" s="71">
        <f>+Tabla1[[#This Row],[Recaudación/Personal (PESOS)]]/CP258</f>
        <v>0</v>
      </c>
      <c r="CD258" s="35">
        <f>+Tabla1[[#This Row],[Pasajeros Pagos (PAX)]]/Tabla1[[#This Row],[Personal]]</f>
        <v>1365.2381596752368</v>
      </c>
      <c r="CE258" s="74">
        <f>+Tabla1[[#This Row],[Trenes Corridos (TC)]]/Tabla1[[#This Row],[Personal]]</f>
        <v>2.0811907983761841</v>
      </c>
      <c r="CF258" s="35">
        <f>+Tabla1[[#This Row],[Pasajeros Pagos (PAX)]]/Tabla1[[#This Row],[Km. Línea (entre cabeceras) en Servicio]]</f>
        <v>54594.751082251081</v>
      </c>
      <c r="CG258" s="35">
        <f>+Tabla1[[#This Row],[Pasajeros Pagos (PAX)]]/Tabla1[[#This Row],[Cantidad de Estaciones en Servicio]]</f>
        <v>137578.77272727274</v>
      </c>
      <c r="CH258" s="35">
        <f>+Tabla1[[#This Row],[PAX Kilómetro]]/Tabla1[[#This Row],[Km. Línea (entre cabeceras) en Servicio]]</f>
        <v>1255679.2748917749</v>
      </c>
      <c r="CI258" s="35">
        <f>+Tabla1[[#This Row],[Coches Kilómetro (CK) (5+6+7)]]/Tabla1[[#This Row],[Km. Línea (entre cabeceras) en Servicio]]</f>
        <v>32251.86</v>
      </c>
      <c r="CJ258" s="35">
        <f>+[1]!SMar_InfraMR[[#This Row],[Total Coches Remolcados]]</f>
        <v>160</v>
      </c>
      <c r="CK258" s="35">
        <f>+Tabla1[[#This Row],[Pasajeros Pagos (PAX)]]/Tabla1[[#This Row],[Coches en Servicio]]</f>
        <v>18917.081249999999</v>
      </c>
      <c r="CL258" s="2" t="s">
        <v>265</v>
      </c>
      <c r="CM258" s="129">
        <f t="shared" si="13"/>
        <v>766.43312239510283</v>
      </c>
      <c r="CN258" s="11">
        <v>0.97672480321081068</v>
      </c>
      <c r="CP258" s="10">
        <v>8.1079499999999989</v>
      </c>
      <c r="CQ258" s="67">
        <v>5930.3836524629396</v>
      </c>
      <c r="CR258" s="10"/>
      <c r="DF258" s="46">
        <f>+Tabla1[[#This Row],[Trenes Kilómetro (TK) (1+2+3)]]/Tabla1[[#This Row],[Trenes Corridos (TC)]]</f>
        <v>55.44</v>
      </c>
      <c r="EA258" s="2">
        <v>2014</v>
      </c>
      <c r="EB258" s="2" t="s">
        <v>1</v>
      </c>
    </row>
    <row r="259" spans="1:132" x14ac:dyDescent="0.2">
      <c r="A259" s="91" t="s">
        <v>221</v>
      </c>
      <c r="B259" s="2" t="s">
        <v>2</v>
      </c>
      <c r="C259" s="94">
        <v>41791</v>
      </c>
      <c r="D259" s="4" t="s">
        <v>255</v>
      </c>
      <c r="E259" s="4" t="s">
        <v>251</v>
      </c>
      <c r="F259" s="4" t="s">
        <v>252</v>
      </c>
      <c r="G259" s="4" t="s">
        <v>112</v>
      </c>
      <c r="H259" s="57">
        <f>Tabla1[[#This Row],[Trenes Corridos (TC)]]*53</f>
        <v>237599</v>
      </c>
      <c r="K259" s="89">
        <f>+Tabla1[[#This Row],[TK Remolcados (1)]]+Tabla1[[#This Row],[TK Coche Motor (2)]]+Tabla1[[#This Row],[TK Eléctricos (3)]]</f>
        <v>237599</v>
      </c>
      <c r="L259" s="15">
        <f>Tabla1[[#This Row],[Trenes Kilómetro (TK) (1+2+3)]]/K247-1</f>
        <v>-0.11011290527486539</v>
      </c>
      <c r="M259" s="6">
        <f>Tabla1[[#This Row],[TK Remolcados (1)]]</f>
        <v>237599</v>
      </c>
      <c r="N259" s="35">
        <f>Tabla1[[#This Row],[TK Remolcados (1)]]*Tabla1[[#This Row],[Form. Media Trenes Remolcados]]</f>
        <v>1660817.01</v>
      </c>
      <c r="O259" s="6"/>
      <c r="P259" s="6"/>
      <c r="Q259" s="89">
        <f>Tabla1[[#This Row],[CK Remolcados (5)]]+Tabla1[[#This Row],[CK Coche Motor (6)]]+Tabla1[[#This Row],[CK Eléctricos (7)]]</f>
        <v>1660817.01</v>
      </c>
      <c r="R259" s="34">
        <f>IFERROR(Tabla1[[#This Row],[Coches Kilómetro (CK) (5+6+7)]]/Q247-1,0)</f>
        <v>3.6718465354782071E-2</v>
      </c>
      <c r="S259" s="36">
        <v>38.9</v>
      </c>
      <c r="T259" s="34">
        <f>Tabla1[[#This Row],[Velocidad Comercial Trenes Diésel]]/S247-1</f>
        <v>4.0106951871657692E-2</v>
      </c>
      <c r="U259" s="36"/>
      <c r="V259" s="34"/>
      <c r="W259" s="36">
        <v>6.99</v>
      </c>
      <c r="X259" s="6"/>
      <c r="Y259" s="6"/>
      <c r="Z259" s="35">
        <f>Tabla1[[#This Row],[Form. Media Trenes Remolcados]]*Tabla1[[#This Row],[Asientos Prom. x C. Remolcados]]*Tabla1[[#This Row],[Trenes Corridos (TC)]]</f>
        <v>2381548.92</v>
      </c>
      <c r="AC259" s="6">
        <v>76</v>
      </c>
      <c r="AF259" s="6">
        <f>+'[2]SM TAB'!$H263</f>
        <v>5052</v>
      </c>
      <c r="AG259" s="6">
        <f>+Tabla1[[#This Row],[Trenes Programados]]-Tabla1[[#This Row],[Trenes Corridos (TC)]]</f>
        <v>569</v>
      </c>
      <c r="AH259" s="89">
        <f>+'[2]SM TAB'!$J263</f>
        <v>4483</v>
      </c>
      <c r="AI259" s="15">
        <f>IFERROR(+Tabla1[[#This Row],[Trenes Corridos (TC)]]/AH247-1,0)</f>
        <v>-6.9144518272425293E-2</v>
      </c>
      <c r="AJ259" s="6">
        <f>+'[2]SM TAB'!$K263</f>
        <v>2675</v>
      </c>
      <c r="AK259" s="6">
        <f>+Tabla1[[#This Row],[Trenes Corridos (TC)]]-Tabla1[[#This Row],[Trenes Puntuales]]</f>
        <v>1808</v>
      </c>
      <c r="AL259" s="92">
        <f>Tabla1[[#This Row],[Trenes Puntuales]]/Tabla1[[#This Row],[Trenes Programados]]</f>
        <v>0.52949326999208235</v>
      </c>
      <c r="AM259" s="92">
        <v>0.95</v>
      </c>
      <c r="AN259" s="92" t="str">
        <f>+IF(Tabla1[[#This Row],[Regularidad Absoluta]]&gt;=Tabla1[[#This Row],[RA 95%]],Tabla1[[#This Row],[Regularidad Absoluta]],"")</f>
        <v/>
      </c>
      <c r="AO259" s="92">
        <f>Tabla1[[#This Row],[Trenes Puntuales]]/Tabla1[[#This Row],[Trenes Corridos (TC)]]</f>
        <v>0.59669863930403744</v>
      </c>
      <c r="AP259" s="92">
        <f>Tabla1[[#This Row],[Trenes Corridos (TC)]]/Tabla1[[#This Row],[Trenes Programados]]</f>
        <v>0.88737133808392721</v>
      </c>
      <c r="AQ259" s="92">
        <f>IFERROR(Tabla1[[#This Row],[Regularidad Relativa]]/AO247-1,0)</f>
        <v>-0.26840614895920456</v>
      </c>
      <c r="AR259" s="7">
        <f>+'[3]DATOS SM#Bol por Estación'!$AE243</f>
        <v>3105311</v>
      </c>
      <c r="AS259" s="15">
        <f>+Tabla1[[#This Row],[Pasajeros Pagos (PAX)]]/AR247-1</f>
        <v>-0.19920723008636865</v>
      </c>
      <c r="AT259" s="6">
        <f>+Tabla1[[#This Row],[Pasajeros Pagos (PAX)]]/Tabla1[[#This Row],[Indice Dia Habil]]</f>
        <v>120735.26438569208</v>
      </c>
      <c r="AU259" s="15">
        <f>+Tabla1[[#This Row],[PAX Día Habil]]/AT247-1</f>
        <v>-0.22442659803465936</v>
      </c>
      <c r="AV259" s="6">
        <f>+Tabla1[[#This Row],[Pasajeros Pagos (PAX)]]/Tabla1[[#This Row],[Trenes Corridos (TC)]]</f>
        <v>692.68592460405978</v>
      </c>
      <c r="AW259" s="6">
        <f>+Tabla1[[#This Row],[PAX x Tren]]/Tabla1[[#This Row],[Form. Media Trenes Remolcados]]</f>
        <v>99.096698798864054</v>
      </c>
      <c r="AX259" s="15">
        <f>+Tabla1[[#This Row],[PAX x Coche]]/AW247-1</f>
        <v>-0.26156553658522119</v>
      </c>
      <c r="AY259" s="6">
        <v>193</v>
      </c>
      <c r="AZ259" s="9">
        <f>+Tabla1[[#This Row],[PAX Kilómetro]]/Tabla1[[#This Row],[Coches Kilómetro (CK) (5+6+7)]]</f>
        <v>43.00422778063912</v>
      </c>
      <c r="BA259" s="15">
        <f>+Tabla1[[#This Row],[Ocupación Media (PaxKm/CocheKm)]]/AZ247-1</f>
        <v>-0.21528722499045549</v>
      </c>
      <c r="BB259" s="15">
        <f>+Tabla1[[#This Row],[Ocupación Media (PaxKm/CocheKm)]]/Tabla1[[#This Row],[Capacidad x Coche (4xm2)]]</f>
        <v>0.22281983306030631</v>
      </c>
      <c r="BC259" s="15">
        <f>+Tabla1[[#This Row],[% de Ocupación Media PAX]]/BB247-1</f>
        <v>-0.23561657149329351</v>
      </c>
      <c r="BD259" s="35">
        <f>+Tabla1[[#This Row],[Pasajeros Pagos (PAX)]]*Tabla1[[#This Row],[PAX Recorrido Medio]]</f>
        <v>71422153</v>
      </c>
      <c r="BE259" s="36">
        <v>23</v>
      </c>
      <c r="BF259" s="34">
        <f>+Tabla1[[#This Row],[PAX Recorrido Medio]]/BE247-1</f>
        <v>1.5901060070671269E-2</v>
      </c>
      <c r="BG259" s="35">
        <f>+Tabla1[[#This Row],[Pasajeros Pagos (PAX)]]*CN259</f>
        <v>3163425.0438262331</v>
      </c>
      <c r="BH259" s="123">
        <f t="shared" si="12"/>
        <v>0.24603842417242761</v>
      </c>
      <c r="BI259" s="89">
        <f t="shared" si="14"/>
        <v>4118659.490825525</v>
      </c>
      <c r="BJ259" s="34">
        <f>+(Tabla1[[#This Row],[Variación % TC]]*0.2)-(Tabla1[[#This Row],[Vaciación % PAX Recorrido Medio]]*0.1)-(Tabla1[[#This Row],[Variación % Ocupación PAX]]*0.5)+(Tabla1[[#This Row],[Variación % RA]]*0.1)+(Tabla1[[#This Row],[Variación % Velocidad Comercial TE]]*0.1)</f>
        <v>7.554866118917411E-2</v>
      </c>
      <c r="BK259" s="84"/>
      <c r="BL259" s="10"/>
      <c r="BN259" s="47"/>
      <c r="BO259" s="80">
        <v>25.72</v>
      </c>
      <c r="BP259" s="74">
        <v>72.3</v>
      </c>
      <c r="BQ259" s="74">
        <f>+Tabla1[[#This Row],[Km. Línea (entre cabeceras) en Servicio]]</f>
        <v>72.3</v>
      </c>
      <c r="BR259" s="35">
        <v>22</v>
      </c>
      <c r="BS259" s="35">
        <v>2217</v>
      </c>
      <c r="BT259" s="70">
        <f>+Tabla1[[#This Row],[Recaudación Vta. Boletos $]]/Tabla1[[#This Row],[Km. Línea (entre cabeceras) en Servicio]]</f>
        <v>0</v>
      </c>
      <c r="BU259" s="71">
        <f>+Tabla1[[#This Row],[Recaudación/Km. Línea (PESOS)]]/CP259</f>
        <v>0</v>
      </c>
      <c r="BV259" s="70">
        <f>+Tabla1[[#This Row],[Recaudación Vta. Boletos $]]/Tabla1[[#This Row],[Trenes Corridos (TC)]]</f>
        <v>0</v>
      </c>
      <c r="BW259" s="71">
        <f>+Tabla1[[#This Row],[Recaudación/Trenes Corridos (PESOS)]]/CP259</f>
        <v>0</v>
      </c>
      <c r="BX259" s="70">
        <f>+Tabla1[[#This Row],[Recaudación Vta. Boletos $]]/Tabla1[[#This Row],[Coches Kilómetro (CK) (5+6+7)]]</f>
        <v>0</v>
      </c>
      <c r="BY259" s="71">
        <f>+Tabla1[[#This Row],[Recaudación/Coche Kilómetro (PESOS)]]/CP259</f>
        <v>0</v>
      </c>
      <c r="BZ259" s="72">
        <f>+Tabla1[[#This Row],[Recaudación Vta. Boletos $]]/Tabla1[[#This Row],[PAX Kilómetro]]</f>
        <v>0</v>
      </c>
      <c r="CA259" s="73">
        <f>+Tabla1[[#This Row],[Recaudación/Pasajeros Kilómetro (PESOS)]]/CP259</f>
        <v>0</v>
      </c>
      <c r="CB259" s="70">
        <f>+Tabla1[[#This Row],[Recaudación Vta. Boletos $]]/Tabla1[[#This Row],[Personal]]</f>
        <v>0</v>
      </c>
      <c r="CC259" s="71">
        <f>+Tabla1[[#This Row],[Recaudación/Personal (PESOS)]]/CP259</f>
        <v>0</v>
      </c>
      <c r="CD259" s="35">
        <f>+Tabla1[[#This Row],[Pasajeros Pagos (PAX)]]/Tabla1[[#This Row],[Personal]]</f>
        <v>1400.6815516463689</v>
      </c>
      <c r="CE259" s="74">
        <f>+Tabla1[[#This Row],[Trenes Corridos (TC)]]/Tabla1[[#This Row],[Personal]]</f>
        <v>2.0221019395579614</v>
      </c>
      <c r="CF259" s="35">
        <f>+Tabla1[[#This Row],[Pasajeros Pagos (PAX)]]/Tabla1[[#This Row],[Km. Línea (entre cabeceras) en Servicio]]</f>
        <v>42950.359612724758</v>
      </c>
      <c r="CG259" s="35">
        <f>+Tabla1[[#This Row],[Pasajeros Pagos (PAX)]]/Tabla1[[#This Row],[Cantidad de Estaciones en Servicio]]</f>
        <v>141150.5</v>
      </c>
      <c r="CH259" s="35">
        <f>+Tabla1[[#This Row],[PAX Kilómetro]]/Tabla1[[#This Row],[Km. Línea (entre cabeceras) en Servicio]]</f>
        <v>987858.27109266946</v>
      </c>
      <c r="CI259" s="35">
        <f>+Tabla1[[#This Row],[Coches Kilómetro (CK) (5+6+7)]]/Tabla1[[#This Row],[Km. Línea (entre cabeceras) en Servicio]]</f>
        <v>22971.189626556017</v>
      </c>
      <c r="CJ259" s="35">
        <f>+[1]!SMar_InfraMR[[#This Row],[Total Coches Remolcados]]</f>
        <v>160</v>
      </c>
      <c r="CK259" s="35">
        <f>+Tabla1[[#This Row],[Pasajeros Pagos (PAX)]]/Tabla1[[#This Row],[Coches en Servicio]]</f>
        <v>19408.193749999999</v>
      </c>
      <c r="CM259" s="129">
        <f t="shared" si="13"/>
        <v>734.98291159054645</v>
      </c>
      <c r="CN259" s="11">
        <v>1.0187144037509392</v>
      </c>
      <c r="CP259" s="10">
        <v>8.1913499999999999</v>
      </c>
      <c r="CQ259" s="33">
        <v>6054.8396283193606</v>
      </c>
      <c r="CR259" s="10"/>
      <c r="CX259" s="28"/>
      <c r="DF259" s="46">
        <f>+Tabla1[[#This Row],[Trenes Kilómetro (TK) (1+2+3)]]/Tabla1[[#This Row],[Trenes Corridos (TC)]]</f>
        <v>53</v>
      </c>
      <c r="EA259" s="2">
        <v>2014</v>
      </c>
      <c r="EB259" s="2" t="s">
        <v>2</v>
      </c>
    </row>
    <row r="260" spans="1:132" x14ac:dyDescent="0.2">
      <c r="A260" s="91" t="s">
        <v>221</v>
      </c>
      <c r="B260" s="2" t="s">
        <v>3</v>
      </c>
      <c r="C260" s="94">
        <v>41821</v>
      </c>
      <c r="D260" s="4" t="s">
        <v>255</v>
      </c>
      <c r="E260" s="4" t="s">
        <v>251</v>
      </c>
      <c r="F260" s="4" t="s">
        <v>252</v>
      </c>
      <c r="G260" s="4" t="s">
        <v>112</v>
      </c>
      <c r="H260" s="57">
        <f>Tabla1[[#This Row],[Trenes Corridos (TC)]]*53</f>
        <v>249418</v>
      </c>
      <c r="K260" s="89">
        <f>+Tabla1[[#This Row],[TK Remolcados (1)]]+Tabla1[[#This Row],[TK Coche Motor (2)]]+Tabla1[[#This Row],[TK Eléctricos (3)]]</f>
        <v>249418</v>
      </c>
      <c r="L260" s="15">
        <f>Tabla1[[#This Row],[Trenes Kilómetro (TK) (1+2+3)]]/K248-1</f>
        <v>-6.7009192475803836E-2</v>
      </c>
      <c r="M260" s="6">
        <f>Tabla1[[#This Row],[TK Remolcados (1)]]</f>
        <v>249418</v>
      </c>
      <c r="N260" s="35">
        <f>Tabla1[[#This Row],[TK Remolcados (1)]]*Tabla1[[#This Row],[Form. Media Trenes Remolcados]]</f>
        <v>1740937.6400000001</v>
      </c>
      <c r="O260" s="6"/>
      <c r="P260" s="6"/>
      <c r="Q260" s="89">
        <f>Tabla1[[#This Row],[CK Remolcados (5)]]+Tabla1[[#This Row],[CK Coche Motor (6)]]+Tabla1[[#This Row],[CK Eléctricos (7)]]</f>
        <v>1740937.6400000001</v>
      </c>
      <c r="R260" s="34">
        <f>IFERROR(Tabla1[[#This Row],[Coches Kilómetro (CK) (5+6+7)]]/Q248-1,0)</f>
        <v>8.5379306086481588E-2</v>
      </c>
      <c r="S260" s="36">
        <v>38.9</v>
      </c>
      <c r="T260" s="34">
        <f>Tabla1[[#This Row],[Velocidad Comercial Trenes Diésel]]/S248-1</f>
        <v>4.0106951871657692E-2</v>
      </c>
      <c r="U260" s="36"/>
      <c r="V260" s="34"/>
      <c r="W260" s="36">
        <v>6.98</v>
      </c>
      <c r="X260" s="6"/>
      <c r="Y260" s="6"/>
      <c r="Z260" s="35">
        <f>Tabla1[[#This Row],[Form. Media Trenes Remolcados]]*Tabla1[[#This Row],[Asientos Prom. x C. Remolcados]]*Tabla1[[#This Row],[Trenes Corridos (TC)]]</f>
        <v>2496438.88</v>
      </c>
      <c r="AC260" s="6">
        <v>76</v>
      </c>
      <c r="AF260" s="6">
        <f>+'[2]SM TAB'!$H264</f>
        <v>5296</v>
      </c>
      <c r="AG260" s="6">
        <f>+Tabla1[[#This Row],[Trenes Programados]]-Tabla1[[#This Row],[Trenes Corridos (TC)]]</f>
        <v>590</v>
      </c>
      <c r="AH260" s="89">
        <f>+'[2]SM TAB'!$J264</f>
        <v>4706</v>
      </c>
      <c r="AI260" s="15">
        <f>IFERROR(+Tabla1[[#This Row],[Trenes Corridos (TC)]]/AH248-1,0)</f>
        <v>-2.4056408129406903E-2</v>
      </c>
      <c r="AJ260" s="6">
        <f>+'[2]SM TAB'!$K264</f>
        <v>2822</v>
      </c>
      <c r="AK260" s="6">
        <f>+Tabla1[[#This Row],[Trenes Corridos (TC)]]-Tabla1[[#This Row],[Trenes Puntuales]]</f>
        <v>1884</v>
      </c>
      <c r="AL260" s="92">
        <f>Tabla1[[#This Row],[Trenes Puntuales]]/Tabla1[[#This Row],[Trenes Programados]]</f>
        <v>0.53285498489425986</v>
      </c>
      <c r="AM260" s="92">
        <v>0.95</v>
      </c>
      <c r="AN260" s="92" t="str">
        <f>+IF(Tabla1[[#This Row],[Regularidad Absoluta]]&gt;=Tabla1[[#This Row],[RA 95%]],Tabla1[[#This Row],[Regularidad Absoluta]],"")</f>
        <v/>
      </c>
      <c r="AO260" s="92">
        <f>Tabla1[[#This Row],[Trenes Puntuales]]/Tabla1[[#This Row],[Trenes Corridos (TC)]]</f>
        <v>0.59966000849978751</v>
      </c>
      <c r="AP260" s="92">
        <f>Tabla1[[#This Row],[Trenes Corridos (TC)]]/Tabla1[[#This Row],[Trenes Programados]]</f>
        <v>0.88859516616314205</v>
      </c>
      <c r="AQ260" s="92">
        <f>IFERROR(Tabla1[[#This Row],[Regularidad Relativa]]/AO248-1,0)</f>
        <v>-0.22186206647309603</v>
      </c>
      <c r="AR260" s="7">
        <f>+'[3]DATOS SM#Bol por Estación'!$AE244</f>
        <v>3328361</v>
      </c>
      <c r="AS260" s="15">
        <f>+Tabla1[[#This Row],[Pasajeros Pagos (PAX)]]/AR248-1</f>
        <v>-6.9032116586605019E-2</v>
      </c>
      <c r="AT260" s="6">
        <f>+Tabla1[[#This Row],[Pasajeros Pagos (PAX)]]/Tabla1[[#This Row],[Indice Dia Habil]]</f>
        <v>122186.52716593246</v>
      </c>
      <c r="AU260" s="15">
        <f>+Tabla1[[#This Row],[PAX Día Habil]]/AT248-1</f>
        <v>-6.9032116586605019E-2</v>
      </c>
      <c r="AV260" s="6">
        <f>+Tabla1[[#This Row],[Pasajeros Pagos (PAX)]]/Tabla1[[#This Row],[Trenes Corridos (TC)]]</f>
        <v>707.25903102422444</v>
      </c>
      <c r="AW260" s="6">
        <f>+Tabla1[[#This Row],[PAX x Tren]]/Tabla1[[#This Row],[Form. Media Trenes Remolcados]]</f>
        <v>101.32650874272557</v>
      </c>
      <c r="AX260" s="15">
        <f>+Tabla1[[#This Row],[PAX x Coche]]/AW248-1</f>
        <v>-0.1800151850616738</v>
      </c>
      <c r="AY260" s="6">
        <v>193</v>
      </c>
      <c r="AZ260" s="9">
        <f>+Tabla1[[#This Row],[PAX Kilómetro]]/Tabla1[[#This Row],[Coches Kilómetro (CK) (5+6+7)]]</f>
        <v>43.971881152503542</v>
      </c>
      <c r="BA260" s="15">
        <f>+Tabla1[[#This Row],[Ocupación Media (PaxKm/CocheKm)]]/AZ248-1</f>
        <v>-0.14226494075130569</v>
      </c>
      <c r="BB260" s="15">
        <f>+Tabla1[[#This Row],[Ocupación Media (PaxKm/CocheKm)]]/Tabla1[[#This Row],[Capacidad x Coche (4xm2)]]</f>
        <v>0.22783358110105462</v>
      </c>
      <c r="BC260" s="15">
        <f>+Tabla1[[#This Row],[% de Ocupación Media PAX]]/BB248-1</f>
        <v>-0.16448605627588331</v>
      </c>
      <c r="BD260" s="35">
        <f>+Tabla1[[#This Row],[Pasajeros Pagos (PAX)]]*Tabla1[[#This Row],[PAX Recorrido Medio]]</f>
        <v>76552303</v>
      </c>
      <c r="BE260" s="36">
        <v>23</v>
      </c>
      <c r="BF260" s="34">
        <f>+Tabla1[[#This Row],[PAX Recorrido Medio]]/BE248-1</f>
        <v>0</v>
      </c>
      <c r="BG260" s="35">
        <f>+Tabla1[[#This Row],[Pasajeros Pagos (PAX)]]*CN260</f>
        <v>3242983.3326483234</v>
      </c>
      <c r="BH260" s="123">
        <f t="shared" si="12"/>
        <v>0.26347597101107112</v>
      </c>
      <c r="BI260" s="89">
        <f t="shared" si="14"/>
        <v>4519012.1014368571</v>
      </c>
      <c r="BJ260" s="34">
        <f>+(Tabla1[[#This Row],[Variación % TC]]*0.2)-(Tabla1[[#This Row],[Vaciación % PAX Recorrido Medio]]*0.1)-(Tabla1[[#This Row],[Variación % Ocupación PAX]]*0.5)+(Tabla1[[#This Row],[Variación % RA]]*0.1)+(Tabla1[[#This Row],[Variación % Velocidad Comercial TE]]*0.1)</f>
        <v>5.524553986475067E-2</v>
      </c>
      <c r="BK260" s="84"/>
      <c r="BL260" s="10"/>
      <c r="BN260" s="47"/>
      <c r="BO260" s="80">
        <v>27.24</v>
      </c>
      <c r="BP260" s="74">
        <v>72.3</v>
      </c>
      <c r="BQ260" s="74">
        <f>+Tabla1[[#This Row],[Km. Línea (entre cabeceras) en Servicio]]</f>
        <v>72.3</v>
      </c>
      <c r="BR260" s="35">
        <v>22</v>
      </c>
      <c r="BS260" s="35">
        <v>2217</v>
      </c>
      <c r="BT260" s="70">
        <f>+Tabla1[[#This Row],[Recaudación Vta. Boletos $]]/Tabla1[[#This Row],[Km. Línea (entre cabeceras) en Servicio]]</f>
        <v>0</v>
      </c>
      <c r="BU260" s="71">
        <f>+Tabla1[[#This Row],[Recaudación/Km. Línea (PESOS)]]/CP260</f>
        <v>0</v>
      </c>
      <c r="BV260" s="70">
        <f>+Tabla1[[#This Row],[Recaudación Vta. Boletos $]]/Tabla1[[#This Row],[Trenes Corridos (TC)]]</f>
        <v>0</v>
      </c>
      <c r="BW260" s="71">
        <f>+Tabla1[[#This Row],[Recaudación/Trenes Corridos (PESOS)]]/CP260</f>
        <v>0</v>
      </c>
      <c r="BX260" s="70">
        <f>+Tabla1[[#This Row],[Recaudación Vta. Boletos $]]/Tabla1[[#This Row],[Coches Kilómetro (CK) (5+6+7)]]</f>
        <v>0</v>
      </c>
      <c r="BY260" s="71">
        <f>+Tabla1[[#This Row],[Recaudación/Coche Kilómetro (PESOS)]]/CP260</f>
        <v>0</v>
      </c>
      <c r="BZ260" s="72">
        <f>+Tabla1[[#This Row],[Recaudación Vta. Boletos $]]/Tabla1[[#This Row],[PAX Kilómetro]]</f>
        <v>0</v>
      </c>
      <c r="CA260" s="73">
        <f>+Tabla1[[#This Row],[Recaudación/Pasajeros Kilómetro (PESOS)]]/CP260</f>
        <v>0</v>
      </c>
      <c r="CB260" s="70">
        <f>+Tabla1[[#This Row],[Recaudación Vta. Boletos $]]/Tabla1[[#This Row],[Personal]]</f>
        <v>0</v>
      </c>
      <c r="CC260" s="71">
        <f>+Tabla1[[#This Row],[Recaudación/Personal (PESOS)]]/CP260</f>
        <v>0</v>
      </c>
      <c r="CD260" s="35">
        <f>+Tabla1[[#This Row],[Pasajeros Pagos (PAX)]]/Tabla1[[#This Row],[Personal]]</f>
        <v>1501.2904826341903</v>
      </c>
      <c r="CE260" s="74">
        <f>+Tabla1[[#This Row],[Trenes Corridos (TC)]]/Tabla1[[#This Row],[Personal]]</f>
        <v>2.1226883175462334</v>
      </c>
      <c r="CF260" s="35">
        <f>+Tabla1[[#This Row],[Pasajeros Pagos (PAX)]]/Tabla1[[#This Row],[Km. Línea (entre cabeceras) en Servicio]]</f>
        <v>46035.42185338866</v>
      </c>
      <c r="CG260" s="35">
        <f>+Tabla1[[#This Row],[Pasajeros Pagos (PAX)]]/Tabla1[[#This Row],[Cantidad de Estaciones en Servicio]]</f>
        <v>151289.13636363635</v>
      </c>
      <c r="CH260" s="35">
        <f>+Tabla1[[#This Row],[PAX Kilómetro]]/Tabla1[[#This Row],[Km. Línea (entre cabeceras) en Servicio]]</f>
        <v>1058814.7026279392</v>
      </c>
      <c r="CI260" s="35">
        <f>+Tabla1[[#This Row],[Coches Kilómetro (CK) (5+6+7)]]/Tabla1[[#This Row],[Km. Línea (entre cabeceras) en Servicio]]</f>
        <v>24079.358782849242</v>
      </c>
      <c r="CJ260" s="35">
        <f>+[1]!SMar_InfraMR[[#This Row],[Total Coches Remolcados]]</f>
        <v>160</v>
      </c>
      <c r="CK260" s="35">
        <f>+Tabla1[[#This Row],[Pasajeros Pagos (PAX)]]/Tabla1[[#This Row],[Coches en Servicio]]</f>
        <v>20802.256249999999</v>
      </c>
      <c r="CM260" s="129">
        <f t="shared" si="13"/>
        <v>768.2130219187178</v>
      </c>
      <c r="CN260" s="11">
        <v>0.97434843535551685</v>
      </c>
      <c r="CP260" s="10">
        <v>8.2214545454545451</v>
      </c>
      <c r="CQ260" s="33">
        <v>6179.2956041757816</v>
      </c>
      <c r="CR260" s="10"/>
      <c r="CX260" s="28"/>
      <c r="DF260" s="46">
        <f>+Tabla1[[#This Row],[Trenes Kilómetro (TK) (1+2+3)]]/Tabla1[[#This Row],[Trenes Corridos (TC)]]</f>
        <v>53</v>
      </c>
      <c r="EA260" s="2">
        <v>2014</v>
      </c>
      <c r="EB260" s="2" t="s">
        <v>3</v>
      </c>
    </row>
    <row r="261" spans="1:132" x14ac:dyDescent="0.2">
      <c r="A261" s="91" t="s">
        <v>221</v>
      </c>
      <c r="B261" s="2" t="s">
        <v>4</v>
      </c>
      <c r="C261" s="94">
        <v>41852</v>
      </c>
      <c r="D261" s="4" t="s">
        <v>255</v>
      </c>
      <c r="E261" s="4" t="s">
        <v>251</v>
      </c>
      <c r="F261" s="4" t="s">
        <v>252</v>
      </c>
      <c r="G261" s="4" t="s">
        <v>112</v>
      </c>
      <c r="H261" s="57">
        <f>Tabla1[[#This Row],[Trenes Corridos (TC)]]*53</f>
        <v>251008</v>
      </c>
      <c r="K261" s="89">
        <f>+Tabla1[[#This Row],[TK Remolcados (1)]]+Tabla1[[#This Row],[TK Coche Motor (2)]]+Tabla1[[#This Row],[TK Eléctricos (3)]]</f>
        <v>251008</v>
      </c>
      <c r="L261" s="15">
        <f>Tabla1[[#This Row],[Trenes Kilómetro (TK) (1+2+3)]]/K249-1</f>
        <v>-4.1177186031061463E-2</v>
      </c>
      <c r="M261" s="6">
        <f>Tabla1[[#This Row],[TK Remolcados (1)]]</f>
        <v>251008</v>
      </c>
      <c r="N261" s="35">
        <f>Tabla1[[#This Row],[TK Remolcados (1)]]*Tabla1[[#This Row],[Form. Media Trenes Remolcados]]</f>
        <v>1754545.9200000002</v>
      </c>
      <c r="O261" s="6"/>
      <c r="P261" s="6"/>
      <c r="Q261" s="89">
        <f>Tabla1[[#This Row],[CK Remolcados (5)]]+Tabla1[[#This Row],[CK Coche Motor (6)]]+Tabla1[[#This Row],[CK Eléctricos (7)]]</f>
        <v>1754545.9200000002</v>
      </c>
      <c r="R261" s="34">
        <f>IFERROR(Tabla1[[#This Row],[Coches Kilómetro (CK) (5+6+7)]]/Q249-1,0)</f>
        <v>0.11702857827381341</v>
      </c>
      <c r="S261" s="36">
        <v>38.9</v>
      </c>
      <c r="T261" s="34">
        <f>Tabla1[[#This Row],[Velocidad Comercial Trenes Diésel]]/S249-1</f>
        <v>4.0106951871657692E-2</v>
      </c>
      <c r="U261" s="36"/>
      <c r="V261" s="34"/>
      <c r="W261" s="36">
        <v>6.99</v>
      </c>
      <c r="X261" s="6"/>
      <c r="Y261" s="6"/>
      <c r="Z261" s="35">
        <f>Tabla1[[#This Row],[Form. Media Trenes Remolcados]]*Tabla1[[#This Row],[Asientos Prom. x C. Remolcados]]*Tabla1[[#This Row],[Trenes Corridos (TC)]]</f>
        <v>2515952.6400000001</v>
      </c>
      <c r="AC261" s="6">
        <v>76</v>
      </c>
      <c r="AF261" s="6">
        <f>+'[2]SM TAB'!$H265</f>
        <v>5196</v>
      </c>
      <c r="AG261" s="6">
        <f>+Tabla1[[#This Row],[Trenes Programados]]-Tabla1[[#This Row],[Trenes Corridos (TC)]]</f>
        <v>460</v>
      </c>
      <c r="AH261" s="89">
        <f>+'[2]SM TAB'!$J265</f>
        <v>4736</v>
      </c>
      <c r="AI261" s="15">
        <f>IFERROR(+Tabla1[[#This Row],[Trenes Corridos (TC)]]/AH249-1,0)</f>
        <v>2.9648454044897132E-3</v>
      </c>
      <c r="AJ261" s="6">
        <f>+'[2]SM TAB'!$K265</f>
        <v>3662</v>
      </c>
      <c r="AK261" s="6">
        <f>+Tabla1[[#This Row],[Trenes Corridos (TC)]]-Tabla1[[#This Row],[Trenes Puntuales]]</f>
        <v>1074</v>
      </c>
      <c r="AL261" s="92">
        <f>Tabla1[[#This Row],[Trenes Puntuales]]/Tabla1[[#This Row],[Trenes Programados]]</f>
        <v>0.70477290223248656</v>
      </c>
      <c r="AM261" s="92">
        <v>0.95</v>
      </c>
      <c r="AN261" s="92" t="str">
        <f>+IF(Tabla1[[#This Row],[Regularidad Absoluta]]&gt;=Tabla1[[#This Row],[RA 95%]],Tabla1[[#This Row],[Regularidad Absoluta]],"")</f>
        <v/>
      </c>
      <c r="AO261" s="92">
        <f>Tabla1[[#This Row],[Trenes Puntuales]]/Tabla1[[#This Row],[Trenes Corridos (TC)]]</f>
        <v>0.77322635135135132</v>
      </c>
      <c r="AP261" s="92">
        <f>Tabla1[[#This Row],[Trenes Corridos (TC)]]/Tabla1[[#This Row],[Trenes Programados]]</f>
        <v>0.91147036181678209</v>
      </c>
      <c r="AQ261" s="92">
        <f>IFERROR(Tabla1[[#This Row],[Regularidad Relativa]]/AO249-1,0)</f>
        <v>1.0286339535440225E-2</v>
      </c>
      <c r="AR261" s="7">
        <f>+'[3]DATOS SM#Bol por Estación'!$AE245</f>
        <v>3466615</v>
      </c>
      <c r="AS261" s="15">
        <f>+Tabla1[[#This Row],[Pasajeros Pagos (PAX)]]/AR249-1</f>
        <v>-6.3801442289385224E-2</v>
      </c>
      <c r="AT261" s="6">
        <f>+Tabla1[[#This Row],[Pasajeros Pagos (PAX)]]/Tabla1[[#This Row],[Indice Dia Habil]]</f>
        <v>131162.12637154749</v>
      </c>
      <c r="AU261" s="15">
        <f>+Tabla1[[#This Row],[PAX Día Habil]]/AT249-1</f>
        <v>-3.510977252980918E-2</v>
      </c>
      <c r="AV261" s="6">
        <f>+Tabla1[[#This Row],[Pasajeros Pagos (PAX)]]/Tabla1[[#This Row],[Trenes Corridos (TC)]]</f>
        <v>731.9710726351351</v>
      </c>
      <c r="AW261" s="6">
        <f>+Tabla1[[#This Row],[PAX x Tren]]/Tabla1[[#This Row],[Form. Media Trenes Remolcados]]</f>
        <v>104.71689165023392</v>
      </c>
      <c r="AX261" s="15">
        <f>+Tabla1[[#This Row],[PAX x Coche]]/AW249-1</f>
        <v>-0.19877160612357858</v>
      </c>
      <c r="AY261" s="6">
        <v>193</v>
      </c>
      <c r="AZ261" s="9">
        <f>+Tabla1[[#This Row],[PAX Kilómetro]]/Tabla1[[#This Row],[Coches Kilómetro (CK) (5+6+7)]]</f>
        <v>45.443179395384533</v>
      </c>
      <c r="BA261" s="15">
        <f>+Tabla1[[#This Row],[Ocupación Media (PaxKm/CocheKm)]]/AZ249-1</f>
        <v>-0.16188486497153198</v>
      </c>
      <c r="BB261" s="15">
        <f>+Tabla1[[#This Row],[Ocupación Media (PaxKm/CocheKm)]]/Tabla1[[#This Row],[Capacidad x Coche (4xm2)]]</f>
        <v>0.23545688805898721</v>
      </c>
      <c r="BC261" s="15">
        <f>+Tabla1[[#This Row],[% de Ocupación Media PAX]]/BB249-1</f>
        <v>-0.18359769230387579</v>
      </c>
      <c r="BD261" s="35">
        <f>+Tabla1[[#This Row],[Pasajeros Pagos (PAX)]]*Tabla1[[#This Row],[PAX Recorrido Medio]]</f>
        <v>79732145</v>
      </c>
      <c r="BE261" s="36">
        <v>23</v>
      </c>
      <c r="BF261" s="34">
        <f>+Tabla1[[#This Row],[PAX Recorrido Medio]]/BE249-1</f>
        <v>0</v>
      </c>
      <c r="BG261" s="35">
        <f>+Tabla1[[#This Row],[Pasajeros Pagos (PAX)]]*CN261</f>
        <v>3354425.0320632188</v>
      </c>
      <c r="BH261" s="123">
        <f t="shared" si="12"/>
        <v>0.24269685107648253</v>
      </c>
      <c r="BI261" s="89">
        <f t="shared" si="14"/>
        <v>4577579.0116912676</v>
      </c>
      <c r="BJ261" s="34">
        <f>+(Tabla1[[#This Row],[Variación % TC]]*0.2)-(Tabla1[[#This Row],[Vaciación % PAX Recorrido Medio]]*0.1)-(Tabla1[[#This Row],[Variación % Ocupación PAX]]*0.5)+(Tabla1[[#This Row],[Variación % RA]]*0.1)+(Tabla1[[#This Row],[Variación % Velocidad Comercial TE]]*0.1)</f>
        <v>9.3420449186379859E-2</v>
      </c>
      <c r="BK261" s="84"/>
      <c r="BL261" s="10"/>
      <c r="BN261" s="47"/>
      <c r="BO261" s="80">
        <v>26.43</v>
      </c>
      <c r="BP261" s="74">
        <v>72.3</v>
      </c>
      <c r="BQ261" s="74">
        <f>+Tabla1[[#This Row],[Km. Línea (entre cabeceras) en Servicio]]</f>
        <v>72.3</v>
      </c>
      <c r="BR261" s="35">
        <v>22</v>
      </c>
      <c r="BS261" s="35">
        <v>2217</v>
      </c>
      <c r="BT261" s="70">
        <f>+Tabla1[[#This Row],[Recaudación Vta. Boletos $]]/Tabla1[[#This Row],[Km. Línea (entre cabeceras) en Servicio]]</f>
        <v>0</v>
      </c>
      <c r="BU261" s="71">
        <f>+Tabla1[[#This Row],[Recaudación/Km. Línea (PESOS)]]/CP261</f>
        <v>0</v>
      </c>
      <c r="BV261" s="70">
        <f>+Tabla1[[#This Row],[Recaudación Vta. Boletos $]]/Tabla1[[#This Row],[Trenes Corridos (TC)]]</f>
        <v>0</v>
      </c>
      <c r="BW261" s="71">
        <f>+Tabla1[[#This Row],[Recaudación/Trenes Corridos (PESOS)]]/CP261</f>
        <v>0</v>
      </c>
      <c r="BX261" s="70">
        <f>+Tabla1[[#This Row],[Recaudación Vta. Boletos $]]/Tabla1[[#This Row],[Coches Kilómetro (CK) (5+6+7)]]</f>
        <v>0</v>
      </c>
      <c r="BY261" s="71">
        <f>+Tabla1[[#This Row],[Recaudación/Coche Kilómetro (PESOS)]]/CP261</f>
        <v>0</v>
      </c>
      <c r="BZ261" s="72">
        <f>+Tabla1[[#This Row],[Recaudación Vta. Boletos $]]/Tabla1[[#This Row],[PAX Kilómetro]]</f>
        <v>0</v>
      </c>
      <c r="CA261" s="73">
        <f>+Tabla1[[#This Row],[Recaudación/Pasajeros Kilómetro (PESOS)]]/CP261</f>
        <v>0</v>
      </c>
      <c r="CB261" s="70">
        <f>+Tabla1[[#This Row],[Recaudación Vta. Boletos $]]/Tabla1[[#This Row],[Personal]]</f>
        <v>0</v>
      </c>
      <c r="CC261" s="71">
        <f>+Tabla1[[#This Row],[Recaudación/Personal (PESOS)]]/CP261</f>
        <v>0</v>
      </c>
      <c r="CD261" s="35">
        <f>+Tabla1[[#This Row],[Pasajeros Pagos (PAX)]]/Tabla1[[#This Row],[Personal]]</f>
        <v>1563.6513306269733</v>
      </c>
      <c r="CE261" s="74">
        <f>+Tabla1[[#This Row],[Trenes Corridos (TC)]]/Tabla1[[#This Row],[Personal]]</f>
        <v>2.1362201172755975</v>
      </c>
      <c r="CF261" s="35">
        <f>+Tabla1[[#This Row],[Pasajeros Pagos (PAX)]]/Tabla1[[#This Row],[Km. Línea (entre cabeceras) en Servicio]]</f>
        <v>47947.648686030429</v>
      </c>
      <c r="CG261" s="35">
        <f>+Tabla1[[#This Row],[Pasajeros Pagos (PAX)]]/Tabla1[[#This Row],[Cantidad de Estaciones en Servicio]]</f>
        <v>157573.40909090909</v>
      </c>
      <c r="CH261" s="35">
        <f>+Tabla1[[#This Row],[PAX Kilómetro]]/Tabla1[[#This Row],[Km. Línea (entre cabeceras) en Servicio]]</f>
        <v>1102795.9197787</v>
      </c>
      <c r="CI261" s="35">
        <f>+Tabla1[[#This Row],[Coches Kilómetro (CK) (5+6+7)]]/Tabla1[[#This Row],[Km. Línea (entre cabeceras) en Servicio]]</f>
        <v>24267.578423236519</v>
      </c>
      <c r="CJ261" s="35">
        <f>+[1]!SMar_InfraMR[[#This Row],[Total Coches Remolcados]]</f>
        <v>160</v>
      </c>
      <c r="CK261" s="35">
        <f>+Tabla1[[#This Row],[Pasajeros Pagos (PAX)]]/Tabla1[[#This Row],[Coches en Servicio]]</f>
        <v>21666.34375</v>
      </c>
      <c r="CM261" s="129">
        <f t="shared" si="13"/>
        <v>773.23986683974113</v>
      </c>
      <c r="CN261" s="11">
        <v>0.96763702691623354</v>
      </c>
      <c r="CP261" s="10">
        <v>8.3768499999999992</v>
      </c>
      <c r="CQ261" s="67">
        <v>6303.7515800322035</v>
      </c>
      <c r="CR261" s="10"/>
      <c r="DF261" s="46">
        <f>+Tabla1[[#This Row],[Trenes Kilómetro (TK) (1+2+3)]]/Tabla1[[#This Row],[Trenes Corridos (TC)]]</f>
        <v>53</v>
      </c>
      <c r="EA261" s="2">
        <v>2014</v>
      </c>
      <c r="EB261" s="2" t="s">
        <v>4</v>
      </c>
    </row>
    <row r="262" spans="1:132" x14ac:dyDescent="0.2">
      <c r="A262" s="91" t="s">
        <v>221</v>
      </c>
      <c r="B262" s="2" t="s">
        <v>11</v>
      </c>
      <c r="C262" s="94">
        <v>41883</v>
      </c>
      <c r="D262" s="4" t="s">
        <v>255</v>
      </c>
      <c r="E262" s="4" t="s">
        <v>251</v>
      </c>
      <c r="F262" s="4" t="s">
        <v>252</v>
      </c>
      <c r="G262" s="4" t="s">
        <v>112</v>
      </c>
      <c r="H262" s="57">
        <f>Tabla1[[#This Row],[Trenes Corridos (TC)]]*53</f>
        <v>263516</v>
      </c>
      <c r="K262" s="89">
        <f>+Tabla1[[#This Row],[TK Remolcados (1)]]+Tabla1[[#This Row],[TK Coche Motor (2)]]+Tabla1[[#This Row],[TK Eléctricos (3)]]</f>
        <v>263516</v>
      </c>
      <c r="L262" s="15">
        <f>Tabla1[[#This Row],[Trenes Kilómetro (TK) (1+2+3)]]/K250-1</f>
        <v>0.14727844633709952</v>
      </c>
      <c r="M262" s="6">
        <f>Tabla1[[#This Row],[TK Remolcados (1)]]</f>
        <v>263516</v>
      </c>
      <c r="N262" s="35">
        <f>Tabla1[[#This Row],[TK Remolcados (1)]]*Tabla1[[#This Row],[Form. Media Trenes Remolcados]]</f>
        <v>1844612</v>
      </c>
      <c r="O262" s="6"/>
      <c r="P262" s="6"/>
      <c r="Q262" s="89">
        <f>Tabla1[[#This Row],[CK Remolcados (5)]]+Tabla1[[#This Row],[CK Coche Motor (6)]]+Tabla1[[#This Row],[CK Eléctricos (7)]]</f>
        <v>1844612</v>
      </c>
      <c r="R262" s="34">
        <f>IFERROR(Tabla1[[#This Row],[Coches Kilómetro (CK) (5+6+7)]]/Q250-1,0)</f>
        <v>0.33849152072661615</v>
      </c>
      <c r="S262" s="36">
        <v>38.9</v>
      </c>
      <c r="T262" s="34">
        <f>Tabla1[[#This Row],[Velocidad Comercial Trenes Diésel]]/S250-1</f>
        <v>4.0106951871657692E-2</v>
      </c>
      <c r="U262" s="36"/>
      <c r="V262" s="34"/>
      <c r="W262" s="36">
        <v>7</v>
      </c>
      <c r="X262" s="6"/>
      <c r="Y262" s="6"/>
      <c r="Z262" s="35">
        <f>Tabla1[[#This Row],[Form. Media Trenes Remolcados]]*Tabla1[[#This Row],[Asientos Prom. x C. Remolcados]]*Tabla1[[#This Row],[Trenes Corridos (TC)]]</f>
        <v>2645104</v>
      </c>
      <c r="AC262" s="6">
        <v>76</v>
      </c>
      <c r="AF262" s="6">
        <f>+'[2]SM TAB'!$H266</f>
        <v>5144</v>
      </c>
      <c r="AG262" s="6">
        <f>+Tabla1[[#This Row],[Trenes Programados]]-Tabla1[[#This Row],[Trenes Corridos (TC)]]</f>
        <v>172</v>
      </c>
      <c r="AH262" s="89">
        <f>+'[2]SM TAB'!$J266</f>
        <v>4972</v>
      </c>
      <c r="AI262" s="15">
        <f>IFERROR(+Tabla1[[#This Row],[Trenes Corridos (TC)]]/AH250-1,0)</f>
        <v>0.20009654839488289</v>
      </c>
      <c r="AJ262" s="6">
        <f>+'[2]SM TAB'!$K266</f>
        <v>3942</v>
      </c>
      <c r="AK262" s="6">
        <f>+Tabla1[[#This Row],[Trenes Corridos (TC)]]-Tabla1[[#This Row],[Trenes Puntuales]]</f>
        <v>1030</v>
      </c>
      <c r="AL262" s="92">
        <f>Tabla1[[#This Row],[Trenes Puntuales]]/Tabla1[[#This Row],[Trenes Programados]]</f>
        <v>0.76632970451010884</v>
      </c>
      <c r="AM262" s="92">
        <v>0.95</v>
      </c>
      <c r="AN262" s="92" t="str">
        <f>+IF(Tabla1[[#This Row],[Regularidad Absoluta]]&gt;=Tabla1[[#This Row],[RA 95%]],Tabla1[[#This Row],[Regularidad Absoluta]],"")</f>
        <v/>
      </c>
      <c r="AO262" s="92">
        <f>Tabla1[[#This Row],[Trenes Puntuales]]/Tabla1[[#This Row],[Trenes Corridos (TC)]]</f>
        <v>0.7928399034593725</v>
      </c>
      <c r="AP262" s="92">
        <f>Tabla1[[#This Row],[Trenes Corridos (TC)]]/Tabla1[[#This Row],[Trenes Programados]]</f>
        <v>0.96656298600311041</v>
      </c>
      <c r="AQ262" s="92">
        <f>IFERROR(Tabla1[[#This Row],[Regularidad Relativa]]/AO250-1,0)</f>
        <v>5.7545305869987295E-2</v>
      </c>
      <c r="AR262" s="7">
        <f>+'[3]DATOS SM#Bol por Estación'!$AE246</f>
        <v>3767084</v>
      </c>
      <c r="AS262" s="15">
        <f>+Tabla1[[#This Row],[Pasajeros Pagos (PAX)]]/AR250-1</f>
        <v>0.13885325748000099</v>
      </c>
      <c r="AT262" s="6">
        <f>+Tabla1[[#This Row],[Pasajeros Pagos (PAX)]]/Tabla1[[#This Row],[Indice Dia Habil]]</f>
        <v>140772.9446935725</v>
      </c>
      <c r="AU262" s="15">
        <f>+Tabla1[[#This Row],[PAX Día Habil]]/AT250-1</f>
        <v>0.1167230745992236</v>
      </c>
      <c r="AV262" s="6">
        <f>+Tabla1[[#This Row],[Pasajeros Pagos (PAX)]]/Tabla1[[#This Row],[Trenes Corridos (TC)]]</f>
        <v>757.65969428801282</v>
      </c>
      <c r="AW262" s="6">
        <f>+Tabla1[[#This Row],[PAX x Tren]]/Tabla1[[#This Row],[Form. Media Trenes Remolcados]]</f>
        <v>108.23709918400183</v>
      </c>
      <c r="AX262" s="15">
        <f>+Tabla1[[#This Row],[PAX x Coche]]/AW250-1</f>
        <v>-0.18659883132864419</v>
      </c>
      <c r="AY262" s="6">
        <v>193</v>
      </c>
      <c r="AZ262" s="9">
        <f>+Tabla1[[#This Row],[PAX Kilómetro]]/Tabla1[[#This Row],[Coches Kilómetro (CK) (5+6+7)]]</f>
        <v>46.970816627019666</v>
      </c>
      <c r="BA262" s="15">
        <f>+Tabla1[[#This Row],[Ocupación Media (PaxKm/CocheKm)]]/AZ250-1</f>
        <v>-0.14915168318603855</v>
      </c>
      <c r="BB262" s="15">
        <f>+Tabla1[[#This Row],[Ocupación Media (PaxKm/CocheKm)]]/Tabla1[[#This Row],[Capacidad x Coche (4xm2)]]</f>
        <v>0.24337210687574956</v>
      </c>
      <c r="BC262" s="15">
        <f>+Tabla1[[#This Row],[% de Ocupación Media PAX]]/BB250-1</f>
        <v>-0.17119438569417234</v>
      </c>
      <c r="BD262" s="35">
        <f>+Tabla1[[#This Row],[Pasajeros Pagos (PAX)]]*Tabla1[[#This Row],[PAX Recorrido Medio]]</f>
        <v>86642932</v>
      </c>
      <c r="BE262" s="36">
        <v>23</v>
      </c>
      <c r="BF262" s="34">
        <f>+Tabla1[[#This Row],[PAX Recorrido Medio]]/BE250-1</f>
        <v>0</v>
      </c>
      <c r="BG262" s="35">
        <f>+Tabla1[[#This Row],[Pasajeros Pagos (PAX)]]*CN262</f>
        <v>3644916.6205177815</v>
      </c>
      <c r="BH262" s="123">
        <f t="shared" si="12"/>
        <v>0.21617026609131407</v>
      </c>
      <c r="BI262" s="89">
        <f t="shared" si="14"/>
        <v>4805997.8296751566</v>
      </c>
      <c r="BJ262" s="34">
        <f>+(Tabla1[[#This Row],[Variación % TC]]*0.2)-(Tabla1[[#This Row],[Vaciación % PAX Recorrido Medio]]*0.1)-(Tabla1[[#This Row],[Variación % Ocupación PAX]]*0.5)+(Tabla1[[#This Row],[Variación % RA]]*0.1)+(Tabla1[[#This Row],[Variación % Velocidad Comercial TE]]*0.1)</f>
        <v>0.13137103311306148</v>
      </c>
      <c r="BK262" s="84"/>
      <c r="BL262" s="10"/>
      <c r="BN262" s="47"/>
      <c r="BO262" s="80">
        <v>26.759999999999998</v>
      </c>
      <c r="BP262" s="74">
        <v>72.3</v>
      </c>
      <c r="BQ262" s="74">
        <f>+Tabla1[[#This Row],[Km. Línea (entre cabeceras) en Servicio]]</f>
        <v>72.3</v>
      </c>
      <c r="BR262" s="35">
        <v>22</v>
      </c>
      <c r="BS262" s="35">
        <v>2217</v>
      </c>
      <c r="BT262" s="70">
        <f>+Tabla1[[#This Row],[Recaudación Vta. Boletos $]]/Tabla1[[#This Row],[Km. Línea (entre cabeceras) en Servicio]]</f>
        <v>0</v>
      </c>
      <c r="BU262" s="71">
        <f>+Tabla1[[#This Row],[Recaudación/Km. Línea (PESOS)]]/CP262</f>
        <v>0</v>
      </c>
      <c r="BV262" s="70">
        <f>+Tabla1[[#This Row],[Recaudación Vta. Boletos $]]/Tabla1[[#This Row],[Trenes Corridos (TC)]]</f>
        <v>0</v>
      </c>
      <c r="BW262" s="71">
        <f>+Tabla1[[#This Row],[Recaudación/Trenes Corridos (PESOS)]]/CP262</f>
        <v>0</v>
      </c>
      <c r="BX262" s="70">
        <f>+Tabla1[[#This Row],[Recaudación Vta. Boletos $]]/Tabla1[[#This Row],[Coches Kilómetro (CK) (5+6+7)]]</f>
        <v>0</v>
      </c>
      <c r="BY262" s="71">
        <f>+Tabla1[[#This Row],[Recaudación/Coche Kilómetro (PESOS)]]/CP262</f>
        <v>0</v>
      </c>
      <c r="BZ262" s="72">
        <f>+Tabla1[[#This Row],[Recaudación Vta. Boletos $]]/Tabla1[[#This Row],[PAX Kilómetro]]</f>
        <v>0</v>
      </c>
      <c r="CA262" s="73">
        <f>+Tabla1[[#This Row],[Recaudación/Pasajeros Kilómetro (PESOS)]]/CP262</f>
        <v>0</v>
      </c>
      <c r="CB262" s="70">
        <f>+Tabla1[[#This Row],[Recaudación Vta. Boletos $]]/Tabla1[[#This Row],[Personal]]</f>
        <v>0</v>
      </c>
      <c r="CC262" s="71">
        <f>+Tabla1[[#This Row],[Recaudación/Personal (PESOS)]]/CP262</f>
        <v>0</v>
      </c>
      <c r="CD262" s="35">
        <f>+Tabla1[[#This Row],[Pasajeros Pagos (PAX)]]/Tabla1[[#This Row],[Personal]]</f>
        <v>1699.1808750563825</v>
      </c>
      <c r="CE262" s="74">
        <f>+Tabla1[[#This Row],[Trenes Corridos (TC)]]/Tabla1[[#This Row],[Personal]]</f>
        <v>2.2426702751465943</v>
      </c>
      <c r="CF262" s="35">
        <f>+Tabla1[[#This Row],[Pasajeros Pagos (PAX)]]/Tabla1[[#This Row],[Km. Línea (entre cabeceras) en Servicio]]</f>
        <v>52103.513139695715</v>
      </c>
      <c r="CG262" s="35">
        <f>+Tabla1[[#This Row],[Pasajeros Pagos (PAX)]]/Tabla1[[#This Row],[Cantidad de Estaciones en Servicio]]</f>
        <v>171231.09090909091</v>
      </c>
      <c r="CH262" s="35">
        <f>+Tabla1[[#This Row],[PAX Kilómetro]]/Tabla1[[#This Row],[Km. Línea (entre cabeceras) en Servicio]]</f>
        <v>1198380.8022130015</v>
      </c>
      <c r="CI262" s="35">
        <f>+Tabla1[[#This Row],[Coches Kilómetro (CK) (5+6+7)]]/Tabla1[[#This Row],[Km. Línea (entre cabeceras) en Servicio]]</f>
        <v>25513.305670816044</v>
      </c>
      <c r="CJ262" s="35">
        <f>+[1]!SMar_InfraMR[[#This Row],[Total Coches Remolcados]]</f>
        <v>160</v>
      </c>
      <c r="CK262" s="35">
        <f>+Tabla1[[#This Row],[Pasajeros Pagos (PAX)]]/Tabla1[[#This Row],[Coches en Servicio]]</f>
        <v>23544.275000000001</v>
      </c>
      <c r="CM262" s="129">
        <f t="shared" si="13"/>
        <v>773.29023808128022</v>
      </c>
      <c r="CN262" s="11">
        <v>0.96756977559241619</v>
      </c>
      <c r="CP262" s="10">
        <v>8.4920909090909067</v>
      </c>
      <c r="CQ262" s="33">
        <v>6488.3673952945355</v>
      </c>
      <c r="CR262" s="10"/>
      <c r="CX262" s="28"/>
      <c r="DF262" s="46">
        <f>+Tabla1[[#This Row],[Trenes Kilómetro (TK) (1+2+3)]]/Tabla1[[#This Row],[Trenes Corridos (TC)]]</f>
        <v>53</v>
      </c>
      <c r="EA262" s="2">
        <v>2014</v>
      </c>
      <c r="EB262" s="2" t="s">
        <v>11</v>
      </c>
    </row>
    <row r="263" spans="1:132" x14ac:dyDescent="0.2">
      <c r="A263" s="91" t="s">
        <v>221</v>
      </c>
      <c r="B263" s="2" t="s">
        <v>5</v>
      </c>
      <c r="C263" s="94">
        <v>41913</v>
      </c>
      <c r="D263" s="4" t="s">
        <v>255</v>
      </c>
      <c r="E263" s="4" t="s">
        <v>251</v>
      </c>
      <c r="F263" s="4" t="s">
        <v>252</v>
      </c>
      <c r="G263" s="4" t="s">
        <v>112</v>
      </c>
      <c r="H263" s="57">
        <f>Tabla1[[#This Row],[Trenes Corridos (TC)]]*53</f>
        <v>270565</v>
      </c>
      <c r="K263" s="89">
        <f>+Tabla1[[#This Row],[TK Remolcados (1)]]+Tabla1[[#This Row],[TK Coche Motor (2)]]+Tabla1[[#This Row],[TK Eléctricos (3)]]</f>
        <v>270565</v>
      </c>
      <c r="L263" s="15">
        <f>Tabla1[[#This Row],[Trenes Kilómetro (TK) (1+2+3)]]/K251-1</f>
        <v>9.3751920175048742E-2</v>
      </c>
      <c r="M263" s="6">
        <f>Tabla1[[#This Row],[TK Remolcados (1)]]</f>
        <v>270565</v>
      </c>
      <c r="N263" s="35">
        <f>Tabla1[[#This Row],[TK Remolcados (1)]]*Tabla1[[#This Row],[Form. Media Trenes Remolcados]]</f>
        <v>1847958.95</v>
      </c>
      <c r="O263" s="6"/>
      <c r="P263" s="6"/>
      <c r="Q263" s="89">
        <f>Tabla1[[#This Row],[CK Remolcados (5)]]+Tabla1[[#This Row],[CK Coche Motor (6)]]+Tabla1[[#This Row],[CK Eléctricos (7)]]</f>
        <v>1847958.95</v>
      </c>
      <c r="R263" s="34">
        <f>IFERROR(Tabla1[[#This Row],[Coches Kilómetro (CK) (5+6+7)]]/Q251-1,0)</f>
        <v>0.2450542691325972</v>
      </c>
      <c r="S263" s="36">
        <v>38.9</v>
      </c>
      <c r="T263" s="34">
        <f>Tabla1[[#This Row],[Velocidad Comercial Trenes Diésel]]/S251-1</f>
        <v>4.0106951871657692E-2</v>
      </c>
      <c r="U263" s="36"/>
      <c r="V263" s="34"/>
      <c r="W263" s="36">
        <v>6.83</v>
      </c>
      <c r="X263" s="6"/>
      <c r="Y263" s="6"/>
      <c r="Z263" s="35">
        <f>Tabla1[[#This Row],[Form. Media Trenes Remolcados]]*Tabla1[[#This Row],[Asientos Prom. x C. Remolcados]]*Tabla1[[#This Row],[Trenes Corridos (TC)]]</f>
        <v>2649903.4000000004</v>
      </c>
      <c r="AC263" s="6">
        <v>76</v>
      </c>
      <c r="AF263" s="6">
        <f>+'[2]SM TAB'!$H267</f>
        <v>5260</v>
      </c>
      <c r="AG263" s="6">
        <f>+Tabla1[[#This Row],[Trenes Programados]]-Tabla1[[#This Row],[Trenes Corridos (TC)]]</f>
        <v>155</v>
      </c>
      <c r="AH263" s="89">
        <f>+'[2]SM TAB'!$J267</f>
        <v>5105</v>
      </c>
      <c r="AI263" s="15">
        <f>IFERROR(+Tabla1[[#This Row],[Trenes Corridos (TC)]]/AH251-1,0)</f>
        <v>0.1441057821604661</v>
      </c>
      <c r="AJ263" s="6">
        <f>+'[2]SM TAB'!$K267</f>
        <v>4134</v>
      </c>
      <c r="AK263" s="6">
        <f>+Tabla1[[#This Row],[Trenes Corridos (TC)]]-Tabla1[[#This Row],[Trenes Puntuales]]</f>
        <v>971</v>
      </c>
      <c r="AL263" s="92">
        <f>Tabla1[[#This Row],[Trenes Puntuales]]/Tabla1[[#This Row],[Trenes Programados]]</f>
        <v>0.78593155893536126</v>
      </c>
      <c r="AM263" s="92">
        <v>0.95</v>
      </c>
      <c r="AN263" s="92" t="str">
        <f>+IF(Tabla1[[#This Row],[Regularidad Absoluta]]&gt;=Tabla1[[#This Row],[RA 95%]],Tabla1[[#This Row],[Regularidad Absoluta]],"")</f>
        <v/>
      </c>
      <c r="AO263" s="92">
        <f>Tabla1[[#This Row],[Trenes Puntuales]]/Tabla1[[#This Row],[Trenes Corridos (TC)]]</f>
        <v>0.80979431929480905</v>
      </c>
      <c r="AP263" s="92">
        <f>Tabla1[[#This Row],[Trenes Corridos (TC)]]/Tabla1[[#This Row],[Trenes Programados]]</f>
        <v>0.97053231939163498</v>
      </c>
      <c r="AQ263" s="92">
        <f>IFERROR(Tabla1[[#This Row],[Regularidad Relativa]]/AO251-1,0)</f>
        <v>0.1259901067913487</v>
      </c>
      <c r="AR263" s="7">
        <f>+'[3]DATOS SM#Bol por Estación'!$AE247</f>
        <v>3852137</v>
      </c>
      <c r="AS263" s="15">
        <f>+Tabla1[[#This Row],[Pasajeros Pagos (PAX)]]/AR251-1</f>
        <v>4.5785420173873215E-2</v>
      </c>
      <c r="AT263" s="6">
        <f>+Tabla1[[#This Row],[Pasajeros Pagos (PAX)]]/Tabla1[[#This Row],[Indice Dia Habil]]</f>
        <v>138765.74207492796</v>
      </c>
      <c r="AU263" s="15">
        <f>+Tabla1[[#This Row],[PAX Día Habil]]/AT251-1</f>
        <v>3.712077151969484E-2</v>
      </c>
      <c r="AV263" s="6">
        <f>+Tabla1[[#This Row],[Pasajeros Pagos (PAX)]]/Tabla1[[#This Row],[Trenes Corridos (TC)]]</f>
        <v>754.58119490695401</v>
      </c>
      <c r="AW263" s="6">
        <f>+Tabla1[[#This Row],[PAX x Tren]]/Tabla1[[#This Row],[Form. Media Trenes Remolcados]]</f>
        <v>110.48040921038859</v>
      </c>
      <c r="AX263" s="15">
        <f>+Tabla1[[#This Row],[PAX x Coche]]/AW251-1</f>
        <v>-0.19701589407522735</v>
      </c>
      <c r="AY263" s="6">
        <v>193</v>
      </c>
      <c r="AZ263" s="9">
        <f>+Tabla1[[#This Row],[PAX Kilómetro]]/Tabla1[[#This Row],[Coches Kilómetro (CK) (5+6+7)]]</f>
        <v>47.944328525262968</v>
      </c>
      <c r="BA263" s="15">
        <f>+Tabla1[[#This Row],[Ocupación Media (PaxKm/CocheKm)]]/AZ251-1</f>
        <v>-0.16004832391567181</v>
      </c>
      <c r="BB263" s="15">
        <f>+Tabla1[[#This Row],[Ocupación Media (PaxKm/CocheKm)]]/Tabla1[[#This Row],[Capacidad x Coche (4xm2)]]</f>
        <v>0.2484162099754558</v>
      </c>
      <c r="BC263" s="15">
        <f>+Tabla1[[#This Row],[% de Ocupación Media PAX]]/BB251-1</f>
        <v>-0.16004832391567181</v>
      </c>
      <c r="BD263" s="35">
        <f>+Tabla1[[#This Row],[Pasajeros Pagos (PAX)]]*Tabla1[[#This Row],[PAX Recorrido Medio]]</f>
        <v>88599151</v>
      </c>
      <c r="BE263" s="36">
        <v>23</v>
      </c>
      <c r="BF263" s="34">
        <f>+Tabla1[[#This Row],[PAX Recorrido Medio]]/BE251-1</f>
        <v>0</v>
      </c>
      <c r="BG263" s="35">
        <f>+Tabla1[[#This Row],[Pasajeros Pagos (PAX)]]*CN263</f>
        <v>3604245.6448029522</v>
      </c>
      <c r="BH263" s="123">
        <f t="shared" si="12"/>
        <v>0.24276775951407559</v>
      </c>
      <c r="BI263" s="89">
        <f t="shared" si="14"/>
        <v>5087127.5601366898</v>
      </c>
      <c r="BJ263" s="34">
        <f>+(Tabla1[[#This Row],[Variación % TC]]*0.2)-(Tabla1[[#This Row],[Vaciación % PAX Recorrido Medio]]*0.1)-(Tabla1[[#This Row],[Variación % Ocupación PAX]]*0.5)+(Tabla1[[#This Row],[Variación % RA]]*0.1)+(Tabla1[[#This Row],[Variación % Velocidad Comercial TE]]*0.1)</f>
        <v>0.12144432906906399</v>
      </c>
      <c r="BK263" s="84"/>
      <c r="BL263" s="10"/>
      <c r="BN263" s="47"/>
      <c r="BO263" s="80">
        <v>27.759999999999998</v>
      </c>
      <c r="BP263" s="74">
        <v>72.3</v>
      </c>
      <c r="BQ263" s="74">
        <f>+Tabla1[[#This Row],[Km. Línea (entre cabeceras) en Servicio]]</f>
        <v>72.3</v>
      </c>
      <c r="BR263" s="35">
        <v>22</v>
      </c>
      <c r="BS263" s="35">
        <v>2217</v>
      </c>
      <c r="BT263" s="70">
        <f>+Tabla1[[#This Row],[Recaudación Vta. Boletos $]]/Tabla1[[#This Row],[Km. Línea (entre cabeceras) en Servicio]]</f>
        <v>0</v>
      </c>
      <c r="BU263" s="71">
        <f>+Tabla1[[#This Row],[Recaudación/Km. Línea (PESOS)]]/CP263</f>
        <v>0</v>
      </c>
      <c r="BV263" s="70">
        <f>+Tabla1[[#This Row],[Recaudación Vta. Boletos $]]/Tabla1[[#This Row],[Trenes Corridos (TC)]]</f>
        <v>0</v>
      </c>
      <c r="BW263" s="71">
        <f>+Tabla1[[#This Row],[Recaudación/Trenes Corridos (PESOS)]]/CP263</f>
        <v>0</v>
      </c>
      <c r="BX263" s="70">
        <f>+Tabla1[[#This Row],[Recaudación Vta. Boletos $]]/Tabla1[[#This Row],[Coches Kilómetro (CK) (5+6+7)]]</f>
        <v>0</v>
      </c>
      <c r="BY263" s="71">
        <f>+Tabla1[[#This Row],[Recaudación/Coche Kilómetro (PESOS)]]/CP263</f>
        <v>0</v>
      </c>
      <c r="BZ263" s="72">
        <f>+Tabla1[[#This Row],[Recaudación Vta. Boletos $]]/Tabla1[[#This Row],[PAX Kilómetro]]</f>
        <v>0</v>
      </c>
      <c r="CA263" s="73">
        <f>+Tabla1[[#This Row],[Recaudación/Pasajeros Kilómetro (PESOS)]]/CP263</f>
        <v>0</v>
      </c>
      <c r="CB263" s="70">
        <f>+Tabla1[[#This Row],[Recaudación Vta. Boletos $]]/Tabla1[[#This Row],[Personal]]</f>
        <v>0</v>
      </c>
      <c r="CC263" s="71">
        <f>+Tabla1[[#This Row],[Recaudación/Personal (PESOS)]]/CP263</f>
        <v>0</v>
      </c>
      <c r="CD263" s="35">
        <f>+Tabla1[[#This Row],[Pasajeros Pagos (PAX)]]/Tabla1[[#This Row],[Personal]]</f>
        <v>1737.5448804691023</v>
      </c>
      <c r="CE263" s="74">
        <f>+Tabla1[[#This Row],[Trenes Corridos (TC)]]/Tabla1[[#This Row],[Personal]]</f>
        <v>2.3026612539467748</v>
      </c>
      <c r="CF263" s="35">
        <f>+Tabla1[[#This Row],[Pasajeros Pagos (PAX)]]/Tabla1[[#This Row],[Km. Línea (entre cabeceras) en Servicio]]</f>
        <v>53279.903181189489</v>
      </c>
      <c r="CG263" s="35">
        <f>+Tabla1[[#This Row],[Pasajeros Pagos (PAX)]]/Tabla1[[#This Row],[Cantidad de Estaciones en Servicio]]</f>
        <v>175097.13636363635</v>
      </c>
      <c r="CH263" s="35">
        <f>+Tabla1[[#This Row],[PAX Kilómetro]]/Tabla1[[#This Row],[Km. Línea (entre cabeceras) en Servicio]]</f>
        <v>1225437.7731673582</v>
      </c>
      <c r="CI263" s="35">
        <f>+Tabla1[[#This Row],[Coches Kilómetro (CK) (5+6+7)]]/Tabla1[[#This Row],[Km. Línea (entre cabeceras) en Servicio]]</f>
        <v>25559.598201936376</v>
      </c>
      <c r="CJ263" s="35">
        <f>+[1]!SMar_InfraMR[[#This Row],[Total Coches Remolcados]]</f>
        <v>160</v>
      </c>
      <c r="CK263" s="35">
        <f>+Tabla1[[#This Row],[Pasajeros Pagos (PAX)]]/Tabla1[[#This Row],[Coches en Servicio]]</f>
        <v>24075.856250000001</v>
      </c>
      <c r="CM263" s="129">
        <f t="shared" si="13"/>
        <v>797.19938258753223</v>
      </c>
      <c r="CN263" s="11">
        <v>0.93564835435576466</v>
      </c>
      <c r="CP263" s="10">
        <v>8.5441363636363619</v>
      </c>
      <c r="CQ263" s="33">
        <v>6672.9832105568676</v>
      </c>
      <c r="CR263" s="10"/>
      <c r="CX263" s="28"/>
      <c r="DF263" s="46">
        <f>+Tabla1[[#This Row],[Trenes Kilómetro (TK) (1+2+3)]]/Tabla1[[#This Row],[Trenes Corridos (TC)]]</f>
        <v>53</v>
      </c>
      <c r="EA263" s="2">
        <v>2014</v>
      </c>
      <c r="EB263" s="2" t="s">
        <v>5</v>
      </c>
    </row>
    <row r="264" spans="1:132" x14ac:dyDescent="0.2">
      <c r="A264" s="91" t="s">
        <v>221</v>
      </c>
      <c r="B264" s="2" t="s">
        <v>6</v>
      </c>
      <c r="C264" s="94">
        <v>41944</v>
      </c>
      <c r="D264" s="4" t="s">
        <v>255</v>
      </c>
      <c r="E264" s="4" t="s">
        <v>251</v>
      </c>
      <c r="F264" s="4" t="s">
        <v>252</v>
      </c>
      <c r="G264" s="4" t="s">
        <v>112</v>
      </c>
      <c r="H264" s="57">
        <f>Tabla1[[#This Row],[Trenes Corridos (TC)]]*53</f>
        <v>255725</v>
      </c>
      <c r="K264" s="89">
        <f>+Tabla1[[#This Row],[TK Remolcados (1)]]+Tabla1[[#This Row],[TK Coche Motor (2)]]+Tabla1[[#This Row],[TK Eléctricos (3)]]</f>
        <v>255725</v>
      </c>
      <c r="L264" s="15">
        <f>Tabla1[[#This Row],[Trenes Kilómetro (TK) (1+2+3)]]/K252-1</f>
        <v>8.3034585617351553E-2</v>
      </c>
      <c r="M264" s="6">
        <f>Tabla1[[#This Row],[TK Remolcados (1)]]</f>
        <v>255725</v>
      </c>
      <c r="N264" s="35">
        <f>Tabla1[[#This Row],[TK Remolcados (1)]]*Tabla1[[#This Row],[Form. Media Trenes Remolcados]]</f>
        <v>1733815.5</v>
      </c>
      <c r="O264" s="6"/>
      <c r="P264" s="6"/>
      <c r="Q264" s="89">
        <f>Tabla1[[#This Row],[CK Remolcados (5)]]+Tabla1[[#This Row],[CK Coche Motor (6)]]+Tabla1[[#This Row],[CK Eléctricos (7)]]</f>
        <v>1733815.5</v>
      </c>
      <c r="R264" s="34">
        <f>IFERROR(Tabla1[[#This Row],[Coches Kilómetro (CK) (5+6+7)]]/Q252-1,0)</f>
        <v>0.22382908174760718</v>
      </c>
      <c r="S264" s="36">
        <v>38.9</v>
      </c>
      <c r="T264" s="34">
        <f>Tabla1[[#This Row],[Velocidad Comercial Trenes Diésel]]/S252-1</f>
        <v>4.0106951871657692E-2</v>
      </c>
      <c r="U264" s="36"/>
      <c r="V264" s="34"/>
      <c r="W264" s="36">
        <v>6.78</v>
      </c>
      <c r="X264" s="6"/>
      <c r="Y264" s="6"/>
      <c r="Z264" s="35">
        <f>Tabla1[[#This Row],[Form. Media Trenes Remolcados]]*Tabla1[[#This Row],[Asientos Prom. x C. Remolcados]]*Tabla1[[#This Row],[Trenes Corridos (TC)]]</f>
        <v>2486226</v>
      </c>
      <c r="AC264" s="6">
        <v>76</v>
      </c>
      <c r="AF264" s="6">
        <f>+'[2]SM TAB'!$H268</f>
        <v>5016</v>
      </c>
      <c r="AG264" s="6">
        <f>+Tabla1[[#This Row],[Trenes Programados]]-Tabla1[[#This Row],[Trenes Corridos (TC)]]</f>
        <v>191</v>
      </c>
      <c r="AH264" s="89">
        <f>+'[2]SM TAB'!$J268</f>
        <v>4825</v>
      </c>
      <c r="AI264" s="15">
        <f>IFERROR(+Tabla1[[#This Row],[Trenes Corridos (TC)]]/AH252-1,0)</f>
        <v>0.13289504578539568</v>
      </c>
      <c r="AJ264" s="6">
        <f>+'[2]SM TAB'!$K268</f>
        <v>3874</v>
      </c>
      <c r="AK264" s="6">
        <f>+Tabla1[[#This Row],[Trenes Corridos (TC)]]-Tabla1[[#This Row],[Trenes Puntuales]]</f>
        <v>951</v>
      </c>
      <c r="AL264" s="92">
        <f>Tabla1[[#This Row],[Trenes Puntuales]]/Tabla1[[#This Row],[Trenes Programados]]</f>
        <v>0.77232854864433809</v>
      </c>
      <c r="AM264" s="92">
        <v>0.95</v>
      </c>
      <c r="AN264" s="92" t="str">
        <f>+IF(Tabla1[[#This Row],[Regularidad Absoluta]]&gt;=Tabla1[[#This Row],[RA 95%]],Tabla1[[#This Row],[Regularidad Absoluta]],"")</f>
        <v/>
      </c>
      <c r="AO264" s="92">
        <f>Tabla1[[#This Row],[Trenes Puntuales]]/Tabla1[[#This Row],[Trenes Corridos (TC)]]</f>
        <v>0.80290155440414512</v>
      </c>
      <c r="AP264" s="92">
        <f>Tabla1[[#This Row],[Trenes Corridos (TC)]]/Tabla1[[#This Row],[Trenes Programados]]</f>
        <v>0.96192185007974484</v>
      </c>
      <c r="AQ264" s="92">
        <f>IFERROR(Tabla1[[#This Row],[Regularidad Relativa]]/AO252-1,0)</f>
        <v>0.13230388086332923</v>
      </c>
      <c r="AR264" s="7">
        <f>+'[3]DATOS SM#Bol por Estación'!$AE248</f>
        <v>3560395</v>
      </c>
      <c r="AS264" s="15">
        <f>+Tabla1[[#This Row],[Pasajeros Pagos (PAX)]]/AR252-1</f>
        <v>1.6962828990964907E-2</v>
      </c>
      <c r="AT264" s="6">
        <f>+Tabla1[[#This Row],[Pasajeros Pagos (PAX)]]/Tabla1[[#This Row],[Indice Dia Habil]]</f>
        <v>140007.66810853322</v>
      </c>
      <c r="AU264" s="15">
        <f>+Tabla1[[#This Row],[PAX Día Habil]]/AT252-1</f>
        <v>3.7757979249529505E-2</v>
      </c>
      <c r="AV264" s="6">
        <f>+Tabla1[[#This Row],[Pasajeros Pagos (PAX)]]/Tabla1[[#This Row],[Trenes Corridos (TC)]]</f>
        <v>737.90569948186533</v>
      </c>
      <c r="AW264" s="6">
        <f>+Tabla1[[#This Row],[PAX x Tren]]/Tabla1[[#This Row],[Form. Media Trenes Remolcados]]</f>
        <v>108.83564889113057</v>
      </c>
      <c r="AX264" s="15">
        <f>+Tabla1[[#This Row],[PAX x Coche]]/AW252-1</f>
        <v>-0.20560416549635119</v>
      </c>
      <c r="AY264" s="6">
        <v>193</v>
      </c>
      <c r="AZ264" s="9">
        <f>+Tabla1[[#This Row],[PAX Kilómetro]]/Tabla1[[#This Row],[Coches Kilómetro (CK) (5+6+7)]]</f>
        <v>47.230564613132138</v>
      </c>
      <c r="BA264" s="15">
        <f>+Tabla1[[#This Row],[Ocupación Media (PaxKm/CocheKm)]]/AZ252-1</f>
        <v>-0.16903197990788121</v>
      </c>
      <c r="BB264" s="15">
        <f>+Tabla1[[#This Row],[Ocupación Media (PaxKm/CocheKm)]]/Tabla1[[#This Row],[Capacidad x Coche (4xm2)]]</f>
        <v>0.24471795136337895</v>
      </c>
      <c r="BC264" s="15">
        <f>+Tabla1[[#This Row],[% de Ocupación Media PAX]]/BB252-1</f>
        <v>-0.16903197990788121</v>
      </c>
      <c r="BD264" s="35">
        <f>+Tabla1[[#This Row],[Pasajeros Pagos (PAX)]]*Tabla1[[#This Row],[PAX Recorrido Medio]]</f>
        <v>81889085</v>
      </c>
      <c r="BE264" s="36">
        <v>23</v>
      </c>
      <c r="BF264" s="34">
        <f>+Tabla1[[#This Row],[PAX Recorrido Medio]]/BE252-1</f>
        <v>0</v>
      </c>
      <c r="BG264" s="35">
        <f>+Tabla1[[#This Row],[Pasajeros Pagos (PAX)]]*CN264</f>
        <v>3405541.1392749492</v>
      </c>
      <c r="BH264" s="123">
        <f t="shared" si="12"/>
        <v>0.24470014903298531</v>
      </c>
      <c r="BI264" s="89">
        <f t="shared" si="14"/>
        <v>4713882.8313571177</v>
      </c>
      <c r="BJ264" s="34">
        <f>+(Tabla1[[#This Row],[Variación % TC]]*0.2)-(Tabla1[[#This Row],[Vaciación % PAX Recorrido Medio]]*0.1)-(Tabla1[[#This Row],[Variación % Ocupación PAX]]*0.5)+(Tabla1[[#This Row],[Variación % RA]]*0.1)+(Tabla1[[#This Row],[Variación % Velocidad Comercial TE]]*0.1)</f>
        <v>0.12432538719735267</v>
      </c>
      <c r="BK264" s="84"/>
      <c r="BL264" s="10"/>
      <c r="BN264" s="47"/>
      <c r="BO264" s="80">
        <v>25.43</v>
      </c>
      <c r="BP264" s="74">
        <v>72.3</v>
      </c>
      <c r="BQ264" s="74">
        <f>+Tabla1[[#This Row],[Km. Línea (entre cabeceras) en Servicio]]</f>
        <v>72.3</v>
      </c>
      <c r="BR264" s="35">
        <v>22</v>
      </c>
      <c r="BS264" s="35">
        <v>2217</v>
      </c>
      <c r="BT264" s="70">
        <f>+Tabla1[[#This Row],[Recaudación Vta. Boletos $]]/Tabla1[[#This Row],[Km. Línea (entre cabeceras) en Servicio]]</f>
        <v>0</v>
      </c>
      <c r="BU264" s="71">
        <f>+Tabla1[[#This Row],[Recaudación/Km. Línea (PESOS)]]/CP264</f>
        <v>0</v>
      </c>
      <c r="BV264" s="70">
        <f>+Tabla1[[#This Row],[Recaudación Vta. Boletos $]]/Tabla1[[#This Row],[Trenes Corridos (TC)]]</f>
        <v>0</v>
      </c>
      <c r="BW264" s="71">
        <f>+Tabla1[[#This Row],[Recaudación/Trenes Corridos (PESOS)]]/CP264</f>
        <v>0</v>
      </c>
      <c r="BX264" s="70">
        <f>+Tabla1[[#This Row],[Recaudación Vta. Boletos $]]/Tabla1[[#This Row],[Coches Kilómetro (CK) (5+6+7)]]</f>
        <v>0</v>
      </c>
      <c r="BY264" s="71">
        <f>+Tabla1[[#This Row],[Recaudación/Coche Kilómetro (PESOS)]]/CP264</f>
        <v>0</v>
      </c>
      <c r="BZ264" s="72">
        <f>+Tabla1[[#This Row],[Recaudación Vta. Boletos $]]/Tabla1[[#This Row],[PAX Kilómetro]]</f>
        <v>0</v>
      </c>
      <c r="CA264" s="73">
        <f>+Tabla1[[#This Row],[Recaudación/Pasajeros Kilómetro (PESOS)]]/CP264</f>
        <v>0</v>
      </c>
      <c r="CB264" s="70">
        <f>+Tabla1[[#This Row],[Recaudación Vta. Boletos $]]/Tabla1[[#This Row],[Personal]]</f>
        <v>0</v>
      </c>
      <c r="CC264" s="71">
        <f>+Tabla1[[#This Row],[Recaudación/Personal (PESOS)]]/CP264</f>
        <v>0</v>
      </c>
      <c r="CD264" s="35">
        <f>+Tabla1[[#This Row],[Pasajeros Pagos (PAX)]]/Tabla1[[#This Row],[Personal]]</f>
        <v>1605.9517365809652</v>
      </c>
      <c r="CE264" s="74">
        <f>+Tabla1[[#This Row],[Trenes Corridos (TC)]]/Tabla1[[#This Row],[Personal]]</f>
        <v>2.1763644564727107</v>
      </c>
      <c r="CF264" s="35">
        <f>+Tabla1[[#This Row],[Pasajeros Pagos (PAX)]]/Tabla1[[#This Row],[Km. Línea (entre cabeceras) en Servicio]]</f>
        <v>49244.744121715077</v>
      </c>
      <c r="CG264" s="35">
        <f>+Tabla1[[#This Row],[Pasajeros Pagos (PAX)]]/Tabla1[[#This Row],[Cantidad de Estaciones en Servicio]]</f>
        <v>161836.13636363635</v>
      </c>
      <c r="CH264" s="35">
        <f>+Tabla1[[#This Row],[PAX Kilómetro]]/Tabla1[[#This Row],[Km. Línea (entre cabeceras) en Servicio]]</f>
        <v>1132629.1147994469</v>
      </c>
      <c r="CI264" s="35">
        <f>+Tabla1[[#This Row],[Coches Kilómetro (CK) (5+6+7)]]/Tabla1[[#This Row],[Km. Línea (entre cabeceras) en Servicio]]</f>
        <v>23980.85062240664</v>
      </c>
      <c r="CJ264" s="35">
        <f>+[1]!SMar_InfraMR[[#This Row],[Total Coches Remolcados]]</f>
        <v>160</v>
      </c>
      <c r="CK264" s="35">
        <f>+Tabla1[[#This Row],[Pasajeros Pagos (PAX)]]/Tabla1[[#This Row],[Coches en Servicio]]</f>
        <v>22252.46875</v>
      </c>
      <c r="CM264" s="129">
        <f t="shared" si="13"/>
        <v>781.57659380014388</v>
      </c>
      <c r="CN264" s="11">
        <v>0.95650655033358634</v>
      </c>
      <c r="CP264" s="10">
        <v>8.5744444444444454</v>
      </c>
      <c r="CQ264" s="67">
        <v>6857.5990258192005</v>
      </c>
      <c r="CR264" s="10"/>
      <c r="DF264" s="46">
        <f>+Tabla1[[#This Row],[Trenes Kilómetro (TK) (1+2+3)]]/Tabla1[[#This Row],[Trenes Corridos (TC)]]</f>
        <v>53</v>
      </c>
      <c r="EA264" s="2">
        <v>2014</v>
      </c>
      <c r="EB264" s="2" t="s">
        <v>6</v>
      </c>
    </row>
    <row r="265" spans="1:132" x14ac:dyDescent="0.2">
      <c r="A265" s="91" t="s">
        <v>221</v>
      </c>
      <c r="B265" s="2" t="s">
        <v>7</v>
      </c>
      <c r="C265" s="94">
        <v>41974</v>
      </c>
      <c r="D265" s="4" t="s">
        <v>255</v>
      </c>
      <c r="E265" s="4" t="s">
        <v>251</v>
      </c>
      <c r="F265" s="4" t="s">
        <v>252</v>
      </c>
      <c r="G265" s="4" t="s">
        <v>112</v>
      </c>
      <c r="H265" s="57">
        <f>Tabla1[[#This Row],[Trenes Corridos (TC)]]*53</f>
        <v>248941</v>
      </c>
      <c r="K265" s="89">
        <f>+Tabla1[[#This Row],[TK Remolcados (1)]]+Tabla1[[#This Row],[TK Coche Motor (2)]]+Tabla1[[#This Row],[TK Eléctricos (3)]]</f>
        <v>248941</v>
      </c>
      <c r="L265" s="15">
        <f>Tabla1[[#This Row],[Trenes Kilómetro (TK) (1+2+3)]]/K253-1</f>
        <v>3.9656813562810367E-2</v>
      </c>
      <c r="M265" s="6">
        <f>Tabla1[[#This Row],[TK Remolcados (1)]]</f>
        <v>248941</v>
      </c>
      <c r="N265" s="35">
        <f>Tabla1[[#This Row],[TK Remolcados (1)]]*Tabla1[[#This Row],[Form. Media Trenes Remolcados]]</f>
        <v>1680351.75</v>
      </c>
      <c r="O265" s="6"/>
      <c r="P265" s="6"/>
      <c r="Q265" s="89">
        <f>Tabla1[[#This Row],[CK Remolcados (5)]]+Tabla1[[#This Row],[CK Coche Motor (6)]]+Tabla1[[#This Row],[CK Eléctricos (7)]]</f>
        <v>1680351.75</v>
      </c>
      <c r="R265" s="34">
        <f>IFERROR(Tabla1[[#This Row],[Coches Kilómetro (CK) (5+6+7)]]/Q253-1,0)</f>
        <v>0.16961391525816172</v>
      </c>
      <c r="S265" s="36">
        <v>38.9</v>
      </c>
      <c r="T265" s="34">
        <f>Tabla1[[#This Row],[Velocidad Comercial Trenes Diésel]]/S253-1</f>
        <v>4.0106951871657692E-2</v>
      </c>
      <c r="U265" s="36"/>
      <c r="V265" s="34"/>
      <c r="W265" s="36">
        <v>6.75</v>
      </c>
      <c r="X265" s="6"/>
      <c r="Y265" s="6"/>
      <c r="Z265" s="35">
        <f>Tabla1[[#This Row],[Form. Media Trenes Remolcados]]*Tabla1[[#This Row],[Asientos Prom. x C. Remolcados]]*Tabla1[[#This Row],[Trenes Corridos (TC)]]</f>
        <v>2409561</v>
      </c>
      <c r="AC265" s="6">
        <v>76</v>
      </c>
      <c r="AF265" s="6">
        <f>+'[2]SM TAB'!$H269</f>
        <v>5132</v>
      </c>
      <c r="AG265" s="6">
        <f>+Tabla1[[#This Row],[Trenes Programados]]-Tabla1[[#This Row],[Trenes Corridos (TC)]]</f>
        <v>435</v>
      </c>
      <c r="AH265" s="89">
        <f>+'[2]SM TAB'!$J269</f>
        <v>4697</v>
      </c>
      <c r="AI265" s="15">
        <f>IFERROR(+Tabla1[[#This Row],[Trenes Corridos (TC)]]/AH253-1,0)</f>
        <v>8.7520259319286975E-2</v>
      </c>
      <c r="AJ265" s="6">
        <f>+'[2]SM TAB'!$K269</f>
        <v>3874</v>
      </c>
      <c r="AK265" s="6">
        <f>+Tabla1[[#This Row],[Trenes Corridos (TC)]]-Tabla1[[#This Row],[Trenes Puntuales]]</f>
        <v>823</v>
      </c>
      <c r="AL265" s="92">
        <f>Tabla1[[#This Row],[Trenes Puntuales]]/Tabla1[[#This Row],[Trenes Programados]]</f>
        <v>0.75487139516757595</v>
      </c>
      <c r="AM265" s="92">
        <v>0.95</v>
      </c>
      <c r="AN265" s="92" t="str">
        <f>+IF(Tabla1[[#This Row],[Regularidad Absoluta]]&gt;=Tabla1[[#This Row],[RA 95%]],Tabla1[[#This Row],[Regularidad Absoluta]],"")</f>
        <v/>
      </c>
      <c r="AO265" s="92">
        <f>Tabla1[[#This Row],[Trenes Puntuales]]/Tabla1[[#This Row],[Trenes Corridos (TC)]]</f>
        <v>0.82478177560144772</v>
      </c>
      <c r="AP265" s="92">
        <f>Tabla1[[#This Row],[Trenes Corridos (TC)]]/Tabla1[[#This Row],[Trenes Programados]]</f>
        <v>0.9152377240841777</v>
      </c>
      <c r="AQ265" s="92">
        <f>IFERROR(Tabla1[[#This Row],[Regularidad Relativa]]/AO253-1,0)</f>
        <v>0.14247353714645694</v>
      </c>
      <c r="AR265" s="7">
        <f>+'[3]DATOS SM#Bol por Estación'!$AE249</f>
        <v>3362201</v>
      </c>
      <c r="AS265" s="15">
        <f>+Tabla1[[#This Row],[Pasajeros Pagos (PAX)]]/AR253-1</f>
        <v>5.7675743930682088E-2</v>
      </c>
      <c r="AT265" s="6">
        <f>+Tabla1[[#This Row],[Pasajeros Pagos (PAX)]]/Tabla1[[#This Row],[Indice Dia Habil]]</f>
        <v>125830.87574850299</v>
      </c>
      <c r="AU265" s="15">
        <f>+Tabla1[[#This Row],[PAX Día Habil]]/AT253-1</f>
        <v>5.7675743930681866E-2</v>
      </c>
      <c r="AV265" s="6">
        <f>+Tabla1[[#This Row],[Pasajeros Pagos (PAX)]]/Tabla1[[#This Row],[Trenes Corridos (TC)]]</f>
        <v>715.81882052373851</v>
      </c>
      <c r="AW265" s="6">
        <f>+Tabla1[[#This Row],[PAX x Tren]]/Tabla1[[#This Row],[Form. Media Trenes Remolcados]]</f>
        <v>106.04723267018348</v>
      </c>
      <c r="AX265" s="15">
        <f>+Tabla1[[#This Row],[PAX x Coche]]/AW253-1</f>
        <v>-0.13550464115882666</v>
      </c>
      <c r="AY265" s="6">
        <v>193</v>
      </c>
      <c r="AZ265" s="9">
        <f>+Tabla1[[#This Row],[PAX Kilómetro]]/Tabla1[[#This Row],[Coches Kilómetro (CK) (5+6+7)]]</f>
        <v>46.020497196494723</v>
      </c>
      <c r="BA265" s="15">
        <f>+Tabla1[[#This Row],[Ocupación Media (PaxKm/CocheKm)]]/AZ253-1</f>
        <v>-9.5705232185761324E-2</v>
      </c>
      <c r="BB265" s="15">
        <f>+Tabla1[[#This Row],[Ocupación Media (PaxKm/CocheKm)]]/Tabla1[[#This Row],[Capacidad x Coche (4xm2)]]</f>
        <v>0.23844817200256332</v>
      </c>
      <c r="BC265" s="15">
        <f>+Tabla1[[#This Row],[% de Ocupación Media PAX]]/BB253-1</f>
        <v>-9.5705232185761324E-2</v>
      </c>
      <c r="BD265" s="35">
        <f>+Tabla1[[#This Row],[Pasajeros Pagos (PAX)]]*Tabla1[[#This Row],[PAX Recorrido Medio]]</f>
        <v>77330623</v>
      </c>
      <c r="BE265" s="36">
        <v>23</v>
      </c>
      <c r="BF265" s="34">
        <f>+Tabla1[[#This Row],[PAX Recorrido Medio]]/BE253-1</f>
        <v>0</v>
      </c>
      <c r="BG265" s="35">
        <f>+Tabla1[[#This Row],[Pasajeros Pagos (PAX)]]*CN265</f>
        <v>3288391.4957453636</v>
      </c>
      <c r="BH265" s="123">
        <f t="shared" si="12"/>
        <v>0.25186397320176179</v>
      </c>
      <c r="BI265" s="89">
        <f t="shared" si="14"/>
        <v>4494103.852195235</v>
      </c>
      <c r="BJ265" s="34">
        <f>+(Tabla1[[#This Row],[Variación % TC]]*0.2)-(Tabla1[[#This Row],[Vaciación % PAX Recorrido Medio]]*0.1)-(Tabla1[[#This Row],[Variación % Ocupación PAX]]*0.5)+(Tabla1[[#This Row],[Variación % RA]]*0.1)+(Tabla1[[#This Row],[Variación % Velocidad Comercial TE]]*0.1)</f>
        <v>7.9604021671383751E-2</v>
      </c>
      <c r="BK265" s="84"/>
      <c r="BL265" s="10"/>
      <c r="BN265" s="47"/>
      <c r="BO265" s="80">
        <v>26.72</v>
      </c>
      <c r="BP265" s="74">
        <v>72.3</v>
      </c>
      <c r="BQ265" s="74">
        <f>+Tabla1[[#This Row],[Km. Línea (entre cabeceras) en Servicio]]</f>
        <v>72.3</v>
      </c>
      <c r="BR265" s="35">
        <v>22</v>
      </c>
      <c r="BS265" s="35">
        <v>2217</v>
      </c>
      <c r="BT265" s="70">
        <f>+Tabla1[[#This Row],[Recaudación Vta. Boletos $]]/Tabla1[[#This Row],[Km. Línea (entre cabeceras) en Servicio]]</f>
        <v>0</v>
      </c>
      <c r="BU265" s="71">
        <f>+Tabla1[[#This Row],[Recaudación/Km. Línea (PESOS)]]/CP265</f>
        <v>0</v>
      </c>
      <c r="BV265" s="70">
        <f>+Tabla1[[#This Row],[Recaudación Vta. Boletos $]]/Tabla1[[#This Row],[Trenes Corridos (TC)]]</f>
        <v>0</v>
      </c>
      <c r="BW265" s="71">
        <f>+Tabla1[[#This Row],[Recaudación/Trenes Corridos (PESOS)]]/CP265</f>
        <v>0</v>
      </c>
      <c r="BX265" s="70">
        <f>+Tabla1[[#This Row],[Recaudación Vta. Boletos $]]/Tabla1[[#This Row],[Coches Kilómetro (CK) (5+6+7)]]</f>
        <v>0</v>
      </c>
      <c r="BY265" s="71">
        <f>+Tabla1[[#This Row],[Recaudación/Coche Kilómetro (PESOS)]]/CP265</f>
        <v>0</v>
      </c>
      <c r="BZ265" s="72">
        <f>+Tabla1[[#This Row],[Recaudación Vta. Boletos $]]/Tabla1[[#This Row],[PAX Kilómetro]]</f>
        <v>0</v>
      </c>
      <c r="CA265" s="73">
        <f>+Tabla1[[#This Row],[Recaudación/Pasajeros Kilómetro (PESOS)]]/CP265</f>
        <v>0</v>
      </c>
      <c r="CB265" s="70">
        <f>+Tabla1[[#This Row],[Recaudación Vta. Boletos $]]/Tabla1[[#This Row],[Personal]]</f>
        <v>0</v>
      </c>
      <c r="CC265" s="71">
        <f>+Tabla1[[#This Row],[Recaudación/Personal (PESOS)]]/CP265</f>
        <v>0</v>
      </c>
      <c r="CD265" s="35">
        <f>+Tabla1[[#This Row],[Pasajeros Pagos (PAX)]]/Tabla1[[#This Row],[Personal]]</f>
        <v>1516.554352728913</v>
      </c>
      <c r="CE265" s="74">
        <f>+Tabla1[[#This Row],[Trenes Corridos (TC)]]/Tabla1[[#This Row],[Personal]]</f>
        <v>2.1186287776274244</v>
      </c>
      <c r="CF265" s="35">
        <f>+Tabla1[[#This Row],[Pasajeros Pagos (PAX)]]/Tabla1[[#This Row],[Km. Línea (entre cabeceras) en Servicio]]</f>
        <v>46503.471645919781</v>
      </c>
      <c r="CG265" s="35">
        <f>+Tabla1[[#This Row],[Pasajeros Pagos (PAX)]]/Tabla1[[#This Row],[Cantidad de Estaciones en Servicio]]</f>
        <v>152827.31818181818</v>
      </c>
      <c r="CH265" s="35">
        <f>+Tabla1[[#This Row],[PAX Kilómetro]]/Tabla1[[#This Row],[Km. Línea (entre cabeceras) en Servicio]]</f>
        <v>1069579.8478561549</v>
      </c>
      <c r="CI265" s="35">
        <f>+Tabla1[[#This Row],[Coches Kilómetro (CK) (5+6+7)]]/Tabla1[[#This Row],[Km. Línea (entre cabeceras) en Servicio]]</f>
        <v>23241.379668049794</v>
      </c>
      <c r="CJ265" s="35">
        <f>+[1]!SMar_InfraMR[[#This Row],[Total Coches Remolcados]]</f>
        <v>160</v>
      </c>
      <c r="CK265" s="35">
        <f>+Tabla1[[#This Row],[Pasajeros Pagos (PAX)]]/Tabla1[[#This Row],[Coches en Servicio]]</f>
        <v>21013.756249999999</v>
      </c>
      <c r="CM265" s="129">
        <f t="shared" si="13"/>
        <v>765.44259777649302</v>
      </c>
      <c r="CN265" s="11">
        <v>0.97804726598599068</v>
      </c>
      <c r="CP265" s="10">
        <v>8.6039999999999992</v>
      </c>
      <c r="CQ265" s="33">
        <v>6980.3860863580039</v>
      </c>
      <c r="CR265" s="10"/>
      <c r="CX265" s="28"/>
      <c r="DF265" s="46">
        <f>+Tabla1[[#This Row],[Trenes Kilómetro (TK) (1+2+3)]]/Tabla1[[#This Row],[Trenes Corridos (TC)]]</f>
        <v>53</v>
      </c>
      <c r="EA265" s="2">
        <v>2014</v>
      </c>
      <c r="EB265" s="2" t="s">
        <v>7</v>
      </c>
    </row>
    <row r="266" spans="1:132" x14ac:dyDescent="0.2">
      <c r="A266" s="91" t="s">
        <v>222</v>
      </c>
      <c r="B266" s="2" t="s">
        <v>8</v>
      </c>
      <c r="C266" s="94">
        <v>42005</v>
      </c>
      <c r="D266" s="4" t="s">
        <v>255</v>
      </c>
      <c r="E266" s="4" t="s">
        <v>251</v>
      </c>
      <c r="F266" s="4" t="s">
        <v>252</v>
      </c>
      <c r="G266" s="4" t="s">
        <v>112</v>
      </c>
      <c r="H266" s="57">
        <f>Tabla1[[#This Row],[Trenes Corridos (TC)]]*53</f>
        <v>261661</v>
      </c>
      <c r="K266" s="89">
        <f>+Tabla1[[#This Row],[TK Remolcados (1)]]+Tabla1[[#This Row],[TK Coche Motor (2)]]+Tabla1[[#This Row],[TK Eléctricos (3)]]</f>
        <v>261661</v>
      </c>
      <c r="L266" s="15">
        <f>Tabla1[[#This Row],[Trenes Kilómetro (TK) (1+2+3)]]/K254-1</f>
        <v>7.7806578491666389E-2</v>
      </c>
      <c r="M266" s="6">
        <f>Tabla1[[#This Row],[TK Remolcados (1)]]</f>
        <v>261661</v>
      </c>
      <c r="N266" s="35">
        <f>Tabla1[[#This Row],[TK Remolcados (1)]]*Tabla1[[#This Row],[Form. Media Trenes Remolcados]]</f>
        <v>1771444.97</v>
      </c>
      <c r="O266" s="6"/>
      <c r="P266" s="6"/>
      <c r="Q266" s="89">
        <f>Tabla1[[#This Row],[CK Remolcados (5)]]+Tabla1[[#This Row],[CK Coche Motor (6)]]+Tabla1[[#This Row],[CK Eléctricos (7)]]</f>
        <v>1771444.97</v>
      </c>
      <c r="R266" s="34">
        <f>IFERROR(Tabla1[[#This Row],[Coches Kilómetro (CK) (5+6+7)]]/Q254-1,0)</f>
        <v>0.19618861252271835</v>
      </c>
      <c r="S266" s="36">
        <v>38.9</v>
      </c>
      <c r="T266" s="34">
        <f>Tabla1[[#This Row],[Velocidad Comercial Trenes Diésel]]/S254-1</f>
        <v>9.5774647887323816E-2</v>
      </c>
      <c r="U266" s="36"/>
      <c r="V266" s="34"/>
      <c r="W266" s="36">
        <v>6.77</v>
      </c>
      <c r="X266" s="6"/>
      <c r="Y266" s="6"/>
      <c r="Z266" s="35">
        <f>Tabla1[[#This Row],[Form. Media Trenes Remolcados]]*Tabla1[[#This Row],[Asientos Prom. x C. Remolcados]]*Tabla1[[#This Row],[Trenes Corridos (TC)]]</f>
        <v>2540185.2399999998</v>
      </c>
      <c r="AC266" s="6">
        <v>76</v>
      </c>
      <c r="AF266" s="6">
        <f>+'[2]SM TAB'!$H270</f>
        <v>5260</v>
      </c>
      <c r="AG266" s="6">
        <f>+Tabla1[[#This Row],[Trenes Programados]]-Tabla1[[#This Row],[Trenes Corridos (TC)]]</f>
        <v>323</v>
      </c>
      <c r="AH266" s="89">
        <f>+'[2]SM TAB'!$J270</f>
        <v>4937</v>
      </c>
      <c r="AI266" s="15">
        <f>IFERROR(+Tabla1[[#This Row],[Trenes Corridos (TC)]]/AH254-1,0)</f>
        <v>0.12742635304864125</v>
      </c>
      <c r="AJ266" s="6">
        <f>+'[2]SM TAB'!$K270</f>
        <v>4258</v>
      </c>
      <c r="AK266" s="6">
        <f>+Tabla1[[#This Row],[Trenes Corridos (TC)]]-Tabla1[[#This Row],[Trenes Puntuales]]</f>
        <v>679</v>
      </c>
      <c r="AL266" s="92">
        <f>Tabla1[[#This Row],[Trenes Puntuales]]/Tabla1[[#This Row],[Trenes Programados]]</f>
        <v>0.80950570342205319</v>
      </c>
      <c r="AM266" s="92">
        <v>0.95</v>
      </c>
      <c r="AN266" s="92" t="str">
        <f>+IF(Tabla1[[#This Row],[Regularidad Absoluta]]&gt;=Tabla1[[#This Row],[RA 95%]],Tabla1[[#This Row],[Regularidad Absoluta]],"")</f>
        <v/>
      </c>
      <c r="AO266" s="92">
        <f>Tabla1[[#This Row],[Trenes Puntuales]]/Tabla1[[#This Row],[Trenes Corridos (TC)]]</f>
        <v>0.86246708527445815</v>
      </c>
      <c r="AP266" s="92">
        <f>Tabla1[[#This Row],[Trenes Corridos (TC)]]/Tabla1[[#This Row],[Trenes Programados]]</f>
        <v>0.93859315589353609</v>
      </c>
      <c r="AQ266" s="92">
        <f>IFERROR(Tabla1[[#This Row],[Regularidad Relativa]]/AO254-1,0)</f>
        <v>5.6136288147889291E-2</v>
      </c>
      <c r="AR266" s="7">
        <f>+'[3]DATOS SM#Bol por Estación'!$AE250</f>
        <v>3106232</v>
      </c>
      <c r="AS266" s="15">
        <f>+Tabla1[[#This Row],[Pasajeros Pagos (PAX)]]/AR254-1</f>
        <v>9.8261228051442329E-2</v>
      </c>
      <c r="AT266" s="6">
        <f>+Tabla1[[#This Row],[Pasajeros Pagos (PAX)]]/Tabla1[[#This Row],[Indice Dia Habil]]</f>
        <v>115259.07235621521</v>
      </c>
      <c r="AU266" s="15">
        <f>+Tabla1[[#This Row],[PAX Día Habil]]/AT254-1</f>
        <v>0.11007925239782157</v>
      </c>
      <c r="AV266" s="6">
        <f>+Tabla1[[#This Row],[Pasajeros Pagos (PAX)]]/Tabla1[[#This Row],[Trenes Corridos (TC)]]</f>
        <v>629.17399230301805</v>
      </c>
      <c r="AW266" s="6">
        <f>+Tabla1[[#This Row],[PAX x Tren]]/Tabla1[[#This Row],[Form. Media Trenes Remolcados]]</f>
        <v>92.935597090549194</v>
      </c>
      <c r="AX266" s="15">
        <f>+Tabla1[[#This Row],[PAX x Coche]]/AW254-1</f>
        <v>-0.12227466079732174</v>
      </c>
      <c r="AY266" s="6">
        <v>193</v>
      </c>
      <c r="AZ266" s="9">
        <f>+Tabla1[[#This Row],[PAX Kilómetro]]/Tabla1[[#This Row],[Coches Kilómetro (CK) (5+6+7)]]</f>
        <v>40.330542133634559</v>
      </c>
      <c r="BA266" s="15">
        <f>+Tabla1[[#This Row],[Ocupación Media (PaxKm/CocheKm)]]/AZ254-1</f>
        <v>-8.1866173483085225E-2</v>
      </c>
      <c r="BB266" s="15">
        <f>+Tabla1[[#This Row],[Ocupación Media (PaxKm/CocheKm)]]/Tabla1[[#This Row],[Capacidad x Coche (4xm2)]]</f>
        <v>0.20896653955251066</v>
      </c>
      <c r="BC266" s="15">
        <f>+Tabla1[[#This Row],[% de Ocupación Media PAX]]/BB254-1</f>
        <v>-8.1866173483085225E-2</v>
      </c>
      <c r="BD266" s="35">
        <f>+Tabla1[[#This Row],[Pasajeros Pagos (PAX)]]*Tabla1[[#This Row],[PAX Recorrido Medio]]</f>
        <v>71443336</v>
      </c>
      <c r="BE266" s="36">
        <v>23</v>
      </c>
      <c r="BF266" s="34">
        <f>+Tabla1[[#This Row],[PAX Recorrido Medio]]/BE254-1</f>
        <v>0</v>
      </c>
      <c r="BG266" s="35">
        <f>+Tabla1[[#This Row],[Pasajeros Pagos (PAX)]]*CN266</f>
        <v>3413081.5070667118</v>
      </c>
      <c r="BH266" s="123">
        <f t="shared" si="12"/>
        <v>0.2543231111975941</v>
      </c>
      <c r="BI266" s="89">
        <f t="shared" si="14"/>
        <v>4165654.1145974938</v>
      </c>
      <c r="BJ266" s="34">
        <f>+(Tabla1[[#This Row],[Variación % TC]]*0.2)-(Tabla1[[#This Row],[Vaciación % PAX Recorrido Medio]]*0.1)-(Tabla1[[#This Row],[Variación % Ocupación PAX]]*0.5)+(Tabla1[[#This Row],[Variación % RA]]*0.1)+(Tabla1[[#This Row],[Variación % Velocidad Comercial TE]]*0.1)</f>
        <v>7.2031986166059783E-2</v>
      </c>
      <c r="BK266" s="84"/>
      <c r="BL266" s="10"/>
      <c r="BN266" s="47"/>
      <c r="BO266" s="80">
        <v>26.95</v>
      </c>
      <c r="BP266" s="74">
        <v>72.3</v>
      </c>
      <c r="BQ266" s="74">
        <f>+Tabla1[[#This Row],[Km. Línea (entre cabeceras) en Servicio]]</f>
        <v>72.3</v>
      </c>
      <c r="BR266" s="35">
        <v>22</v>
      </c>
      <c r="BS266" s="35">
        <v>2708</v>
      </c>
      <c r="BT266" s="70">
        <f>+Tabla1[[#This Row],[Recaudación Vta. Boletos $]]/Tabla1[[#This Row],[Km. Línea (entre cabeceras) en Servicio]]</f>
        <v>0</v>
      </c>
      <c r="BU266" s="71">
        <f>+Tabla1[[#This Row],[Recaudación/Km. Línea (PESOS)]]/CP266</f>
        <v>0</v>
      </c>
      <c r="BV266" s="70">
        <f>+Tabla1[[#This Row],[Recaudación Vta. Boletos $]]/Tabla1[[#This Row],[Trenes Corridos (TC)]]</f>
        <v>0</v>
      </c>
      <c r="BW266" s="71">
        <f>+Tabla1[[#This Row],[Recaudación/Trenes Corridos (PESOS)]]/CP266</f>
        <v>0</v>
      </c>
      <c r="BX266" s="70">
        <f>+Tabla1[[#This Row],[Recaudación Vta. Boletos $]]/Tabla1[[#This Row],[Coches Kilómetro (CK) (5+6+7)]]</f>
        <v>0</v>
      </c>
      <c r="BY266" s="71">
        <f>+Tabla1[[#This Row],[Recaudación/Coche Kilómetro (PESOS)]]/CP266</f>
        <v>0</v>
      </c>
      <c r="BZ266" s="72">
        <f>+Tabla1[[#This Row],[Recaudación Vta. Boletos $]]/Tabla1[[#This Row],[PAX Kilómetro]]</f>
        <v>0</v>
      </c>
      <c r="CA266" s="73">
        <f>+Tabla1[[#This Row],[Recaudación/Pasajeros Kilómetro (PESOS)]]/CP266</f>
        <v>0</v>
      </c>
      <c r="CB266" s="70">
        <f>+Tabla1[[#This Row],[Recaudación Vta. Boletos $]]/Tabla1[[#This Row],[Personal]]</f>
        <v>0</v>
      </c>
      <c r="CC266" s="71">
        <f>+Tabla1[[#This Row],[Recaudación/Personal (PESOS)]]/CP266</f>
        <v>0</v>
      </c>
      <c r="CD266" s="35">
        <f>+Tabla1[[#This Row],[Pasajeros Pagos (PAX)]]/Tabla1[[#This Row],[Personal]]</f>
        <v>1147.0576070901034</v>
      </c>
      <c r="CE266" s="74">
        <f>+Tabla1[[#This Row],[Trenes Corridos (TC)]]/Tabla1[[#This Row],[Personal]]</f>
        <v>1.8231166912850811</v>
      </c>
      <c r="CF266" s="35">
        <f>+Tabla1[[#This Row],[Pasajeros Pagos (PAX)]]/Tabla1[[#This Row],[Km. Línea (entre cabeceras) en Servicio]]</f>
        <v>42963.09820193638</v>
      </c>
      <c r="CG266" s="35">
        <f>+Tabla1[[#This Row],[Pasajeros Pagos (PAX)]]/Tabla1[[#This Row],[Cantidad de Estaciones en Servicio]]</f>
        <v>141192.36363636365</v>
      </c>
      <c r="CH266" s="35">
        <f>+Tabla1[[#This Row],[PAX Kilómetro]]/Tabla1[[#This Row],[Km. Línea (entre cabeceras) en Servicio]]</f>
        <v>988151.25864453672</v>
      </c>
      <c r="CI266" s="35">
        <f>+Tabla1[[#This Row],[Coches Kilómetro (CK) (5+6+7)]]/Tabla1[[#This Row],[Km. Línea (entre cabeceras) en Servicio]]</f>
        <v>24501.313554633471</v>
      </c>
      <c r="CJ266" s="35">
        <f>+[1]!SMar_InfraMR[[#This Row],[Total Coches Remolcados]]</f>
        <v>160</v>
      </c>
      <c r="CK266" s="35">
        <f>+Tabla1[[#This Row],[Pasajeros Pagos (PAX)]]/Tabla1[[#This Row],[Coches en Servicio]]</f>
        <v>19413.95</v>
      </c>
      <c r="CM266" s="129">
        <f t="shared" si="13"/>
        <v>675.00994362527751</v>
      </c>
      <c r="CN266" s="11">
        <v>1.0987851219956242</v>
      </c>
      <c r="CP266" s="10">
        <v>8.6625714285714288</v>
      </c>
      <c r="CQ266" s="33">
        <v>7103.1731468968073</v>
      </c>
      <c r="CR266" s="10"/>
      <c r="CX266" s="28"/>
      <c r="DF266" s="46">
        <f>+Tabla1[[#This Row],[Trenes Kilómetro (TK) (1+2+3)]]/Tabla1[[#This Row],[Trenes Corridos (TC)]]</f>
        <v>53</v>
      </c>
      <c r="EA266" s="2">
        <v>2015</v>
      </c>
      <c r="EB266" s="2" t="s">
        <v>8</v>
      </c>
    </row>
    <row r="267" spans="1:132" x14ac:dyDescent="0.2">
      <c r="A267" s="91" t="s">
        <v>222</v>
      </c>
      <c r="B267" s="2" t="s">
        <v>9</v>
      </c>
      <c r="C267" s="94">
        <v>42036</v>
      </c>
      <c r="D267" s="4" t="s">
        <v>255</v>
      </c>
      <c r="E267" s="4" t="s">
        <v>251</v>
      </c>
      <c r="F267" s="4" t="s">
        <v>252</v>
      </c>
      <c r="G267" s="4" t="s">
        <v>112</v>
      </c>
      <c r="H267" s="57">
        <f>Tabla1[[#This Row],[Trenes Corridos (TC)]]*53</f>
        <v>240620</v>
      </c>
      <c r="K267" s="89">
        <f>+Tabla1[[#This Row],[TK Remolcados (1)]]+Tabla1[[#This Row],[TK Coche Motor (2)]]+Tabla1[[#This Row],[TK Eléctricos (3)]]</f>
        <v>240620</v>
      </c>
      <c r="L267" s="15">
        <f>Tabla1[[#This Row],[Trenes Kilómetro (TK) (1+2+3)]]/K255-1</f>
        <v>5.9874869398679031E-2</v>
      </c>
      <c r="M267" s="6">
        <f>Tabla1[[#This Row],[TK Remolcados (1)]]</f>
        <v>240620</v>
      </c>
      <c r="N267" s="35">
        <f>Tabla1[[#This Row],[TK Remolcados (1)]]*Tabla1[[#This Row],[Form. Media Trenes Remolcados]]</f>
        <v>1636216</v>
      </c>
      <c r="O267" s="6"/>
      <c r="P267" s="6"/>
      <c r="Q267" s="89">
        <f>Tabla1[[#This Row],[CK Remolcados (5)]]+Tabla1[[#This Row],[CK Coche Motor (6)]]+Tabla1[[#This Row],[CK Eléctricos (7)]]</f>
        <v>1636216</v>
      </c>
      <c r="R267" s="34">
        <f>IFERROR(Tabla1[[#This Row],[Coches Kilómetro (CK) (5+6+7)]]/Q255-1,0)</f>
        <v>0.17956613942897182</v>
      </c>
      <c r="S267" s="36">
        <v>39</v>
      </c>
      <c r="T267" s="34">
        <f>Tabla1[[#This Row],[Velocidad Comercial Trenes Diésel]]/S255-1</f>
        <v>9.8591549295774739E-2</v>
      </c>
      <c r="U267" s="36"/>
      <c r="V267" s="34"/>
      <c r="W267" s="36">
        <v>6.8</v>
      </c>
      <c r="X267" s="6"/>
      <c r="Y267" s="6"/>
      <c r="Z267" s="35">
        <f>Tabla1[[#This Row],[Form. Media Trenes Remolcados]]*Tabla1[[#This Row],[Asientos Prom. x C. Remolcados]]*Tabla1[[#This Row],[Trenes Corridos (TC)]]</f>
        <v>2346272</v>
      </c>
      <c r="AC267" s="6">
        <v>76</v>
      </c>
      <c r="AF267" s="6">
        <f>+'[2]SM TAB'!$H271</f>
        <v>4656</v>
      </c>
      <c r="AG267" s="6">
        <f>+Tabla1[[#This Row],[Trenes Programados]]-Tabla1[[#This Row],[Trenes Corridos (TC)]]</f>
        <v>116</v>
      </c>
      <c r="AH267" s="89">
        <f>+'[2]SM TAB'!$J271</f>
        <v>4540</v>
      </c>
      <c r="AI267" s="15">
        <f>IFERROR(+Tabla1[[#This Row],[Trenes Corridos (TC)]]/AH255-1,0)</f>
        <v>0.10866910866910873</v>
      </c>
      <c r="AJ267" s="6">
        <f>+'[2]SM TAB'!$K271</f>
        <v>3902</v>
      </c>
      <c r="AK267" s="6">
        <f>+Tabla1[[#This Row],[Trenes Corridos (TC)]]-Tabla1[[#This Row],[Trenes Puntuales]]</f>
        <v>638</v>
      </c>
      <c r="AL267" s="92">
        <f>Tabla1[[#This Row],[Trenes Puntuales]]/Tabla1[[#This Row],[Trenes Programados]]</f>
        <v>0.83805841924398627</v>
      </c>
      <c r="AM267" s="92">
        <v>0.95</v>
      </c>
      <c r="AN267" s="92" t="str">
        <f>+IF(Tabla1[[#This Row],[Regularidad Absoluta]]&gt;=Tabla1[[#This Row],[RA 95%]],Tabla1[[#This Row],[Regularidad Absoluta]],"")</f>
        <v/>
      </c>
      <c r="AO267" s="92">
        <f>Tabla1[[#This Row],[Trenes Puntuales]]/Tabla1[[#This Row],[Trenes Corridos (TC)]]</f>
        <v>0.85947136563876647</v>
      </c>
      <c r="AP267" s="92">
        <f>Tabla1[[#This Row],[Trenes Corridos (TC)]]/Tabla1[[#This Row],[Trenes Programados]]</f>
        <v>0.97508591065292094</v>
      </c>
      <c r="AQ267" s="92">
        <f>IFERROR(Tabla1[[#This Row],[Regularidad Relativa]]/AO255-1,0)</f>
        <v>0.11448234398060442</v>
      </c>
      <c r="AR267" s="7">
        <f>+'[3]DATOS SM#Bol por Estación'!$AE251</f>
        <v>3115137</v>
      </c>
      <c r="AS267" s="15">
        <f>+Tabla1[[#This Row],[Pasajeros Pagos (PAX)]]/AR255-1</f>
        <v>6.9639940350022966E-2</v>
      </c>
      <c r="AT267" s="6">
        <f>+Tabla1[[#This Row],[Pasajeros Pagos (PAX)]]/Tabla1[[#This Row],[Indice Dia Habil]]</f>
        <v>131329.5531197302</v>
      </c>
      <c r="AU267" s="15">
        <f>+Tabla1[[#This Row],[PAX Día Habil]]/AT255-1</f>
        <v>0.11653815021359915</v>
      </c>
      <c r="AV267" s="6">
        <f>+Tabla1[[#This Row],[Pasajeros Pagos (PAX)]]/Tabla1[[#This Row],[Trenes Corridos (TC)]]</f>
        <v>686.15352422907495</v>
      </c>
      <c r="AW267" s="6">
        <f>+Tabla1[[#This Row],[PAX x Tren]]/Tabla1[[#This Row],[Form. Media Trenes Remolcados]]</f>
        <v>100.90493003368749</v>
      </c>
      <c r="AX267" s="15">
        <f>+Tabla1[[#This Row],[PAX x Coche]]/AW255-1</f>
        <v>-0.13310207807946561</v>
      </c>
      <c r="AY267" s="6">
        <v>193</v>
      </c>
      <c r="AZ267" s="9">
        <f>+Tabla1[[#This Row],[PAX Kilómetro]]/Tabla1[[#This Row],[Coches Kilómetro (CK) (5+6+7)]]</f>
        <v>43.788931901411551</v>
      </c>
      <c r="BA267" s="15">
        <f>+Tabla1[[#This Row],[Ocupación Media (PaxKm/CocheKm)]]/AZ255-1</f>
        <v>-9.3192060541992139E-2</v>
      </c>
      <c r="BB267" s="15">
        <f>+Tabla1[[#This Row],[Ocupación Media (PaxKm/CocheKm)]]/Tabla1[[#This Row],[Capacidad x Coche (4xm2)]]</f>
        <v>0.2268856575202671</v>
      </c>
      <c r="BC267" s="15">
        <f>+Tabla1[[#This Row],[% de Ocupación Media PAX]]/BB255-1</f>
        <v>-9.3192060541992139E-2</v>
      </c>
      <c r="BD267" s="35">
        <f>+Tabla1[[#This Row],[Pasajeros Pagos (PAX)]]*Tabla1[[#This Row],[PAX Recorrido Medio]]</f>
        <v>71648151</v>
      </c>
      <c r="BE267" s="36">
        <v>23</v>
      </c>
      <c r="BF267" s="34">
        <f>+Tabla1[[#This Row],[PAX Recorrido Medio]]/BE255-1</f>
        <v>0</v>
      </c>
      <c r="BG267" s="35">
        <f>+Tabla1[[#This Row],[Pasajeros Pagos (PAX)]]*CN267</f>
        <v>3475291.5723442775</v>
      </c>
      <c r="BH267" s="123">
        <f t="shared" si="12"/>
        <v>0.17131800826286403</v>
      </c>
      <c r="BI267" s="89">
        <f t="shared" si="14"/>
        <v>3759146.4893183587</v>
      </c>
      <c r="BJ267" s="34">
        <f>+(Tabla1[[#This Row],[Variación % TC]]*0.2)-(Tabla1[[#This Row],[Vaciación % PAX Recorrido Medio]]*0.1)-(Tabla1[[#This Row],[Variación % Ocupación PAX]]*0.5)+(Tabla1[[#This Row],[Variación % RA]]*0.1)+(Tabla1[[#This Row],[Variación % Velocidad Comercial TE]]*0.1)</f>
        <v>7.9778086402878257E-2</v>
      </c>
      <c r="BK267" s="84"/>
      <c r="BL267" s="10"/>
      <c r="BN267" s="47"/>
      <c r="BO267" s="80">
        <v>23.72</v>
      </c>
      <c r="BP267" s="74">
        <v>72.3</v>
      </c>
      <c r="BQ267" s="74">
        <f>+Tabla1[[#This Row],[Km. Línea (entre cabeceras) en Servicio]]</f>
        <v>72.3</v>
      </c>
      <c r="BR267" s="35">
        <v>22</v>
      </c>
      <c r="BS267" s="35">
        <v>2708</v>
      </c>
      <c r="BT267" s="70">
        <f>+Tabla1[[#This Row],[Recaudación Vta. Boletos $]]/Tabla1[[#This Row],[Km. Línea (entre cabeceras) en Servicio]]</f>
        <v>0</v>
      </c>
      <c r="BU267" s="71">
        <f>+Tabla1[[#This Row],[Recaudación/Km. Línea (PESOS)]]/CP267</f>
        <v>0</v>
      </c>
      <c r="BV267" s="70">
        <f>+Tabla1[[#This Row],[Recaudación Vta. Boletos $]]/Tabla1[[#This Row],[Trenes Corridos (TC)]]</f>
        <v>0</v>
      </c>
      <c r="BW267" s="71">
        <f>+Tabla1[[#This Row],[Recaudación/Trenes Corridos (PESOS)]]/CP267</f>
        <v>0</v>
      </c>
      <c r="BX267" s="70">
        <f>+Tabla1[[#This Row],[Recaudación Vta. Boletos $]]/Tabla1[[#This Row],[Coches Kilómetro (CK) (5+6+7)]]</f>
        <v>0</v>
      </c>
      <c r="BY267" s="71">
        <f>+Tabla1[[#This Row],[Recaudación/Coche Kilómetro (PESOS)]]/CP267</f>
        <v>0</v>
      </c>
      <c r="BZ267" s="72">
        <f>+Tabla1[[#This Row],[Recaudación Vta. Boletos $]]/Tabla1[[#This Row],[PAX Kilómetro]]</f>
        <v>0</v>
      </c>
      <c r="CA267" s="73">
        <f>+Tabla1[[#This Row],[Recaudación/Pasajeros Kilómetro (PESOS)]]/CP267</f>
        <v>0</v>
      </c>
      <c r="CB267" s="70">
        <f>+Tabla1[[#This Row],[Recaudación Vta. Boletos $]]/Tabla1[[#This Row],[Personal]]</f>
        <v>0</v>
      </c>
      <c r="CC267" s="71">
        <f>+Tabla1[[#This Row],[Recaudación/Personal (PESOS)]]/CP267</f>
        <v>0</v>
      </c>
      <c r="CD267" s="35">
        <f>+Tabla1[[#This Row],[Pasajeros Pagos (PAX)]]/Tabla1[[#This Row],[Personal]]</f>
        <v>1150.3460118168391</v>
      </c>
      <c r="CE267" s="74">
        <f>+Tabla1[[#This Row],[Trenes Corridos (TC)]]/Tabla1[[#This Row],[Personal]]</f>
        <v>1.6765140324963073</v>
      </c>
      <c r="CF267" s="35">
        <f>+Tabla1[[#This Row],[Pasajeros Pagos (PAX)]]/Tabla1[[#This Row],[Km. Línea (entre cabeceras) en Servicio]]</f>
        <v>43086.265560165979</v>
      </c>
      <c r="CG267" s="35">
        <f>+Tabla1[[#This Row],[Pasajeros Pagos (PAX)]]/Tabla1[[#This Row],[Cantidad de Estaciones en Servicio]]</f>
        <v>141597.13636363635</v>
      </c>
      <c r="CH267" s="35">
        <f>+Tabla1[[#This Row],[PAX Kilómetro]]/Tabla1[[#This Row],[Km. Línea (entre cabeceras) en Servicio]]</f>
        <v>990984.10788381752</v>
      </c>
      <c r="CI267" s="35">
        <f>+Tabla1[[#This Row],[Coches Kilómetro (CK) (5+6+7)]]/Tabla1[[#This Row],[Km. Línea (entre cabeceras) en Servicio]]</f>
        <v>22630.926694329184</v>
      </c>
      <c r="CJ267" s="35">
        <f>+[1]!SMar_InfraMR[[#This Row],[Total Coches Remolcados]]</f>
        <v>160</v>
      </c>
      <c r="CK267" s="35">
        <f>+Tabla1[[#This Row],[Pasajeros Pagos (PAX)]]/Tabla1[[#This Row],[Coches en Servicio]]</f>
        <v>19469.606250000001</v>
      </c>
      <c r="CM267" s="129">
        <f t="shared" si="13"/>
        <v>662.4048439327504</v>
      </c>
      <c r="CN267" s="11">
        <v>1.1156143605704267</v>
      </c>
      <c r="CP267" s="10">
        <v>8.7457222222222217</v>
      </c>
      <c r="CQ267" s="67">
        <v>7225.9602074356098</v>
      </c>
      <c r="CR267" s="10"/>
      <c r="DF267" s="46">
        <f>+Tabla1[[#This Row],[Trenes Kilómetro (TK) (1+2+3)]]/Tabla1[[#This Row],[Trenes Corridos (TC)]]</f>
        <v>53</v>
      </c>
      <c r="EA267" s="2">
        <v>2015</v>
      </c>
      <c r="EB267" s="2" t="s">
        <v>9</v>
      </c>
    </row>
    <row r="268" spans="1:132" x14ac:dyDescent="0.2">
      <c r="A268" s="91" t="s">
        <v>222</v>
      </c>
      <c r="B268" s="2" t="s">
        <v>10</v>
      </c>
      <c r="C268" s="94">
        <v>42064</v>
      </c>
      <c r="D268" s="4" t="s">
        <v>256</v>
      </c>
      <c r="E268" s="4" t="s">
        <v>251</v>
      </c>
      <c r="F268" s="4" t="s">
        <v>252</v>
      </c>
      <c r="G268" s="4" t="s">
        <v>112</v>
      </c>
      <c r="H268" s="57">
        <f>Tabla1[[#This Row],[Trenes Corridos (TC)]]*53</f>
        <v>254188</v>
      </c>
      <c r="K268" s="89">
        <f>+Tabla1[[#This Row],[TK Remolcados (1)]]+Tabla1[[#This Row],[TK Coche Motor (2)]]+Tabla1[[#This Row],[TK Eléctricos (3)]]</f>
        <v>254188</v>
      </c>
      <c r="L268" s="15">
        <f>Tabla1[[#This Row],[Trenes Kilómetro (TK) (1+2+3)]]/K256-1</f>
        <v>-0.13459406664389673</v>
      </c>
      <c r="M268" s="6">
        <f>Tabla1[[#This Row],[TK Remolcados (1)]]</f>
        <v>254188</v>
      </c>
      <c r="N268" s="35">
        <f>Tabla1[[#This Row],[TK Remolcados (1)]]*Tabla1[[#This Row],[Form. Media Trenes Remolcados]]</f>
        <v>1728478.4</v>
      </c>
      <c r="O268" s="6"/>
      <c r="P268" s="6"/>
      <c r="Q268" s="89">
        <f>Tabla1[[#This Row],[CK Remolcados (5)]]+Tabla1[[#This Row],[CK Coche Motor (6)]]+Tabla1[[#This Row],[CK Eléctricos (7)]]</f>
        <v>1728478.4</v>
      </c>
      <c r="R268" s="34">
        <f>IFERROR(Tabla1[[#This Row],[Coches Kilómetro (CK) (5+6+7)]]/Q256-1,0)</f>
        <v>-6.2936250506130387E-2</v>
      </c>
      <c r="S268" s="36">
        <v>39</v>
      </c>
      <c r="T268" s="34">
        <f>Tabla1[[#This Row],[Velocidad Comercial Trenes Diésel]]/S256-1</f>
        <v>-0.1428571428571429</v>
      </c>
      <c r="U268" s="36"/>
      <c r="V268" s="34"/>
      <c r="W268" s="36">
        <v>6.8</v>
      </c>
      <c r="X268" s="6"/>
      <c r="Y268" s="6"/>
      <c r="Z268" s="35">
        <f>Tabla1[[#This Row],[Form. Media Trenes Remolcados]]*Tabla1[[#This Row],[Asientos Prom. x C. Remolcados]]*Tabla1[[#This Row],[Trenes Corridos (TC)]]</f>
        <v>2478572.7999999998</v>
      </c>
      <c r="AC268" s="6">
        <v>76</v>
      </c>
      <c r="AF268" s="6">
        <f>+'[2]SM TAB'!$H272</f>
        <v>5132</v>
      </c>
      <c r="AG268" s="6">
        <f>+Tabla1[[#This Row],[Trenes Programados]]-Tabla1[[#This Row],[Trenes Corridos (TC)]]</f>
        <v>336</v>
      </c>
      <c r="AH268" s="89">
        <f>+'[2]SM TAB'!$J272</f>
        <v>4796</v>
      </c>
      <c r="AI268" s="15">
        <f>IFERROR(+Tabla1[[#This Row],[Trenes Corridos (TC)]]/AH256-1,0)</f>
        <v>-9.4752736881842159E-2</v>
      </c>
      <c r="AJ268" s="6">
        <f>+'[2]SM TAB'!$K272</f>
        <v>3728</v>
      </c>
      <c r="AK268" s="6">
        <f>+Tabla1[[#This Row],[Trenes Corridos (TC)]]-Tabla1[[#This Row],[Trenes Puntuales]]</f>
        <v>1068</v>
      </c>
      <c r="AL268" s="92">
        <f>Tabla1[[#This Row],[Trenes Puntuales]]/Tabla1[[#This Row],[Trenes Programados]]</f>
        <v>0.72642244738893214</v>
      </c>
      <c r="AM268" s="92">
        <v>0.95</v>
      </c>
      <c r="AN268" s="92" t="str">
        <f>+IF(Tabla1[[#This Row],[Regularidad Absoluta]]&gt;=Tabla1[[#This Row],[RA 95%]],Tabla1[[#This Row],[Regularidad Absoluta]],"")</f>
        <v/>
      </c>
      <c r="AO268" s="92">
        <f>Tabla1[[#This Row],[Trenes Puntuales]]/Tabla1[[#This Row],[Trenes Corridos (TC)]]</f>
        <v>0.77731442869057543</v>
      </c>
      <c r="AP268" s="92">
        <f>Tabla1[[#This Row],[Trenes Corridos (TC)]]/Tabla1[[#This Row],[Trenes Programados]]</f>
        <v>0.93452844894777864</v>
      </c>
      <c r="AQ268" s="92">
        <f>IFERROR(Tabla1[[#This Row],[Regularidad Relativa]]/AO256-1,0)</f>
        <v>9.8775838634650004E-2</v>
      </c>
      <c r="AR268" s="7">
        <f>+'[3]DATOS SM#Bol por Estación'!$AE252</f>
        <v>3647535</v>
      </c>
      <c r="AS268" s="15">
        <f>+Tabla1[[#This Row],[Pasajeros Pagos (PAX)]]/AR256-1</f>
        <v>0.1550884999890747</v>
      </c>
      <c r="AT268" s="6">
        <f>+Tabla1[[#This Row],[Pasajeros Pagos (PAX)]]/Tabla1[[#This Row],[Indice Dia Habil]]</f>
        <v>139218.89312977099</v>
      </c>
      <c r="AU268" s="15">
        <f>+Tabla1[[#This Row],[PAX Día Habil]]/AT256-1</f>
        <v>0.11937774865353457</v>
      </c>
      <c r="AV268" s="6">
        <f>+Tabla1[[#This Row],[Pasajeros Pagos (PAX)]]/Tabla1[[#This Row],[Trenes Corridos (TC)]]</f>
        <v>760.53690575479561</v>
      </c>
      <c r="AW268" s="6">
        <f>+Tabla1[[#This Row],[PAX x Tren]]/Tabla1[[#This Row],[Form. Media Trenes Remolcados]]</f>
        <v>111.84366261099936</v>
      </c>
      <c r="AX268" s="15">
        <f>+Tabla1[[#This Row],[PAX x Coche]]/AW256-1</f>
        <v>0.17841638013529959</v>
      </c>
      <c r="AY268" s="6">
        <v>193</v>
      </c>
      <c r="AZ268" s="9">
        <f>+Tabla1[[#This Row],[PAX Kilómetro]]/Tabla1[[#This Row],[Coches Kilómetro (CK) (5+6+7)]]</f>
        <v>48.535929057603497</v>
      </c>
      <c r="BA268" s="15">
        <f>+Tabla1[[#This Row],[Ocupación Media (PaxKm/CocheKm)]]/AZ256-1</f>
        <v>0.23266800216417005</v>
      </c>
      <c r="BB268" s="15">
        <f>+Tabla1[[#This Row],[Ocupación Media (PaxKm/CocheKm)]]/Tabla1[[#This Row],[Capacidad x Coche (4xm2)]]</f>
        <v>0.25148149770779016</v>
      </c>
      <c r="BC268" s="15">
        <f>+Tabla1[[#This Row],[% de Ocupación Media PAX]]/BB256-1</f>
        <v>0.23266800216417005</v>
      </c>
      <c r="BD268" s="35">
        <f>+Tabla1[[#This Row],[Pasajeros Pagos (PAX)]]*Tabla1[[#This Row],[PAX Recorrido Medio]]</f>
        <v>83893305</v>
      </c>
      <c r="BE268" s="36">
        <v>23</v>
      </c>
      <c r="BF268" s="34">
        <f>+Tabla1[[#This Row],[PAX Recorrido Medio]]/BE256-1</f>
        <v>0</v>
      </c>
      <c r="BG268" s="35">
        <f>+Tabla1[[#This Row],[Pasajeros Pagos (PAX)]]*CN268</f>
        <v>3582519.3243920752</v>
      </c>
      <c r="BH268" s="123">
        <f t="shared" si="12"/>
        <v>0.20190307920481243</v>
      </c>
      <c r="BI268" s="89">
        <f t="shared" si="14"/>
        <v>4570290.7816832094</v>
      </c>
      <c r="BJ268" s="34">
        <f>+(Tabla1[[#This Row],[Variación % TC]]*0.2)-(Tabla1[[#This Row],[Vaciación % PAX Recorrido Medio]]*0.1)-(Tabla1[[#This Row],[Variación % Ocupación PAX]]*0.5)+(Tabla1[[#This Row],[Variación % RA]]*0.1)+(Tabla1[[#This Row],[Variación % Velocidad Comercial TE]]*0.1)</f>
        <v>-0.12540696459498846</v>
      </c>
      <c r="BK268" s="84">
        <v>9570131.1999999993</v>
      </c>
      <c r="BL268" s="10">
        <f>+Tabla1[[#This Row],[Recaudación Vta. Boletos $]]/Tabla1[[#This Row],[Pasajeros Pagos (PAX)]]</f>
        <v>2.623725666785925</v>
      </c>
      <c r="BM268" s="15">
        <f>+(Tabla1[[#This Row],[Tarifa Media $]]*44)/CQ268</f>
        <v>1.5631303056302382E-2</v>
      </c>
      <c r="BN268" s="47">
        <f>+Tabla1[[#This Row],[Tarifa Media $]]/CP268</f>
        <v>0.29678140248240226</v>
      </c>
      <c r="BO268" s="80">
        <v>26.2</v>
      </c>
      <c r="BP268" s="74">
        <v>72.3</v>
      </c>
      <c r="BQ268" s="74">
        <f>+Tabla1[[#This Row],[Km. Línea (entre cabeceras) en Servicio]]</f>
        <v>72.3</v>
      </c>
      <c r="BR268" s="35">
        <v>22</v>
      </c>
      <c r="BS268" s="35">
        <v>2708</v>
      </c>
      <c r="BT268" s="70">
        <f>+Tabla1[[#This Row],[Recaudación Vta. Boletos $]]/Tabla1[[#This Row],[Km. Línea (entre cabeceras) en Servicio]]</f>
        <v>132366.95988934994</v>
      </c>
      <c r="BU268" s="71">
        <f>+Tabla1[[#This Row],[Recaudación/Km. Línea (PESOS)]]/CP268</f>
        <v>14972.621755237196</v>
      </c>
      <c r="BV268" s="70">
        <f>+Tabla1[[#This Row],[Recaudación Vta. Boletos $]]/Tabla1[[#This Row],[Trenes Corridos (TC)]]</f>
        <v>1995.4402001668054</v>
      </c>
      <c r="BW268" s="71">
        <f>+Tabla1[[#This Row],[Recaudación/Trenes Corridos (PESOS)]]/CP268</f>
        <v>225.71320952953485</v>
      </c>
      <c r="BX268" s="70">
        <f>+Tabla1[[#This Row],[Recaudación Vta. Boletos $]]/Tabla1[[#This Row],[Coches Kilómetro (CK) (5+6+7)]]</f>
        <v>5.5367375143363082</v>
      </c>
      <c r="BY268" s="71">
        <f>+Tabla1[[#This Row],[Recaudación/Coche Kilómetro (PESOS)]]/CP268</f>
        <v>0.62628526506530202</v>
      </c>
      <c r="BZ268" s="72">
        <f>+Tabla1[[#This Row],[Recaudación Vta. Boletos $]]/Tabla1[[#This Row],[PAX Kilómetro]]</f>
        <v>0.1140750289906924</v>
      </c>
      <c r="CA268" s="73">
        <f>+Tabla1[[#This Row],[Recaudación/Pasajeros Kilómetro (PESOS)]]/CP268</f>
        <v>1.2903539238365317E-2</v>
      </c>
      <c r="CB268" s="70">
        <f>+Tabla1[[#This Row],[Recaudación Vta. Boletos $]]/Tabla1[[#This Row],[Personal]]</f>
        <v>3534.0218611521414</v>
      </c>
      <c r="CC268" s="71">
        <f>+Tabla1[[#This Row],[Recaudación/Personal (PESOS)]]/CP268</f>
        <v>399.74909634551295</v>
      </c>
      <c r="CD268" s="35">
        <f>+Tabla1[[#This Row],[Pasajeros Pagos (PAX)]]/Tabla1[[#This Row],[Personal]]</f>
        <v>1346.9479320531757</v>
      </c>
      <c r="CE268" s="74">
        <f>+Tabla1[[#This Row],[Trenes Corridos (TC)]]/Tabla1[[#This Row],[Personal]]</f>
        <v>1.7710487444608567</v>
      </c>
      <c r="CF268" s="35">
        <f>+Tabla1[[#This Row],[Pasajeros Pagos (PAX)]]/Tabla1[[#This Row],[Km. Línea (entre cabeceras) en Servicio]]</f>
        <v>50450</v>
      </c>
      <c r="CG268" s="35">
        <f>+Tabla1[[#This Row],[Pasajeros Pagos (PAX)]]/Tabla1[[#This Row],[Cantidad de Estaciones en Servicio]]</f>
        <v>165797.04545454544</v>
      </c>
      <c r="CH268" s="35">
        <f>+Tabla1[[#This Row],[PAX Kilómetro]]/Tabla1[[#This Row],[Km. Línea (entre cabeceras) en Servicio]]</f>
        <v>1160350</v>
      </c>
      <c r="CI268" s="35">
        <f>+Tabla1[[#This Row],[Coches Kilómetro (CK) (5+6+7)]]/Tabla1[[#This Row],[Km. Línea (entre cabeceras) en Servicio]]</f>
        <v>23907.031811894882</v>
      </c>
      <c r="CJ268" s="35">
        <f>+[1]!SMar_InfraMR[[#This Row],[Total Coches Remolcados]]</f>
        <v>160</v>
      </c>
      <c r="CK268" s="35">
        <f>+Tabla1[[#This Row],[Pasajeros Pagos (PAX)]]/Tabla1[[#This Row],[Coches en Servicio]]</f>
        <v>22797.09375</v>
      </c>
      <c r="CL268" s="2" t="s">
        <v>266</v>
      </c>
      <c r="CM268" s="129">
        <f t="shared" si="13"/>
        <v>762.35058910478881</v>
      </c>
      <c r="CN268" s="11">
        <v>0.98217544845822591</v>
      </c>
      <c r="CP268" s="10">
        <v>8.8405999999999985</v>
      </c>
      <c r="CQ268" s="33">
        <v>7385.4322267800244</v>
      </c>
      <c r="CR268" s="10"/>
      <c r="CX268" s="28"/>
      <c r="DF268" s="46">
        <f>+Tabla1[[#This Row],[Trenes Kilómetro (TK) (1+2+3)]]/Tabla1[[#This Row],[Trenes Corridos (TC)]]</f>
        <v>53</v>
      </c>
      <c r="EA268" s="2">
        <v>2015</v>
      </c>
      <c r="EB268" s="2" t="s">
        <v>10</v>
      </c>
    </row>
    <row r="269" spans="1:132" x14ac:dyDescent="0.2">
      <c r="A269" s="91" t="s">
        <v>222</v>
      </c>
      <c r="B269" s="2" t="s">
        <v>0</v>
      </c>
      <c r="C269" s="94">
        <v>42095</v>
      </c>
      <c r="D269" s="4" t="s">
        <v>256</v>
      </c>
      <c r="E269" s="4" t="s">
        <v>251</v>
      </c>
      <c r="F269" s="4" t="s">
        <v>252</v>
      </c>
      <c r="G269" s="4" t="s">
        <v>112</v>
      </c>
      <c r="H269" s="57">
        <f>Tabla1[[#This Row],[Trenes Corridos (TC)]]*53</f>
        <v>256573</v>
      </c>
      <c r="K269" s="89">
        <f>+Tabla1[[#This Row],[TK Remolcados (1)]]+Tabla1[[#This Row],[TK Coche Motor (2)]]+Tabla1[[#This Row],[TK Eléctricos (3)]]</f>
        <v>256573</v>
      </c>
      <c r="L269" s="15">
        <f>Tabla1[[#This Row],[Trenes Kilómetro (TK) (1+2+3)]]/K257-1</f>
        <v>3.6492747019062799E-2</v>
      </c>
      <c r="M269" s="6">
        <f>Tabla1[[#This Row],[TK Remolcados (1)]]</f>
        <v>256573</v>
      </c>
      <c r="N269" s="35">
        <f>Tabla1[[#This Row],[TK Remolcados (1)]]*Tabla1[[#This Row],[Form. Media Trenes Remolcados]]</f>
        <v>1744696.4</v>
      </c>
      <c r="O269" s="6"/>
      <c r="P269" s="6"/>
      <c r="Q269" s="89">
        <f>Tabla1[[#This Row],[CK Remolcados (5)]]+Tabla1[[#This Row],[CK Coche Motor (6)]]+Tabla1[[#This Row],[CK Eléctricos (7)]]</f>
        <v>1744696.4</v>
      </c>
      <c r="R269" s="34">
        <f>IFERROR(Tabla1[[#This Row],[Coches Kilómetro (CK) (5+6+7)]]/Q257-1,0)</f>
        <v>0.12608254988490608</v>
      </c>
      <c r="S269" s="36">
        <v>39</v>
      </c>
      <c r="T269" s="34">
        <f>Tabla1[[#This Row],[Velocidad Comercial Trenes Diésel]]/S257-1</f>
        <v>-0.1428571428571429</v>
      </c>
      <c r="U269" s="36"/>
      <c r="V269" s="34"/>
      <c r="W269" s="36">
        <v>6.8</v>
      </c>
      <c r="X269" s="6"/>
      <c r="Y269" s="6"/>
      <c r="Z269" s="35">
        <f>Tabla1[[#This Row],[Form. Media Trenes Remolcados]]*Tabla1[[#This Row],[Asientos Prom. x C. Remolcados]]*Tabla1[[#This Row],[Trenes Corridos (TC)]]</f>
        <v>2501828.7999999998</v>
      </c>
      <c r="AC269" s="6">
        <v>76</v>
      </c>
      <c r="AF269" s="6">
        <f>+'[2]SM TAB'!$H273</f>
        <v>5016</v>
      </c>
      <c r="AG269" s="6">
        <f>+Tabla1[[#This Row],[Trenes Programados]]-Tabla1[[#This Row],[Trenes Corridos (TC)]]</f>
        <v>175</v>
      </c>
      <c r="AH269" s="89">
        <f>+'[2]SM TAB'!$J273</f>
        <v>4841</v>
      </c>
      <c r="AI269" s="15">
        <f>IFERROR(+Tabla1[[#This Row],[Trenes Corridos (TC)]]/AH257-1,0)</f>
        <v>8.4210526315789513E-2</v>
      </c>
      <c r="AJ269" s="6">
        <f>+'[2]SM TAB'!$K273</f>
        <v>3839</v>
      </c>
      <c r="AK269" s="6">
        <f>+Tabla1[[#This Row],[Trenes Corridos (TC)]]-Tabla1[[#This Row],[Trenes Puntuales]]</f>
        <v>1002</v>
      </c>
      <c r="AL269" s="92">
        <f>Tabla1[[#This Row],[Trenes Puntuales]]/Tabla1[[#This Row],[Trenes Programados]]</f>
        <v>0.76535087719298245</v>
      </c>
      <c r="AM269" s="92">
        <v>0.95</v>
      </c>
      <c r="AN269" s="92" t="str">
        <f>+IF(Tabla1[[#This Row],[Regularidad Absoluta]]&gt;=Tabla1[[#This Row],[RA 95%]],Tabla1[[#This Row],[Regularidad Absoluta]],"")</f>
        <v/>
      </c>
      <c r="AO269" s="92">
        <f>Tabla1[[#This Row],[Trenes Puntuales]]/Tabla1[[#This Row],[Trenes Corridos (TC)]]</f>
        <v>0.79301797149349307</v>
      </c>
      <c r="AP269" s="92">
        <f>Tabla1[[#This Row],[Trenes Corridos (TC)]]/Tabla1[[#This Row],[Trenes Programados]]</f>
        <v>0.9651116427432217</v>
      </c>
      <c r="AQ269" s="92">
        <f>IFERROR(Tabla1[[#This Row],[Regularidad Relativa]]/AO257-1,0)</f>
        <v>0.47657432974080338</v>
      </c>
      <c r="AR269" s="7">
        <f>+'[3]DATOS SM#Bol por Estación'!$AE253</f>
        <v>4041681</v>
      </c>
      <c r="AS269" s="15">
        <f>+Tabla1[[#This Row],[Pasajeros Pagos (PAX)]]/AR257-1</f>
        <v>0.40715540337054601</v>
      </c>
      <c r="AT269" s="6">
        <f>+Tabla1[[#This Row],[Pasajeros Pagos (PAX)]]/Tabla1[[#This Row],[Indice Dia Habil]]</f>
        <v>157141.56298600312</v>
      </c>
      <c r="AU269" s="15">
        <f>+Tabla1[[#This Row],[PAX Día Habil]]/AT257-1</f>
        <v>0.37870591621064387</v>
      </c>
      <c r="AV269" s="6">
        <f>+Tabla1[[#This Row],[Pasajeros Pagos (PAX)]]/Tabla1[[#This Row],[Trenes Corridos (TC)]]</f>
        <v>834.8855608345383</v>
      </c>
      <c r="AW269" s="6">
        <f>+Tabla1[[#This Row],[PAX x Tren]]/Tabla1[[#This Row],[Form. Media Trenes Remolcados]]</f>
        <v>122.77728835802034</v>
      </c>
      <c r="AX269" s="15">
        <f>+Tabla1[[#This Row],[PAX x Coche]]/AW257-1</f>
        <v>0.19460542350248922</v>
      </c>
      <c r="AY269" s="6">
        <v>193</v>
      </c>
      <c r="AZ269" s="9">
        <f>+Tabla1[[#This Row],[PAX Kilómetro]]/Tabla1[[#This Row],[Coches Kilómetro (CK) (5+6+7)]]</f>
        <v>53.280710042159775</v>
      </c>
      <c r="BA269" s="15">
        <f>+Tabla1[[#This Row],[Ocupación Media (PaxKm/CocheKm)]]/AZ257-1</f>
        <v>0.24960235243354734</v>
      </c>
      <c r="BB269" s="15">
        <f>+Tabla1[[#This Row],[Ocupación Media (PaxKm/CocheKm)]]/Tabla1[[#This Row],[Capacidad x Coche (4xm2)]]</f>
        <v>0.27606585514072424</v>
      </c>
      <c r="BC269" s="15">
        <f>+Tabla1[[#This Row],[% de Ocupación Media PAX]]/BB257-1</f>
        <v>0.24960235243354734</v>
      </c>
      <c r="BD269" s="35">
        <f>+Tabla1[[#This Row],[Pasajeros Pagos (PAX)]]*Tabla1[[#This Row],[PAX Recorrido Medio]]</f>
        <v>92958663</v>
      </c>
      <c r="BE269" s="36">
        <v>23</v>
      </c>
      <c r="BF269" s="34">
        <f>+Tabla1[[#This Row],[PAX Recorrido Medio]]/BE257-1</f>
        <v>0</v>
      </c>
      <c r="BG269" s="35">
        <f>+Tabla1[[#This Row],[Pasajeros Pagos (PAX)]]*CN269</f>
        <v>4016468.7767260615</v>
      </c>
      <c r="BH269" s="123">
        <f t="shared" si="12"/>
        <v>0.11379442614089696</v>
      </c>
      <c r="BI269" s="89">
        <f t="shared" si="14"/>
        <v>4560658.5189934531</v>
      </c>
      <c r="BJ269" s="34">
        <f>+(Tabla1[[#This Row],[Variación % TC]]*0.2)-(Tabla1[[#This Row],[Vaciación % PAX Recorrido Medio]]*0.1)-(Tabla1[[#This Row],[Variación % Ocupación PAX]]*0.5)+(Tabla1[[#This Row],[Variación % RA]]*0.1)+(Tabla1[[#This Row],[Variación % Velocidad Comercial TE]]*0.1)</f>
        <v>-6.0301637979535416E-2</v>
      </c>
      <c r="BK269" s="84">
        <v>10536572.199999999</v>
      </c>
      <c r="BL269" s="10">
        <f>+Tabla1[[#This Row],[Recaudación Vta. Boletos $]]/Tabla1[[#This Row],[Pasajeros Pagos (PAX)]]</f>
        <v>2.6069776907182924</v>
      </c>
      <c r="BM269" s="15">
        <f>+(Tabla1[[#This Row],[Tarifa Media $]]*44)/CQ269</f>
        <v>1.5203243758928547E-2</v>
      </c>
      <c r="BN269" s="47">
        <f>+Tabla1[[#This Row],[Tarifa Media $]]/CP269</f>
        <v>0.2920459851139619</v>
      </c>
      <c r="BO269" s="80">
        <v>25.72</v>
      </c>
      <c r="BP269" s="74">
        <v>72.3</v>
      </c>
      <c r="BQ269" s="74">
        <f>+Tabla1[[#This Row],[Km. Línea (entre cabeceras) en Servicio]]</f>
        <v>72.3</v>
      </c>
      <c r="BR269" s="35">
        <v>22</v>
      </c>
      <c r="BS269" s="35">
        <v>2708</v>
      </c>
      <c r="BT269" s="70">
        <f>+Tabla1[[#This Row],[Recaudación Vta. Boletos $]]/Tabla1[[#This Row],[Km. Línea (entre cabeceras) en Servicio]]</f>
        <v>145734.05532503457</v>
      </c>
      <c r="BU269" s="71">
        <f>+Tabla1[[#This Row],[Recaudación/Km. Línea (PESOS)]]/CP269</f>
        <v>16325.818937225211</v>
      </c>
      <c r="BV269" s="70">
        <f>+Tabla1[[#This Row],[Recaudación Vta. Boletos $]]/Tabla1[[#This Row],[Trenes Corridos (TC)]]</f>
        <v>2176.5280313984713</v>
      </c>
      <c r="BW269" s="71">
        <f>+Tabla1[[#This Row],[Recaudación/Trenes Corridos (PESOS)]]/CP269</f>
        <v>243.82497607134533</v>
      </c>
      <c r="BX269" s="70">
        <f>+Tabla1[[#This Row],[Recaudación Vta. Boletos $]]/Tabla1[[#This Row],[Coches Kilómetro (CK) (5+6+7)]]</f>
        <v>6.0392009750235056</v>
      </c>
      <c r="BY269" s="71">
        <f>+Tabla1[[#This Row],[Recaudación/Coche Kilómetro (PESOS)]]/CP269</f>
        <v>0.67653988921017016</v>
      </c>
      <c r="BZ269" s="72">
        <f>+Tabla1[[#This Row],[Recaudación Vta. Boletos $]]/Tabla1[[#This Row],[PAX Kilómetro]]</f>
        <v>0.11334685611818664</v>
      </c>
      <c r="CA269" s="73">
        <f>+Tabla1[[#This Row],[Recaudación/Pasajeros Kilómetro (PESOS)]]/CP269</f>
        <v>1.2697651526693996E-2</v>
      </c>
      <c r="CB269" s="70">
        <f>+Tabla1[[#This Row],[Recaudación Vta. Boletos $]]/Tabla1[[#This Row],[Personal]]</f>
        <v>3890.9055391432789</v>
      </c>
      <c r="CC269" s="71">
        <f>+Tabla1[[#This Row],[Recaudación/Personal (PESOS)]]/CP269</f>
        <v>435.87766217185475</v>
      </c>
      <c r="CD269" s="35">
        <f>+Tabla1[[#This Row],[Pasajeros Pagos (PAX)]]/Tabla1[[#This Row],[Personal]]</f>
        <v>1492.4966765140325</v>
      </c>
      <c r="CE269" s="74">
        <f>+Tabla1[[#This Row],[Trenes Corridos (TC)]]/Tabla1[[#This Row],[Personal]]</f>
        <v>1.7876661742983753</v>
      </c>
      <c r="CF269" s="35">
        <f>+Tabla1[[#This Row],[Pasajeros Pagos (PAX)]]/Tabla1[[#This Row],[Km. Línea (entre cabeceras) en Servicio]]</f>
        <v>55901.535269709544</v>
      </c>
      <c r="CG269" s="35">
        <f>+Tabla1[[#This Row],[Pasajeros Pagos (PAX)]]/Tabla1[[#This Row],[Cantidad de Estaciones en Servicio]]</f>
        <v>183712.77272727274</v>
      </c>
      <c r="CH269" s="35">
        <f>+Tabla1[[#This Row],[PAX Kilómetro]]/Tabla1[[#This Row],[Km. Línea (entre cabeceras) en Servicio]]</f>
        <v>1285735.3112033196</v>
      </c>
      <c r="CI269" s="35">
        <f>+Tabla1[[#This Row],[Coches Kilómetro (CK) (5+6+7)]]/Tabla1[[#This Row],[Km. Línea (entre cabeceras) en Servicio]]</f>
        <v>24131.347164591978</v>
      </c>
      <c r="CJ269" s="35">
        <f>+[1]!SMar_InfraMR[[#This Row],[Total Coches Remolcados]]</f>
        <v>160</v>
      </c>
      <c r="CK269" s="35">
        <f>+Tabla1[[#This Row],[Pasajeros Pagos (PAX)]]/Tabla1[[#This Row],[Coches en Servicio]]</f>
        <v>25260.506249999999</v>
      </c>
      <c r="CM269" s="129">
        <f t="shared" si="13"/>
        <v>753.67230225051901</v>
      </c>
      <c r="CN269" s="11">
        <v>0.99376194626098935</v>
      </c>
      <c r="CP269" s="10">
        <v>8.9266000000000005</v>
      </c>
      <c r="CQ269" s="33">
        <v>7544.9042461244389</v>
      </c>
      <c r="CR269" s="10"/>
      <c r="CX269" s="28"/>
      <c r="DF269" s="46">
        <f>+Tabla1[[#This Row],[Trenes Kilómetro (TK) (1+2+3)]]/Tabla1[[#This Row],[Trenes Corridos (TC)]]</f>
        <v>53</v>
      </c>
      <c r="EA269" s="2">
        <v>2015</v>
      </c>
      <c r="EB269" s="2" t="s">
        <v>0</v>
      </c>
    </row>
    <row r="270" spans="1:132" x14ac:dyDescent="0.2">
      <c r="A270" s="91" t="s">
        <v>222</v>
      </c>
      <c r="B270" s="2" t="s">
        <v>1</v>
      </c>
      <c r="C270" s="94">
        <v>42125</v>
      </c>
      <c r="D270" s="4" t="s">
        <v>256</v>
      </c>
      <c r="E270" s="4" t="s">
        <v>251</v>
      </c>
      <c r="F270" s="4" t="s">
        <v>252</v>
      </c>
      <c r="G270" s="4" t="s">
        <v>112</v>
      </c>
      <c r="H270" s="57">
        <f>Tabla1[[#This Row],[Trenes Corridos (TC)]]*53</f>
        <v>254771</v>
      </c>
      <c r="K270" s="89">
        <f>+Tabla1[[#This Row],[TK Remolcados (1)]]+Tabla1[[#This Row],[TK Coche Motor (2)]]+Tabla1[[#This Row],[TK Eléctricos (3)]]</f>
        <v>254771</v>
      </c>
      <c r="L270" s="15">
        <f>Tabla1[[#This Row],[Trenes Kilómetro (TK) (1+2+3)]]/K258-1</f>
        <v>-4.0232969361707616E-3</v>
      </c>
      <c r="M270" s="6">
        <f>Tabla1[[#This Row],[TK Remolcados (1)]]</f>
        <v>254771</v>
      </c>
      <c r="N270" s="35">
        <f>Tabla1[[#This Row],[TK Remolcados (1)]]*Tabla1[[#This Row],[Form. Media Trenes Remolcados]]</f>
        <v>1732442.8</v>
      </c>
      <c r="O270" s="6"/>
      <c r="P270" s="6"/>
      <c r="Q270" s="89">
        <f>Tabla1[[#This Row],[CK Remolcados (5)]]+Tabla1[[#This Row],[CK Coche Motor (6)]]+Tabla1[[#This Row],[CK Eléctricos (7)]]</f>
        <v>1732442.8</v>
      </c>
      <c r="R270" s="34">
        <f>IFERROR(Tabla1[[#This Row],[Coches Kilómetro (CK) (5+6+7)]]/Q258-1,0)</f>
        <v>-3.1095625059508025E-2</v>
      </c>
      <c r="S270" s="36">
        <v>39</v>
      </c>
      <c r="T270" s="34">
        <f>Tabla1[[#This Row],[Velocidad Comercial Trenes Diésel]]/S258-1</f>
        <v>2.5706940874037354E-3</v>
      </c>
      <c r="U270" s="36"/>
      <c r="V270" s="34"/>
      <c r="W270" s="36">
        <v>6.8</v>
      </c>
      <c r="X270" s="6"/>
      <c r="Y270" s="6"/>
      <c r="Z270" s="35">
        <f>Tabla1[[#This Row],[Form. Media Trenes Remolcados]]*Tabla1[[#This Row],[Asientos Prom. x C. Remolcados]]*Tabla1[[#This Row],[Trenes Corridos (TC)]]</f>
        <v>2484257.5999999996</v>
      </c>
      <c r="AC270" s="6">
        <v>76</v>
      </c>
      <c r="AF270" s="6">
        <f>+'[2]SM TAB'!$H274</f>
        <v>5132</v>
      </c>
      <c r="AG270" s="6">
        <f>+Tabla1[[#This Row],[Trenes Programados]]-Tabla1[[#This Row],[Trenes Corridos (TC)]]</f>
        <v>325</v>
      </c>
      <c r="AH270" s="89">
        <f>+'[2]SM TAB'!$J274</f>
        <v>4807</v>
      </c>
      <c r="AI270" s="15">
        <f>IFERROR(+Tabla1[[#This Row],[Trenes Corridos (TC)]]/AH258-1,0)</f>
        <v>4.182921543129603E-2</v>
      </c>
      <c r="AJ270" s="6">
        <f>+'[2]SM TAB'!$K274</f>
        <v>3805</v>
      </c>
      <c r="AK270" s="6">
        <f>+Tabla1[[#This Row],[Trenes Corridos (TC)]]-Tabla1[[#This Row],[Trenes Puntuales]]</f>
        <v>1002</v>
      </c>
      <c r="AL270" s="92">
        <f>Tabla1[[#This Row],[Trenes Puntuales]]/Tabla1[[#This Row],[Trenes Programados]]</f>
        <v>0.74142634450506628</v>
      </c>
      <c r="AM270" s="92">
        <v>0.95</v>
      </c>
      <c r="AN270" s="92" t="str">
        <f>+IF(Tabla1[[#This Row],[Regularidad Absoluta]]&gt;=Tabla1[[#This Row],[RA 95%]],Tabla1[[#This Row],[Regularidad Absoluta]],"")</f>
        <v/>
      </c>
      <c r="AO270" s="92">
        <f>Tabla1[[#This Row],[Trenes Puntuales]]/Tabla1[[#This Row],[Trenes Corridos (TC)]]</f>
        <v>0.79155398377366337</v>
      </c>
      <c r="AP270" s="92">
        <f>Tabla1[[#This Row],[Trenes Corridos (TC)]]/Tabla1[[#This Row],[Trenes Programados]]</f>
        <v>0.93667186282151205</v>
      </c>
      <c r="AQ270" s="92">
        <f>IFERROR(Tabla1[[#This Row],[Regularidad Relativa]]/AO258-1,0)</f>
        <v>0.35922221106501051</v>
      </c>
      <c r="AR270" s="7">
        <f>+'[3]DATOS SM#Bol por Estación'!$AE254</f>
        <v>3819973</v>
      </c>
      <c r="AS270" s="15">
        <f>+Tabla1[[#This Row],[Pasajeros Pagos (PAX)]]/AR258-1</f>
        <v>0.26207795666152256</v>
      </c>
      <c r="AT270" s="6">
        <f>+Tabla1[[#This Row],[Pasajeros Pagos (PAX)]]/Tabla1[[#This Row],[Indice Dia Habil]]</f>
        <v>147432.38131995368</v>
      </c>
      <c r="AU270" s="15">
        <f>+Tabla1[[#This Row],[PAX Día Habil]]/AT258-1</f>
        <v>0.3127364311859524</v>
      </c>
      <c r="AV270" s="6">
        <f>+Tabla1[[#This Row],[Pasajeros Pagos (PAX)]]/Tabla1[[#This Row],[Trenes Corridos (TC)]]</f>
        <v>794.66881630954856</v>
      </c>
      <c r="AW270" s="6">
        <f>+Tabla1[[#This Row],[PAX x Tren]]/Tabla1[[#This Row],[Form. Media Trenes Remolcados]]</f>
        <v>116.86306122199244</v>
      </c>
      <c r="AX270" s="15">
        <f>+Tabla1[[#This Row],[PAX x Coche]]/AW258-1</f>
        <v>0.24525390568085426</v>
      </c>
      <c r="AY270" s="6">
        <v>193</v>
      </c>
      <c r="AZ270" s="9">
        <f>+Tabla1[[#This Row],[PAX Kilómetro]]/Tabla1[[#This Row],[Coches Kilómetro (CK) (5+6+7)]]</f>
        <v>50.714158643506153</v>
      </c>
      <c r="BA270" s="15">
        <f>+Tabla1[[#This Row],[Ocupación Media (PaxKm/CocheKm)]]/AZ258-1</f>
        <v>0.30258257605559535</v>
      </c>
      <c r="BB270" s="15">
        <f>+Tabla1[[#This Row],[Ocupación Media (PaxKm/CocheKm)]]/Tabla1[[#This Row],[Capacidad x Coche (4xm2)]]</f>
        <v>0.26276766136531687</v>
      </c>
      <c r="BC270" s="15">
        <f>+Tabla1[[#This Row],[% de Ocupación Media PAX]]/BB258-1</f>
        <v>0.30258257605559558</v>
      </c>
      <c r="BD270" s="35">
        <f>+Tabla1[[#This Row],[Pasajeros Pagos (PAX)]]*Tabla1[[#This Row],[PAX Recorrido Medio]]</f>
        <v>87859379</v>
      </c>
      <c r="BE270" s="36">
        <v>23</v>
      </c>
      <c r="BF270" s="34">
        <f>+Tabla1[[#This Row],[PAX Recorrido Medio]]/BE258-1</f>
        <v>0</v>
      </c>
      <c r="BG270" s="35">
        <f>+Tabla1[[#This Row],[Pasajeros Pagos (PAX)]]*CN270</f>
        <v>3731062.3766956101</v>
      </c>
      <c r="BH270" s="123">
        <f t="shared" ref="BH270:BH328" si="15">(+AR270/BI270-1)*-1</f>
        <v>0.17052750916470338</v>
      </c>
      <c r="BI270" s="89">
        <f t="shared" si="14"/>
        <v>4605304.0241915742</v>
      </c>
      <c r="BJ270" s="34">
        <f>+(Tabla1[[#This Row],[Variación % TC]]*0.2)-(Tabla1[[#This Row],[Vaciación % PAX Recorrido Medio]]*0.1)-(Tabla1[[#This Row],[Variación % Ocupación PAX]]*0.5)+(Tabla1[[#This Row],[Variación % RA]]*0.1)+(Tabla1[[#This Row],[Variación % Velocidad Comercial TE]]*0.1)</f>
        <v>-0.10700322383503752</v>
      </c>
      <c r="BK270" s="84">
        <v>9922101.3999999985</v>
      </c>
      <c r="BL270" s="10">
        <f>+Tabla1[[#This Row],[Recaudación Vta. Boletos $]]/Tabla1[[#This Row],[Pasajeros Pagos (PAX)]]</f>
        <v>2.5974271022334445</v>
      </c>
      <c r="BM270" s="15">
        <f>+(Tabla1[[#This Row],[Tarifa Media $]]*44)/CQ270</f>
        <v>1.4834009731651727E-2</v>
      </c>
      <c r="BN270" s="47">
        <f>+Tabla1[[#This Row],[Tarifa Media $]]/CP270</f>
        <v>0.288314696662609</v>
      </c>
      <c r="BO270" s="80">
        <v>25.91</v>
      </c>
      <c r="BP270" s="74">
        <v>72.3</v>
      </c>
      <c r="BQ270" s="74">
        <f>+Tabla1[[#This Row],[Km. Línea (entre cabeceras) en Servicio]]</f>
        <v>72.3</v>
      </c>
      <c r="BR270" s="35">
        <v>22</v>
      </c>
      <c r="BS270" s="35">
        <v>2708</v>
      </c>
      <c r="BT270" s="70">
        <f>+Tabla1[[#This Row],[Recaudación Vta. Boletos $]]/Tabla1[[#This Row],[Km. Línea (entre cabeceras) en Servicio]]</f>
        <v>137235.1507607192</v>
      </c>
      <c r="BU270" s="71">
        <f>+Tabla1[[#This Row],[Recaudación/Km. Línea (PESOS)]]/CP270</f>
        <v>15233.116967556798</v>
      </c>
      <c r="BV270" s="70">
        <f>+Tabla1[[#This Row],[Recaudación Vta. Boletos $]]/Tabla1[[#This Row],[Trenes Corridos (TC)]]</f>
        <v>2064.0943207821924</v>
      </c>
      <c r="BW270" s="71">
        <f>+Tabla1[[#This Row],[Recaudación/Trenes Corridos (PESOS)]]/CP270</f>
        <v>229.11469872152207</v>
      </c>
      <c r="BX270" s="70">
        <f>+Tabla1[[#This Row],[Recaudación Vta. Boletos $]]/Tabla1[[#This Row],[Coches Kilómetro (CK) (5+6+7)]]</f>
        <v>5.7272317446786687</v>
      </c>
      <c r="BY270" s="71">
        <f>+Tabla1[[#This Row],[Recaudación/Coche Kilómetro (PESOS)]]/CP270</f>
        <v>0.63572335938269153</v>
      </c>
      <c r="BZ270" s="72">
        <f>+Tabla1[[#This Row],[Recaudación Vta. Boletos $]]/Tabla1[[#This Row],[PAX Kilómetro]]</f>
        <v>0.11293161314058456</v>
      </c>
      <c r="CA270" s="73">
        <f>+Tabla1[[#This Row],[Recaudación/Pasajeros Kilómetro (PESOS)]]/CP270</f>
        <v>1.2535421594026479E-2</v>
      </c>
      <c r="CB270" s="70">
        <f>+Tabla1[[#This Row],[Recaudación Vta. Boletos $]]/Tabla1[[#This Row],[Personal]]</f>
        <v>3663.9960856720822</v>
      </c>
      <c r="CC270" s="71">
        <f>+Tabla1[[#This Row],[Recaudación/Personal (PESOS)]]/CP270</f>
        <v>406.70397221357331</v>
      </c>
      <c r="CD270" s="35">
        <f>+Tabla1[[#This Row],[Pasajeros Pagos (PAX)]]/Tabla1[[#This Row],[Personal]]</f>
        <v>1410.6251846381092</v>
      </c>
      <c r="CE270" s="74">
        <f>+Tabla1[[#This Row],[Trenes Corridos (TC)]]/Tabla1[[#This Row],[Personal]]</f>
        <v>1.7751107828655834</v>
      </c>
      <c r="CF270" s="35">
        <f>+Tabla1[[#This Row],[Pasajeros Pagos (PAX)]]/Tabla1[[#This Row],[Km. Línea (entre cabeceras) en Servicio]]</f>
        <v>52835.034578146617</v>
      </c>
      <c r="CG270" s="35">
        <f>+Tabla1[[#This Row],[Pasajeros Pagos (PAX)]]/Tabla1[[#This Row],[Cantidad de Estaciones en Servicio]]</f>
        <v>173635.13636363635</v>
      </c>
      <c r="CH270" s="35">
        <f>+Tabla1[[#This Row],[PAX Kilómetro]]/Tabla1[[#This Row],[Km. Línea (entre cabeceras) en Servicio]]</f>
        <v>1215205.7952973722</v>
      </c>
      <c r="CI270" s="35">
        <f>+Tabla1[[#This Row],[Coches Kilómetro (CK) (5+6+7)]]/Tabla1[[#This Row],[Km. Línea (entre cabeceras) en Servicio]]</f>
        <v>23961.864453665286</v>
      </c>
      <c r="CJ270" s="35">
        <f>+[1]!SMar_InfraMR[[#This Row],[Total Coches Remolcados]]</f>
        <v>160</v>
      </c>
      <c r="CK270" s="35">
        <f>+Tabla1[[#This Row],[Pasajeros Pagos (PAX)]]/Tabla1[[#This Row],[Coches en Servicio]]</f>
        <v>23874.831249999999</v>
      </c>
      <c r="CM270" s="129">
        <f t="shared" ref="CM270:CM333" si="16">749*(2-CN270)</f>
        <v>766.43312239510283</v>
      </c>
      <c r="CN270" s="11">
        <v>0.97672480321081068</v>
      </c>
      <c r="CP270" s="10">
        <v>9.0090000000000003</v>
      </c>
      <c r="CQ270" s="67">
        <v>7704.3762654688526</v>
      </c>
      <c r="CR270" s="10"/>
      <c r="DF270" s="46">
        <f>+Tabla1[[#This Row],[Trenes Kilómetro (TK) (1+2+3)]]/Tabla1[[#This Row],[Trenes Corridos (TC)]]</f>
        <v>53</v>
      </c>
      <c r="EA270" s="2">
        <v>2015</v>
      </c>
      <c r="EB270" s="2" t="s">
        <v>1</v>
      </c>
    </row>
    <row r="271" spans="1:132" x14ac:dyDescent="0.2">
      <c r="A271" s="91" t="s">
        <v>222</v>
      </c>
      <c r="B271" s="2" t="s">
        <v>2</v>
      </c>
      <c r="C271" s="94">
        <v>42156</v>
      </c>
      <c r="D271" s="4" t="s">
        <v>256</v>
      </c>
      <c r="E271" s="4" t="s">
        <v>251</v>
      </c>
      <c r="F271" s="4" t="s">
        <v>252</v>
      </c>
      <c r="G271" s="4" t="s">
        <v>112</v>
      </c>
      <c r="H271" s="57">
        <f>Tabla1[[#This Row],[Trenes Corridos (TC)]]*53</f>
        <v>245337</v>
      </c>
      <c r="K271" s="89">
        <f>+Tabla1[[#This Row],[TK Remolcados (1)]]+Tabla1[[#This Row],[TK Coche Motor (2)]]+Tabla1[[#This Row],[TK Eléctricos (3)]]</f>
        <v>245337</v>
      </c>
      <c r="L271" s="15">
        <f>Tabla1[[#This Row],[Trenes Kilómetro (TK) (1+2+3)]]/K259-1</f>
        <v>3.2567477135846623E-2</v>
      </c>
      <c r="M271" s="6">
        <f>Tabla1[[#This Row],[TK Remolcados (1)]]</f>
        <v>245337</v>
      </c>
      <c r="N271" s="35">
        <f>Tabla1[[#This Row],[TK Remolcados (1)]]*Tabla1[[#This Row],[Form. Media Trenes Remolcados]]</f>
        <v>1668291.5999999999</v>
      </c>
      <c r="O271" s="6"/>
      <c r="P271" s="6"/>
      <c r="Q271" s="89">
        <f>Tabla1[[#This Row],[CK Remolcados (5)]]+Tabla1[[#This Row],[CK Coche Motor (6)]]+Tabla1[[#This Row],[CK Eléctricos (7)]]</f>
        <v>1668291.5999999999</v>
      </c>
      <c r="R271" s="34">
        <f>IFERROR(Tabla1[[#This Row],[Coches Kilómetro (CK) (5+6+7)]]/Q259-1,0)</f>
        <v>4.5005500033985513E-3</v>
      </c>
      <c r="S271" s="36">
        <v>39</v>
      </c>
      <c r="T271" s="34">
        <f>Tabla1[[#This Row],[Velocidad Comercial Trenes Diésel]]/S259-1</f>
        <v>2.5706940874037354E-3</v>
      </c>
      <c r="U271" s="36"/>
      <c r="V271" s="34"/>
      <c r="W271" s="36">
        <v>6.8</v>
      </c>
      <c r="X271" s="6"/>
      <c r="Y271" s="6"/>
      <c r="Z271" s="35">
        <f>Tabla1[[#This Row],[Form. Media Trenes Remolcados]]*Tabla1[[#This Row],[Asientos Prom. x C. Remolcados]]*Tabla1[[#This Row],[Trenes Corridos (TC)]]</f>
        <v>2392267.1999999997</v>
      </c>
      <c r="AC271" s="6">
        <v>76</v>
      </c>
      <c r="AF271" s="6">
        <f>+'[2]SM TAB'!$H275</f>
        <v>5080</v>
      </c>
      <c r="AG271" s="6">
        <f>+Tabla1[[#This Row],[Trenes Programados]]-Tabla1[[#This Row],[Trenes Corridos (TC)]]</f>
        <v>451</v>
      </c>
      <c r="AH271" s="89">
        <f>+'[2]SM TAB'!$J275</f>
        <v>4629</v>
      </c>
      <c r="AI271" s="15">
        <f>IFERROR(+Tabla1[[#This Row],[Trenes Corridos (TC)]]/AH259-1,0)</f>
        <v>3.2567477135846623E-2</v>
      </c>
      <c r="AJ271" s="6">
        <f>+'[2]SM TAB'!$K275</f>
        <v>3804</v>
      </c>
      <c r="AK271" s="6">
        <f>+Tabla1[[#This Row],[Trenes Corridos (TC)]]-Tabla1[[#This Row],[Trenes Puntuales]]</f>
        <v>825</v>
      </c>
      <c r="AL271" s="92">
        <f>Tabla1[[#This Row],[Trenes Puntuales]]/Tabla1[[#This Row],[Trenes Programados]]</f>
        <v>0.7488188976377953</v>
      </c>
      <c r="AM271" s="92">
        <v>0.95</v>
      </c>
      <c r="AN271" s="92" t="str">
        <f>+IF(Tabla1[[#This Row],[Regularidad Absoluta]]&gt;=Tabla1[[#This Row],[RA 95%]],Tabla1[[#This Row],[Regularidad Absoluta]],"")</f>
        <v/>
      </c>
      <c r="AO271" s="92">
        <f>Tabla1[[#This Row],[Trenes Puntuales]]/Tabla1[[#This Row],[Trenes Corridos (TC)]]</f>
        <v>0.82177576150356446</v>
      </c>
      <c r="AP271" s="92">
        <f>Tabla1[[#This Row],[Trenes Corridos (TC)]]/Tabla1[[#This Row],[Trenes Programados]]</f>
        <v>0.91122047244094484</v>
      </c>
      <c r="AQ271" s="92">
        <f>IFERROR(Tabla1[[#This Row],[Regularidad Relativa]]/AO259-1,0)</f>
        <v>0.37720401451232877</v>
      </c>
      <c r="AR271" s="7">
        <f>+'[3]DATOS SM#Bol por Estación'!$AE255</f>
        <v>3931185</v>
      </c>
      <c r="AS271" s="15">
        <f>+Tabla1[[#This Row],[Pasajeros Pagos (PAX)]]/AR259-1</f>
        <v>0.26595532621370288</v>
      </c>
      <c r="AT271" s="6">
        <f>+Tabla1[[#This Row],[Pasajeros Pagos (PAX)]]/Tabla1[[#This Row],[Indice Dia Habil]]</f>
        <v>151141.291810842</v>
      </c>
      <c r="AU271" s="15">
        <f>+Tabla1[[#This Row],[PAX Día Habil]]/AT259-1</f>
        <v>0.25184048405291959</v>
      </c>
      <c r="AV271" s="6">
        <f>+Tabla1[[#This Row],[Pasajeros Pagos (PAX)]]/Tabla1[[#This Row],[Trenes Corridos (TC)]]</f>
        <v>849.25145819831494</v>
      </c>
      <c r="AW271" s="6">
        <f>+Tabla1[[#This Row],[PAX x Tren]]/Tabla1[[#This Row],[Form. Media Trenes Remolcados]]</f>
        <v>124.88992032328161</v>
      </c>
      <c r="AX271" s="15">
        <f>+Tabla1[[#This Row],[PAX x Coche]]/AW259-1</f>
        <v>0.26028335794283008</v>
      </c>
      <c r="AY271" s="6">
        <v>193</v>
      </c>
      <c r="AZ271" s="9">
        <f>+Tabla1[[#This Row],[PAX Kilómetro]]/Tabla1[[#This Row],[Coches Kilómetro (CK) (5+6+7)]]</f>
        <v>54.197512593122212</v>
      </c>
      <c r="BA271" s="15">
        <f>+Tabla1[[#This Row],[Ocupación Media (PaxKm/CocheKm)]]/AZ259-1</f>
        <v>0.26028335794283008</v>
      </c>
      <c r="BB271" s="15">
        <f>+Tabla1[[#This Row],[Ocupación Media (PaxKm/CocheKm)]]/Tabla1[[#This Row],[Capacidad x Coche (4xm2)]]</f>
        <v>0.28081612742550371</v>
      </c>
      <c r="BC271" s="15">
        <f>+Tabla1[[#This Row],[% de Ocupación Media PAX]]/BB259-1</f>
        <v>0.26028335794283031</v>
      </c>
      <c r="BD271" s="35">
        <f>+Tabla1[[#This Row],[Pasajeros Pagos (PAX)]]*Tabla1[[#This Row],[PAX Recorrido Medio]]</f>
        <v>90417255</v>
      </c>
      <c r="BE271" s="36">
        <v>23</v>
      </c>
      <c r="BF271" s="34">
        <f>+Tabla1[[#This Row],[PAX Recorrido Medio]]/BE259-1</f>
        <v>0</v>
      </c>
      <c r="BG271" s="35">
        <f>+Tabla1[[#This Row],[Pasajeros Pagos (PAX)]]*CN271</f>
        <v>4004754.7833096362</v>
      </c>
      <c r="BH271" s="123">
        <f t="shared" si="15"/>
        <v>7.5622962658457027E-2</v>
      </c>
      <c r="BI271" s="89">
        <f t="shared" si="14"/>
        <v>4252793.8721907996</v>
      </c>
      <c r="BJ271" s="34">
        <f>+(Tabla1[[#This Row],[Variación % TC]]*0.2)-(Tabla1[[#This Row],[Vaciación % PAX Recorrido Medio]]*0.1)-(Tabla1[[#This Row],[Variación % Ocupación PAX]]*0.5)+(Tabla1[[#This Row],[Variación % RA]]*0.1)+(Tabla1[[#This Row],[Variación % Velocidad Comercial TE]]*0.1)</f>
        <v>-8.5907782093012947E-2</v>
      </c>
      <c r="BK271" s="84">
        <v>10230022</v>
      </c>
      <c r="BL271" s="10">
        <f>+Tabla1[[#This Row],[Recaudación Vta. Boletos $]]/Tabla1[[#This Row],[Pasajeros Pagos (PAX)]]</f>
        <v>2.6022743778275506</v>
      </c>
      <c r="BM271" s="15">
        <f>+(Tabla1[[#This Row],[Tarifa Media $]]*44)/CQ271</f>
        <v>1.4560310483804188E-2</v>
      </c>
      <c r="BN271" s="47">
        <f>+Tabla1[[#This Row],[Tarifa Media $]]/CP271</f>
        <v>0.28582144938695014</v>
      </c>
      <c r="BO271" s="80">
        <v>26.009999999999998</v>
      </c>
      <c r="BP271" s="74">
        <v>72.3</v>
      </c>
      <c r="BQ271" s="74">
        <f>+Tabla1[[#This Row],[Km. Línea (entre cabeceras) en Servicio]]</f>
        <v>72.3</v>
      </c>
      <c r="BR271" s="35">
        <v>22</v>
      </c>
      <c r="BS271" s="35">
        <v>2708</v>
      </c>
      <c r="BT271" s="70">
        <f>+Tabla1[[#This Row],[Recaudación Vta. Boletos $]]/Tabla1[[#This Row],[Km. Línea (entre cabeceras) en Servicio]]</f>
        <v>141494.08022130013</v>
      </c>
      <c r="BU271" s="71">
        <f>+Tabla1[[#This Row],[Recaudación/Km. Línea (PESOS)]]/CP271</f>
        <v>15541.037268440356</v>
      </c>
      <c r="BV271" s="70">
        <f>+Tabla1[[#This Row],[Recaudación Vta. Boletos $]]/Tabla1[[#This Row],[Trenes Corridos (TC)]]</f>
        <v>2209.9853100021601</v>
      </c>
      <c r="BW271" s="71">
        <f>+Tabla1[[#This Row],[Recaudación/Trenes Corridos (PESOS)]]/CP271</f>
        <v>242.7342826762233</v>
      </c>
      <c r="BX271" s="70">
        <f>+Tabla1[[#This Row],[Recaudación Vta. Boletos $]]/Tabla1[[#This Row],[Coches Kilómetro (CK) (5+6+7)]]</f>
        <v>6.1320347114377372</v>
      </c>
      <c r="BY271" s="71">
        <f>+Tabla1[[#This Row],[Recaudación/Coche Kilómetro (PESOS)]]/CP271</f>
        <v>0.67351354793624674</v>
      </c>
      <c r="BZ271" s="72">
        <f>+Tabla1[[#This Row],[Recaudación Vta. Boletos $]]/Tabla1[[#This Row],[PAX Kilómetro]]</f>
        <v>0.11314236425337178</v>
      </c>
      <c r="CA271" s="73">
        <f>+Tabla1[[#This Row],[Recaudación/Pasajeros Kilómetro (PESOS)]]/CP271</f>
        <v>1.2427019538563053E-2</v>
      </c>
      <c r="CB271" s="70">
        <f>+Tabla1[[#This Row],[Recaudación Vta. Boletos $]]/Tabla1[[#This Row],[Personal]]</f>
        <v>3777.7038404726736</v>
      </c>
      <c r="CC271" s="71">
        <f>+Tabla1[[#This Row],[Recaudación/Personal (PESOS)]]/CP271</f>
        <v>414.92503489964469</v>
      </c>
      <c r="CD271" s="35">
        <f>+Tabla1[[#This Row],[Pasajeros Pagos (PAX)]]/Tabla1[[#This Row],[Personal]]</f>
        <v>1451.6931314623339</v>
      </c>
      <c r="CE271" s="74">
        <f>+Tabla1[[#This Row],[Trenes Corridos (TC)]]/Tabla1[[#This Row],[Personal]]</f>
        <v>1.7093796159527326</v>
      </c>
      <c r="CF271" s="35">
        <f>+Tabla1[[#This Row],[Pasajeros Pagos (PAX)]]/Tabla1[[#This Row],[Km. Línea (entre cabeceras) en Servicio]]</f>
        <v>54373.236514522825</v>
      </c>
      <c r="CG271" s="35">
        <f>+Tabla1[[#This Row],[Pasajeros Pagos (PAX)]]/Tabla1[[#This Row],[Cantidad de Estaciones en Servicio]]</f>
        <v>178690.22727272726</v>
      </c>
      <c r="CH271" s="35">
        <f>+Tabla1[[#This Row],[PAX Kilómetro]]/Tabla1[[#This Row],[Km. Línea (entre cabeceras) en Servicio]]</f>
        <v>1250584.439834025</v>
      </c>
      <c r="CI271" s="35">
        <f>+Tabla1[[#This Row],[Coches Kilómetro (CK) (5+6+7)]]/Tabla1[[#This Row],[Km. Línea (entre cabeceras) en Servicio]]</f>
        <v>23074.572614107881</v>
      </c>
      <c r="CJ271" s="35">
        <f>+[1]!SMar_InfraMR[[#This Row],[Total Coches Remolcados]]</f>
        <v>160</v>
      </c>
      <c r="CK271" s="35">
        <f>+Tabla1[[#This Row],[Pasajeros Pagos (PAX)]]/Tabla1[[#This Row],[Coches en Servicio]]</f>
        <v>24569.90625</v>
      </c>
      <c r="CM271" s="129">
        <f t="shared" si="16"/>
        <v>734.98291159054645</v>
      </c>
      <c r="CN271" s="11">
        <v>1.0187144037509392</v>
      </c>
      <c r="CP271" s="10">
        <v>9.1045454545454536</v>
      </c>
      <c r="CQ271" s="33">
        <v>7863.8482848132699</v>
      </c>
      <c r="CR271" s="10"/>
      <c r="CX271" s="28"/>
      <c r="CY271" s="29"/>
      <c r="CZ271" s="29"/>
      <c r="DF271" s="46">
        <f>+Tabla1[[#This Row],[Trenes Kilómetro (TK) (1+2+3)]]/Tabla1[[#This Row],[Trenes Corridos (TC)]]</f>
        <v>53</v>
      </c>
      <c r="EA271" s="2">
        <v>2015</v>
      </c>
      <c r="EB271" s="2" t="s">
        <v>2</v>
      </c>
    </row>
    <row r="272" spans="1:132" x14ac:dyDescent="0.2">
      <c r="A272" s="91" t="s">
        <v>222</v>
      </c>
      <c r="B272" s="2" t="s">
        <v>3</v>
      </c>
      <c r="C272" s="94">
        <v>42186</v>
      </c>
      <c r="D272" s="4" t="s">
        <v>256</v>
      </c>
      <c r="E272" s="4" t="s">
        <v>251</v>
      </c>
      <c r="F272" s="4" t="s">
        <v>252</v>
      </c>
      <c r="G272" s="4" t="s">
        <v>112</v>
      </c>
      <c r="H272" s="57">
        <f>Tabla1[[#This Row],[Trenes Corridos (TC)]]*53</f>
        <v>267491</v>
      </c>
      <c r="K272" s="89">
        <f>+Tabla1[[#This Row],[TK Remolcados (1)]]+Tabla1[[#This Row],[TK Coche Motor (2)]]+Tabla1[[#This Row],[TK Eléctricos (3)]]</f>
        <v>267491</v>
      </c>
      <c r="L272" s="15">
        <f>Tabla1[[#This Row],[Trenes Kilómetro (TK) (1+2+3)]]/K260-1</f>
        <v>7.2460688482787861E-2</v>
      </c>
      <c r="M272" s="6">
        <f>Tabla1[[#This Row],[TK Remolcados (1)]]</f>
        <v>267491</v>
      </c>
      <c r="N272" s="35">
        <f>Tabla1[[#This Row],[TK Remolcados (1)]]*Tabla1[[#This Row],[Form. Media Trenes Remolcados]]</f>
        <v>1818938.8</v>
      </c>
      <c r="O272" s="6"/>
      <c r="P272" s="6"/>
      <c r="Q272" s="89">
        <f>Tabla1[[#This Row],[CK Remolcados (5)]]+Tabla1[[#This Row],[CK Coche Motor (6)]]+Tabla1[[#This Row],[CK Eléctricos (7)]]</f>
        <v>1818938.8</v>
      </c>
      <c r="R272" s="34">
        <f>IFERROR(Tabla1[[#This Row],[Coches Kilómetro (CK) (5+6+7)]]/Q260-1,0)</f>
        <v>4.4804109123632863E-2</v>
      </c>
      <c r="S272" s="36">
        <v>39</v>
      </c>
      <c r="T272" s="34">
        <f>Tabla1[[#This Row],[Velocidad Comercial Trenes Diésel]]/S260-1</f>
        <v>2.5706940874037354E-3</v>
      </c>
      <c r="U272" s="36"/>
      <c r="V272" s="34"/>
      <c r="W272" s="36">
        <v>6.8</v>
      </c>
      <c r="X272" s="6"/>
      <c r="Y272" s="6"/>
      <c r="Z272" s="35">
        <f>Tabla1[[#This Row],[Form. Media Trenes Remolcados]]*Tabla1[[#This Row],[Asientos Prom. x C. Remolcados]]*Tabla1[[#This Row],[Trenes Corridos (TC)]]</f>
        <v>2608289.5999999996</v>
      </c>
      <c r="AC272" s="6">
        <v>76</v>
      </c>
      <c r="AF272" s="6">
        <f>+'[2]SM TAB'!$H276</f>
        <v>5260</v>
      </c>
      <c r="AG272" s="6">
        <f>+Tabla1[[#This Row],[Trenes Programados]]-Tabla1[[#This Row],[Trenes Corridos (TC)]]</f>
        <v>213</v>
      </c>
      <c r="AH272" s="89">
        <f>+'[2]SM TAB'!$J276</f>
        <v>5047</v>
      </c>
      <c r="AI272" s="15">
        <f>IFERROR(+Tabla1[[#This Row],[Trenes Corridos (TC)]]/AH260-1,0)</f>
        <v>7.2460688482787861E-2</v>
      </c>
      <c r="AJ272" s="6">
        <f>+'[2]SM TAB'!$K276</f>
        <v>4298</v>
      </c>
      <c r="AK272" s="6">
        <f>+Tabla1[[#This Row],[Trenes Corridos (TC)]]-Tabla1[[#This Row],[Trenes Puntuales]]</f>
        <v>749</v>
      </c>
      <c r="AL272" s="92">
        <f>Tabla1[[#This Row],[Trenes Puntuales]]/Tabla1[[#This Row],[Trenes Programados]]</f>
        <v>0.81711026615969584</v>
      </c>
      <c r="AM272" s="92">
        <v>0.95</v>
      </c>
      <c r="AN272" s="92" t="str">
        <f>+IF(Tabla1[[#This Row],[Regularidad Absoluta]]&gt;=Tabla1[[#This Row],[RA 95%]],Tabla1[[#This Row],[Regularidad Absoluta]],"")</f>
        <v/>
      </c>
      <c r="AO272" s="92">
        <f>Tabla1[[#This Row],[Trenes Puntuales]]/Tabla1[[#This Row],[Trenes Corridos (TC)]]</f>
        <v>0.85159500693481271</v>
      </c>
      <c r="AP272" s="92">
        <f>Tabla1[[#This Row],[Trenes Corridos (TC)]]/Tabla1[[#This Row],[Trenes Programados]]</f>
        <v>0.95950570342205321</v>
      </c>
      <c r="AQ272" s="92">
        <f>IFERROR(Tabla1[[#This Row],[Regularidad Relativa]]/AO260-1,0)</f>
        <v>0.42012973162127154</v>
      </c>
      <c r="AR272" s="7">
        <f>+'[3]DATOS SM#Bol por Estación'!$AE256</f>
        <v>4256063</v>
      </c>
      <c r="AS272" s="15">
        <f>+Tabla1[[#This Row],[Pasajeros Pagos (PAX)]]/AR260-1</f>
        <v>0.27872637613528095</v>
      </c>
      <c r="AT272" s="6">
        <f>+Tabla1[[#This Row],[Pasajeros Pagos (PAX)]]/Tabla1[[#This Row],[Indice Dia Habil]]</f>
        <v>156243.13509544788</v>
      </c>
      <c r="AU272" s="15">
        <f>+Tabla1[[#This Row],[PAX Día Habil]]/AT260-1</f>
        <v>0.27872637613528095</v>
      </c>
      <c r="AV272" s="6">
        <f>+Tabla1[[#This Row],[Pasajeros Pagos (PAX)]]/Tabla1[[#This Row],[Trenes Corridos (TC)]]</f>
        <v>843.28571428571433</v>
      </c>
      <c r="AW272" s="6">
        <f>+Tabla1[[#This Row],[PAX x Tren]]/Tabla1[[#This Row],[Form. Media Trenes Remolcados]]</f>
        <v>124.01260504201682</v>
      </c>
      <c r="AX272" s="15">
        <f>+Tabla1[[#This Row],[PAX x Coche]]/AW260-1</f>
        <v>0.22389102892010904</v>
      </c>
      <c r="AY272" s="6">
        <v>193</v>
      </c>
      <c r="AZ272" s="9">
        <f>+Tabla1[[#This Row],[PAX Kilómetro]]/Tabla1[[#This Row],[Coches Kilómetro (CK) (5+6+7)]]</f>
        <v>53.816790867290308</v>
      </c>
      <c r="BA272" s="15">
        <f>+Tabla1[[#This Row],[Ocupación Media (PaxKm/CocheKm)]]/AZ260-1</f>
        <v>0.22389102892010904</v>
      </c>
      <c r="BB272" s="15">
        <f>+Tabla1[[#This Row],[Ocupación Media (PaxKm/CocheKm)]]/Tabla1[[#This Row],[Capacidad x Coche (4xm2)]]</f>
        <v>0.27884347599632286</v>
      </c>
      <c r="BC272" s="15">
        <f>+Tabla1[[#This Row],[% de Ocupación Media PAX]]/BB260-1</f>
        <v>0.22389102892010904</v>
      </c>
      <c r="BD272" s="35">
        <f>+Tabla1[[#This Row],[Pasajeros Pagos (PAX)]]*Tabla1[[#This Row],[PAX Recorrido Medio]]</f>
        <v>97889449</v>
      </c>
      <c r="BE272" s="36">
        <v>23</v>
      </c>
      <c r="BF272" s="34">
        <f>+Tabla1[[#This Row],[PAX Recorrido Medio]]/BE260-1</f>
        <v>0</v>
      </c>
      <c r="BG272" s="35">
        <f>+Tabla1[[#This Row],[Pasajeros Pagos (PAX)]]*CN272</f>
        <v>4146888.3248245069</v>
      </c>
      <c r="BH272" s="123">
        <f t="shared" si="15"/>
        <v>0.12182078228277571</v>
      </c>
      <c r="BI272" s="89">
        <f t="shared" si="14"/>
        <v>4846462.9020297108</v>
      </c>
      <c r="BJ272" s="34">
        <f>+(Tabla1[[#This Row],[Variación % TC]]*0.2)-(Tabla1[[#This Row],[Vaciación % PAX Recorrido Medio]]*0.1)-(Tabla1[[#This Row],[Variación % Ocupación PAX]]*0.5)+(Tabla1[[#This Row],[Variación % RA]]*0.1)+(Tabla1[[#This Row],[Variación % Velocidad Comercial TE]]*0.1)</f>
        <v>-5.5440403601369787E-2</v>
      </c>
      <c r="BK272" s="84">
        <v>11177017.199999999</v>
      </c>
      <c r="BL272" s="10">
        <f>+Tabla1[[#This Row],[Recaudación Vta. Boletos $]]/Tabla1[[#This Row],[Pasajeros Pagos (PAX)]]</f>
        <v>2.6261399796008655</v>
      </c>
      <c r="BM272" s="15">
        <f>+(Tabla1[[#This Row],[Tarifa Media $]]*44)/CQ272</f>
        <v>1.440178812786024E-2</v>
      </c>
      <c r="BN272" s="47">
        <f>+Tabla1[[#This Row],[Tarifa Media $]]/CP272</f>
        <v>0.2852695901367665</v>
      </c>
      <c r="BO272" s="80">
        <v>27.24</v>
      </c>
      <c r="BP272" s="74">
        <v>72.3</v>
      </c>
      <c r="BQ272" s="74">
        <f>+Tabla1[[#This Row],[Km. Línea (entre cabeceras) en Servicio]]</f>
        <v>72.3</v>
      </c>
      <c r="BR272" s="35">
        <v>22</v>
      </c>
      <c r="BS272" s="35">
        <v>2708</v>
      </c>
      <c r="BT272" s="70">
        <f>+Tabla1[[#This Row],[Recaudación Vta. Boletos $]]/Tabla1[[#This Row],[Km. Línea (entre cabeceras) en Servicio]]</f>
        <v>154592.21576763486</v>
      </c>
      <c r="BU272" s="71">
        <f>+Tabla1[[#This Row],[Recaudación/Km. Línea (PESOS)]]/CP272</f>
        <v>16792.88170963011</v>
      </c>
      <c r="BV272" s="70">
        <f>+Tabla1[[#This Row],[Recaudación Vta. Boletos $]]/Tabla1[[#This Row],[Trenes Corridos (TC)]]</f>
        <v>2214.5863285119872</v>
      </c>
      <c r="BW272" s="71">
        <f>+Tabla1[[#This Row],[Recaudación/Trenes Corridos (PESOS)]]/CP272</f>
        <v>240.56377008247611</v>
      </c>
      <c r="BX272" s="70">
        <f>+Tabla1[[#This Row],[Recaudación Vta. Boletos $]]/Tabla1[[#This Row],[Coches Kilómetro (CK) (5+6+7)]]</f>
        <v>6.1448011334960793</v>
      </c>
      <c r="BY272" s="71">
        <f>+Tabla1[[#This Row],[Recaudación/Coche Kilómetro (PESOS)]]/CP272</f>
        <v>0.667491037964695</v>
      </c>
      <c r="BZ272" s="72">
        <f>+Tabla1[[#This Row],[Recaudación Vta. Boletos $]]/Tabla1[[#This Row],[PAX Kilómetro]]</f>
        <v>0.11417999911308112</v>
      </c>
      <c r="CA272" s="73">
        <f>+Tabla1[[#This Row],[Recaudación/Pasajeros Kilómetro (PESOS)]]/CP272</f>
        <v>1.2403025658120284E-2</v>
      </c>
      <c r="CB272" s="70">
        <f>+Tabla1[[#This Row],[Recaudación Vta. Boletos $]]/Tabla1[[#This Row],[Personal]]</f>
        <v>4127.4066469719346</v>
      </c>
      <c r="CC272" s="71">
        <f>+Tabla1[[#This Row],[Recaudación/Personal (PESOS)]]/CP272</f>
        <v>448.34761728443755</v>
      </c>
      <c r="CD272" s="35">
        <f>+Tabla1[[#This Row],[Pasajeros Pagos (PAX)]]/Tabla1[[#This Row],[Personal]]</f>
        <v>1571.6628508124077</v>
      </c>
      <c r="CE272" s="74">
        <f>+Tabla1[[#This Row],[Trenes Corridos (TC)]]/Tabla1[[#This Row],[Personal]]</f>
        <v>1.8637370753323486</v>
      </c>
      <c r="CF272" s="35">
        <f>+Tabla1[[#This Row],[Pasajeros Pagos (PAX)]]/Tabla1[[#This Row],[Km. Línea (entre cabeceras) en Servicio]]</f>
        <v>58866.708160442606</v>
      </c>
      <c r="CG272" s="35">
        <f>+Tabla1[[#This Row],[Pasajeros Pagos (PAX)]]/Tabla1[[#This Row],[Cantidad de Estaciones en Servicio]]</f>
        <v>193457.40909090909</v>
      </c>
      <c r="CH272" s="35">
        <f>+Tabla1[[#This Row],[PAX Kilómetro]]/Tabla1[[#This Row],[Km. Línea (entre cabeceras) en Servicio]]</f>
        <v>1353934.2876901799</v>
      </c>
      <c r="CI272" s="35">
        <f>+Tabla1[[#This Row],[Coches Kilómetro (CK) (5+6+7)]]/Tabla1[[#This Row],[Km. Línea (entre cabeceras) en Servicio]]</f>
        <v>25158.213001383127</v>
      </c>
      <c r="CJ272" s="35">
        <f>+[1]!SMar_InfraMR[[#This Row],[Total Coches Remolcados]]</f>
        <v>160</v>
      </c>
      <c r="CK272" s="35">
        <f>+Tabla1[[#This Row],[Pasajeros Pagos (PAX)]]/Tabla1[[#This Row],[Coches en Servicio]]</f>
        <v>26600.393749999999</v>
      </c>
      <c r="CM272" s="129">
        <f t="shared" si="16"/>
        <v>768.2130219187178</v>
      </c>
      <c r="CN272" s="11">
        <v>0.97434843535551685</v>
      </c>
      <c r="CP272" s="10">
        <v>9.2058181818181808</v>
      </c>
      <c r="CQ272" s="33">
        <v>8023.3203041576799</v>
      </c>
      <c r="CR272" s="10"/>
      <c r="CX272" s="28"/>
      <c r="CY272" s="29"/>
      <c r="CZ272" s="29"/>
      <c r="DF272" s="46">
        <f>+Tabla1[[#This Row],[Trenes Kilómetro (TK) (1+2+3)]]/Tabla1[[#This Row],[Trenes Corridos (TC)]]</f>
        <v>53</v>
      </c>
      <c r="EA272" s="2">
        <v>2015</v>
      </c>
      <c r="EB272" s="2" t="s">
        <v>3</v>
      </c>
    </row>
    <row r="273" spans="1:132" x14ac:dyDescent="0.2">
      <c r="A273" s="91" t="s">
        <v>222</v>
      </c>
      <c r="B273" s="2" t="s">
        <v>4</v>
      </c>
      <c r="C273" s="94">
        <v>42217</v>
      </c>
      <c r="D273" s="4" t="s">
        <v>256</v>
      </c>
      <c r="E273" s="4" t="s">
        <v>251</v>
      </c>
      <c r="F273" s="4" t="s">
        <v>252</v>
      </c>
      <c r="G273" s="4" t="s">
        <v>112</v>
      </c>
      <c r="H273" s="57">
        <f>Tabla1[[#This Row],[Trenes Corridos (TC)]]*53</f>
        <v>269876</v>
      </c>
      <c r="K273" s="89">
        <f>+Tabla1[[#This Row],[TK Remolcados (1)]]+Tabla1[[#This Row],[TK Coche Motor (2)]]+Tabla1[[#This Row],[TK Eléctricos (3)]]</f>
        <v>269876</v>
      </c>
      <c r="L273" s="15">
        <f>Tabla1[[#This Row],[Trenes Kilómetro (TK) (1+2+3)]]/K261-1</f>
        <v>7.5168918918918859E-2</v>
      </c>
      <c r="M273" s="6">
        <f>Tabla1[[#This Row],[TK Remolcados (1)]]</f>
        <v>269876</v>
      </c>
      <c r="N273" s="35">
        <f>Tabla1[[#This Row],[TK Remolcados (1)]]*Tabla1[[#This Row],[Form. Media Trenes Remolcados]]</f>
        <v>1889132</v>
      </c>
      <c r="O273" s="6"/>
      <c r="P273" s="6"/>
      <c r="Q273" s="89">
        <f>Tabla1[[#This Row],[CK Remolcados (5)]]+Tabla1[[#This Row],[CK Coche Motor (6)]]+Tabla1[[#This Row],[CK Eléctricos (7)]]</f>
        <v>1889132</v>
      </c>
      <c r="R273" s="34">
        <f>IFERROR(Tabla1[[#This Row],[Coches Kilómetro (CK) (5+6+7)]]/Q261-1,0)</f>
        <v>7.6707071878745703E-2</v>
      </c>
      <c r="S273" s="36">
        <v>39</v>
      </c>
      <c r="T273" s="34">
        <f>Tabla1[[#This Row],[Velocidad Comercial Trenes Diésel]]/S261-1</f>
        <v>2.5706940874037354E-3</v>
      </c>
      <c r="U273" s="36"/>
      <c r="V273" s="34"/>
      <c r="W273" s="36">
        <v>7</v>
      </c>
      <c r="X273" s="6"/>
      <c r="Y273" s="6"/>
      <c r="Z273" s="35">
        <f>Tabla1[[#This Row],[Form. Media Trenes Remolcados]]*Tabla1[[#This Row],[Asientos Prom. x C. Remolcados]]*Tabla1[[#This Row],[Trenes Corridos (TC)]]</f>
        <v>2708944</v>
      </c>
      <c r="AC273" s="6">
        <v>76</v>
      </c>
      <c r="AF273" s="6">
        <f>+'[2]SM TAB'!$H277</f>
        <v>5192</v>
      </c>
      <c r="AG273" s="6">
        <f>+Tabla1[[#This Row],[Trenes Programados]]-Tabla1[[#This Row],[Trenes Corridos (TC)]]</f>
        <v>100</v>
      </c>
      <c r="AH273" s="89">
        <f>+'[2]SM TAB'!$J277</f>
        <v>5092</v>
      </c>
      <c r="AI273" s="15">
        <f>IFERROR(+Tabla1[[#This Row],[Trenes Corridos (TC)]]/AH261-1,0)</f>
        <v>7.5168918918918859E-2</v>
      </c>
      <c r="AJ273" s="6">
        <f>+'[2]SM TAB'!$K277</f>
        <v>4343</v>
      </c>
      <c r="AK273" s="6">
        <f>+Tabla1[[#This Row],[Trenes Corridos (TC)]]-Tabla1[[#This Row],[Trenes Puntuales]]</f>
        <v>749</v>
      </c>
      <c r="AL273" s="92">
        <f>Tabla1[[#This Row],[Trenes Puntuales]]/Tabla1[[#This Row],[Trenes Programados]]</f>
        <v>0.83647919876733434</v>
      </c>
      <c r="AM273" s="92">
        <v>0.95</v>
      </c>
      <c r="AN273" s="92" t="str">
        <f>+IF(Tabla1[[#This Row],[Regularidad Absoluta]]&gt;=Tabla1[[#This Row],[RA 95%]],Tabla1[[#This Row],[Regularidad Absoluta]],"")</f>
        <v/>
      </c>
      <c r="AO273" s="92">
        <f>Tabla1[[#This Row],[Trenes Puntuales]]/Tabla1[[#This Row],[Trenes Corridos (TC)]]</f>
        <v>0.85290652003142187</v>
      </c>
      <c r="AP273" s="92">
        <f>Tabla1[[#This Row],[Trenes Corridos (TC)]]/Tabla1[[#This Row],[Trenes Programados]]</f>
        <v>0.98073959938366717</v>
      </c>
      <c r="AQ273" s="92">
        <f>IFERROR(Tabla1[[#This Row],[Regularidad Relativa]]/AO261-1,0)</f>
        <v>0.10304895654527968</v>
      </c>
      <c r="AR273" s="7">
        <f>+'[3]DATOS SM#Bol por Estación'!$AE257</f>
        <v>4059610</v>
      </c>
      <c r="AS273" s="15">
        <f>+Tabla1[[#This Row],[Pasajeros Pagos (PAX)]]/AR261-1</f>
        <v>0.17105879943403002</v>
      </c>
      <c r="AT273" s="6">
        <f>+Tabla1[[#This Row],[Pasajeros Pagos (PAX)]]/Tabla1[[#This Row],[Indice Dia Habil]]</f>
        <v>153598.56223987893</v>
      </c>
      <c r="AU273" s="15">
        <f>+Tabla1[[#This Row],[PAX Día Habil]]/AT261-1</f>
        <v>0.17105879943403002</v>
      </c>
      <c r="AV273" s="6">
        <f>+Tabla1[[#This Row],[Pasajeros Pagos (PAX)]]/Tabla1[[#This Row],[Trenes Corridos (TC)]]</f>
        <v>797.25255302435187</v>
      </c>
      <c r="AW273" s="6">
        <f>+Tabla1[[#This Row],[PAX x Tren]]/Tabla1[[#This Row],[Form. Media Trenes Remolcados]]</f>
        <v>113.89322186062169</v>
      </c>
      <c r="AX273" s="15">
        <f>+Tabla1[[#This Row],[PAX x Coche]]/AW261-1</f>
        <v>8.7629894907860217E-2</v>
      </c>
      <c r="AY273" s="6">
        <v>193</v>
      </c>
      <c r="AZ273" s="9">
        <f>+Tabla1[[#This Row],[PAX Kilómetro]]/Tabla1[[#This Row],[Coches Kilómetro (CK) (5+6+7)]]</f>
        <v>49.425360430081113</v>
      </c>
      <c r="BA273" s="15">
        <f>+Tabla1[[#This Row],[Ocupación Media (PaxKm/CocheKm)]]/AZ261-1</f>
        <v>8.7629894907860217E-2</v>
      </c>
      <c r="BB273" s="15">
        <f>+Tabla1[[#This Row],[Ocupación Media (PaxKm/CocheKm)]]/Tabla1[[#This Row],[Capacidad x Coche (4xm2)]]</f>
        <v>0.25608995041492805</v>
      </c>
      <c r="BC273" s="15">
        <f>+Tabla1[[#This Row],[% de Ocupación Media PAX]]/BB261-1</f>
        <v>8.7629894907860217E-2</v>
      </c>
      <c r="BD273" s="35">
        <f>+Tabla1[[#This Row],[Pasajeros Pagos (PAX)]]*Tabla1[[#This Row],[PAX Recorrido Medio]]</f>
        <v>93371030</v>
      </c>
      <c r="BE273" s="36">
        <v>23</v>
      </c>
      <c r="BF273" s="34">
        <f>+Tabla1[[#This Row],[PAX Recorrido Medio]]/BE261-1</f>
        <v>0</v>
      </c>
      <c r="BG273" s="35">
        <f>+Tabla1[[#This Row],[Pasajeros Pagos (PAX)]]*CN273</f>
        <v>3928228.950839411</v>
      </c>
      <c r="BH273" s="123">
        <f t="shared" si="15"/>
        <v>0.17515611990266833</v>
      </c>
      <c r="BI273" s="89">
        <f t="shared" si="14"/>
        <v>4921670.7524349522</v>
      </c>
      <c r="BJ273" s="34">
        <f>+(Tabla1[[#This Row],[Variación % TC]]*0.2)-(Tabla1[[#This Row],[Vaciación % PAX Recorrido Medio]]*0.1)-(Tabla1[[#This Row],[Variación % Ocupación PAX]]*0.5)+(Tabla1[[#This Row],[Variación % RA]]*0.1)+(Tabla1[[#This Row],[Variación % Velocidad Comercial TE]]*0.1)</f>
        <v>-1.8476268015618368E-2</v>
      </c>
      <c r="BK273" s="84">
        <v>10598214</v>
      </c>
      <c r="BL273" s="10">
        <f>+Tabla1[[#This Row],[Recaudación Vta. Boletos $]]/Tabla1[[#This Row],[Pasajeros Pagos (PAX)]]</f>
        <v>2.6106483135079479</v>
      </c>
      <c r="BM273" s="15">
        <f>+(Tabla1[[#This Row],[Tarifa Media $]]*44)/CQ273</f>
        <v>1.4037815118982255E-2</v>
      </c>
      <c r="BN273" s="47">
        <f>+Tabla1[[#This Row],[Tarifa Media $]]/CP273</f>
        <v>0.28039377632151863</v>
      </c>
      <c r="BO273" s="80">
        <v>26.43</v>
      </c>
      <c r="BP273" s="74">
        <v>72.3</v>
      </c>
      <c r="BQ273" s="74">
        <f>+Tabla1[[#This Row],[Km. Línea (entre cabeceras) en Servicio]]</f>
        <v>72.3</v>
      </c>
      <c r="BR273" s="35">
        <v>22</v>
      </c>
      <c r="BS273" s="35">
        <v>2708</v>
      </c>
      <c r="BT273" s="70">
        <f>+Tabla1[[#This Row],[Recaudación Vta. Boletos $]]/Tabla1[[#This Row],[Km. Línea (entre cabeceras) en Servicio]]</f>
        <v>146586.63900414939</v>
      </c>
      <c r="BU273" s="71">
        <f>+Tabla1[[#This Row],[Recaudación/Km. Línea (PESOS)]]/CP273</f>
        <v>15743.974803493778</v>
      </c>
      <c r="BV273" s="70">
        <f>+Tabla1[[#This Row],[Recaudación Vta. Boletos $]]/Tabla1[[#This Row],[Trenes Corridos (TC)]]</f>
        <v>2081.3460329929303</v>
      </c>
      <c r="BW273" s="71">
        <f>+Tabla1[[#This Row],[Recaudación/Trenes Corridos (PESOS)]]/CP273</f>
        <v>223.54465402446979</v>
      </c>
      <c r="BX273" s="70">
        <f>+Tabla1[[#This Row],[Recaudación Vta. Boletos $]]/Tabla1[[#This Row],[Coches Kilómetro (CK) (5+6+7)]]</f>
        <v>5.6100971239701618</v>
      </c>
      <c r="BY273" s="71">
        <f>+Tabla1[[#This Row],[Recaudación/Coche Kilómetro (PESOS)]]/CP273</f>
        <v>0.60254623726272172</v>
      </c>
      <c r="BZ273" s="72">
        <f>+Tabla1[[#This Row],[Recaudación Vta. Boletos $]]/Tabla1[[#This Row],[PAX Kilómetro]]</f>
        <v>0.11350644841338904</v>
      </c>
      <c r="CA273" s="73">
        <f>+Tabla1[[#This Row],[Recaudación/Pasajeros Kilómetro (PESOS)]]/CP273</f>
        <v>1.2191033753109504E-2</v>
      </c>
      <c r="CB273" s="70">
        <f>+Tabla1[[#This Row],[Recaudación Vta. Boletos $]]/Tabla1[[#This Row],[Personal]]</f>
        <v>3913.668389955687</v>
      </c>
      <c r="CC273" s="71">
        <f>+Tabla1[[#This Row],[Recaudación/Personal (PESOS)]]/CP273</f>
        <v>420.34319730155102</v>
      </c>
      <c r="CD273" s="35">
        <f>+Tabla1[[#This Row],[Pasajeros Pagos (PAX)]]/Tabla1[[#This Row],[Personal]]</f>
        <v>1499.1174298375186</v>
      </c>
      <c r="CE273" s="74">
        <f>+Tabla1[[#This Row],[Trenes Corridos (TC)]]/Tabla1[[#This Row],[Personal]]</f>
        <v>1.8803545051698671</v>
      </c>
      <c r="CF273" s="35">
        <f>+Tabla1[[#This Row],[Pasajeros Pagos (PAX)]]/Tabla1[[#This Row],[Km. Línea (entre cabeceras) en Servicio]]</f>
        <v>56149.515905947446</v>
      </c>
      <c r="CG273" s="35">
        <f>+Tabla1[[#This Row],[Pasajeros Pagos (PAX)]]/Tabla1[[#This Row],[Cantidad de Estaciones en Servicio]]</f>
        <v>184527.72727272726</v>
      </c>
      <c r="CH273" s="35">
        <f>+Tabla1[[#This Row],[PAX Kilómetro]]/Tabla1[[#This Row],[Km. Línea (entre cabeceras) en Servicio]]</f>
        <v>1291438.8658367912</v>
      </c>
      <c r="CI273" s="35">
        <f>+Tabla1[[#This Row],[Coches Kilómetro (CK) (5+6+7)]]/Tabla1[[#This Row],[Km. Línea (entre cabeceras) en Servicio]]</f>
        <v>26129.073305670816</v>
      </c>
      <c r="CJ273" s="35">
        <f>+[1]!SMar_InfraMR[[#This Row],[Total Coches Remolcados]]</f>
        <v>160</v>
      </c>
      <c r="CK273" s="35">
        <f>+Tabla1[[#This Row],[Pasajeros Pagos (PAX)]]/Tabla1[[#This Row],[Coches en Servicio]]</f>
        <v>25372.5625</v>
      </c>
      <c r="CM273" s="129">
        <f t="shared" si="16"/>
        <v>773.23986683974113</v>
      </c>
      <c r="CN273" s="11">
        <v>0.96763702691623354</v>
      </c>
      <c r="CP273" s="10">
        <v>9.3106500000000025</v>
      </c>
      <c r="CQ273" s="67">
        <v>8182.7923235020999</v>
      </c>
      <c r="CR273" s="10"/>
      <c r="CY273" s="29"/>
      <c r="CZ273" s="29"/>
      <c r="DF273" s="46">
        <f>+Tabla1[[#This Row],[Trenes Kilómetro (TK) (1+2+3)]]/Tabla1[[#This Row],[Trenes Corridos (TC)]]</f>
        <v>53</v>
      </c>
      <c r="EA273" s="2">
        <v>2015</v>
      </c>
      <c r="EB273" s="2" t="s">
        <v>4</v>
      </c>
    </row>
    <row r="274" spans="1:132" x14ac:dyDescent="0.2">
      <c r="A274" s="91" t="s">
        <v>222</v>
      </c>
      <c r="B274" s="2" t="s">
        <v>11</v>
      </c>
      <c r="C274" s="94">
        <v>42248</v>
      </c>
      <c r="D274" s="4" t="s">
        <v>256</v>
      </c>
      <c r="E274" s="4" t="s">
        <v>251</v>
      </c>
      <c r="F274" s="4" t="s">
        <v>252</v>
      </c>
      <c r="G274" s="4" t="s">
        <v>112</v>
      </c>
      <c r="H274" s="57">
        <f>Tabla1[[#This Row],[Trenes Corridos (TC)]]*53</f>
        <v>267332</v>
      </c>
      <c r="K274" s="89">
        <f>+Tabla1[[#This Row],[TK Remolcados (1)]]+Tabla1[[#This Row],[TK Coche Motor (2)]]+Tabla1[[#This Row],[TK Eléctricos (3)]]</f>
        <v>267332</v>
      </c>
      <c r="L274" s="15">
        <f>Tabla1[[#This Row],[Trenes Kilómetro (TK) (1+2+3)]]/K262-1</f>
        <v>1.4481094127111849E-2</v>
      </c>
      <c r="M274" s="6">
        <f>Tabla1[[#This Row],[TK Remolcados (1)]]</f>
        <v>267332</v>
      </c>
      <c r="N274" s="35">
        <f>Tabla1[[#This Row],[TK Remolcados (1)]]*Tabla1[[#This Row],[Form. Media Trenes Remolcados]]</f>
        <v>1817857.5999999999</v>
      </c>
      <c r="O274" s="6"/>
      <c r="P274" s="6"/>
      <c r="Q274" s="89">
        <f>Tabla1[[#This Row],[CK Remolcados (5)]]+Tabla1[[#This Row],[CK Coche Motor (6)]]+Tabla1[[#This Row],[CK Eléctricos (7)]]</f>
        <v>1817857.5999999999</v>
      </c>
      <c r="R274" s="34">
        <f>IFERROR(Tabla1[[#This Row],[Coches Kilómetro (CK) (5+6+7)]]/Q262-1,0)</f>
        <v>-1.4504079990805718E-2</v>
      </c>
      <c r="S274" s="36">
        <v>39</v>
      </c>
      <c r="T274" s="34">
        <f>Tabla1[[#This Row],[Velocidad Comercial Trenes Diésel]]/S262-1</f>
        <v>2.5706940874037354E-3</v>
      </c>
      <c r="U274" s="36"/>
      <c r="V274" s="34"/>
      <c r="W274" s="36">
        <v>6.8</v>
      </c>
      <c r="X274" s="6"/>
      <c r="Y274" s="6"/>
      <c r="Z274" s="35">
        <f>Tabla1[[#This Row],[Form. Media Trenes Remolcados]]*Tabla1[[#This Row],[Asientos Prom. x C. Remolcados]]*Tabla1[[#This Row],[Trenes Corridos (TC)]]</f>
        <v>2606739.1999999997</v>
      </c>
      <c r="AC274" s="6">
        <v>76</v>
      </c>
      <c r="AF274" s="6">
        <f>+'[2]SM TAB'!$H278</f>
        <v>5144</v>
      </c>
      <c r="AG274" s="6">
        <f>+Tabla1[[#This Row],[Trenes Programados]]-Tabla1[[#This Row],[Trenes Corridos (TC)]]</f>
        <v>100</v>
      </c>
      <c r="AH274" s="89">
        <f>+'[2]SM TAB'!$J278</f>
        <v>5044</v>
      </c>
      <c r="AI274" s="15">
        <f>IFERROR(+Tabla1[[#This Row],[Trenes Corridos (TC)]]/AH262-1,0)</f>
        <v>1.4481094127111849E-2</v>
      </c>
      <c r="AJ274" s="6">
        <f>+'[2]SM TAB'!$K278</f>
        <v>4630</v>
      </c>
      <c r="AK274" s="6">
        <f>+Tabla1[[#This Row],[Trenes Corridos (TC)]]-Tabla1[[#This Row],[Trenes Puntuales]]</f>
        <v>414</v>
      </c>
      <c r="AL274" s="92">
        <f>Tabla1[[#This Row],[Trenes Puntuales]]/Tabla1[[#This Row],[Trenes Programados]]</f>
        <v>0.90007776049766719</v>
      </c>
      <c r="AM274" s="92">
        <v>0.95</v>
      </c>
      <c r="AN274" s="92" t="str">
        <f>+IF(Tabla1[[#This Row],[Regularidad Absoluta]]&gt;=Tabla1[[#This Row],[RA 95%]],Tabla1[[#This Row],[Regularidad Absoluta]],"")</f>
        <v/>
      </c>
      <c r="AO274" s="92">
        <f>Tabla1[[#This Row],[Trenes Puntuales]]/Tabla1[[#This Row],[Trenes Corridos (TC)]]</f>
        <v>0.9179222839016653</v>
      </c>
      <c r="AP274" s="92">
        <f>Tabla1[[#This Row],[Trenes Corridos (TC)]]/Tabla1[[#This Row],[Trenes Programados]]</f>
        <v>0.98055987558320368</v>
      </c>
      <c r="AQ274" s="92">
        <f>IFERROR(Tabla1[[#This Row],[Regularidad Relativa]]/AO262-1,0)</f>
        <v>0.15776499126308474</v>
      </c>
      <c r="AR274" s="7">
        <f>+'[3]DATOS SM#Bol por Estación'!$AE258</f>
        <v>4400270</v>
      </c>
      <c r="AS274" s="15">
        <f>+Tabla1[[#This Row],[Pasajeros Pagos (PAX)]]/AR262-1</f>
        <v>0.16808385477998367</v>
      </c>
      <c r="AT274" s="6">
        <f>+Tabla1[[#This Row],[Pasajeros Pagos (PAX)]]/Tabla1[[#This Row],[Indice Dia Habil]]</f>
        <v>164434.60388639761</v>
      </c>
      <c r="AU274" s="15">
        <f>+Tabla1[[#This Row],[PAX Día Habil]]/AT262-1</f>
        <v>0.16808385477998367</v>
      </c>
      <c r="AV274" s="6">
        <f>+Tabla1[[#This Row],[Pasajeros Pagos (PAX)]]/Tabla1[[#This Row],[Trenes Corridos (TC)]]</f>
        <v>872.37708168120537</v>
      </c>
      <c r="AW274" s="6">
        <f>+Tabla1[[#This Row],[PAX x Tren]]/Tabla1[[#This Row],[Form. Media Trenes Remolcados]]</f>
        <v>128.29074730605961</v>
      </c>
      <c r="AX274" s="15">
        <f>+Tabla1[[#This Row],[PAX x Coche]]/AW262-1</f>
        <v>0.18527518081362104</v>
      </c>
      <c r="AY274" s="6">
        <v>193</v>
      </c>
      <c r="AZ274" s="9">
        <f>+Tabla1[[#This Row],[PAX Kilómetro]]/Tabla1[[#This Row],[Coches Kilómetro (CK) (5+6+7)]]</f>
        <v>55.673343170554176</v>
      </c>
      <c r="BA274" s="15">
        <f>+Tabla1[[#This Row],[Ocupación Media (PaxKm/CocheKm)]]/AZ262-1</f>
        <v>0.18527518081362104</v>
      </c>
      <c r="BB274" s="15">
        <f>+Tabla1[[#This Row],[Ocupación Media (PaxKm/CocheKm)]]/Tabla1[[#This Row],[Capacidad x Coche (4xm2)]]</f>
        <v>0.28846291798214602</v>
      </c>
      <c r="BC274" s="15">
        <f>+Tabla1[[#This Row],[% de Ocupación Media PAX]]/BB262-1</f>
        <v>0.18527518081362127</v>
      </c>
      <c r="BD274" s="35">
        <f>+Tabla1[[#This Row],[Pasajeros Pagos (PAX)]]*Tabla1[[#This Row],[PAX Recorrido Medio]]</f>
        <v>101206210</v>
      </c>
      <c r="BE274" s="36">
        <v>23</v>
      </c>
      <c r="BF274" s="34">
        <f>+Tabla1[[#This Row],[PAX Recorrido Medio]]/BE262-1</f>
        <v>0</v>
      </c>
      <c r="BG274" s="35">
        <f>+Tabla1[[#This Row],[Pasajeros Pagos (PAX)]]*CN274</f>
        <v>4257568.2564460412</v>
      </c>
      <c r="BH274" s="123">
        <f t="shared" si="15"/>
        <v>9.7490471083013674E-2</v>
      </c>
      <c r="BI274" s="89">
        <f t="shared" si="14"/>
        <v>4875593.9511024719</v>
      </c>
      <c r="BJ274" s="34">
        <f>+(Tabla1[[#This Row],[Variación % TC]]*0.2)-(Tabla1[[#This Row],[Vaciación % PAX Recorrido Medio]]*0.1)-(Tabla1[[#This Row],[Variación % Ocupación PAX]]*0.5)+(Tabla1[[#This Row],[Variación % RA]]*0.1)+(Tabla1[[#This Row],[Variación % Velocidad Comercial TE]]*0.1)</f>
        <v>-7.396487245507978E-2</v>
      </c>
      <c r="BK274" s="84">
        <v>11479990.199999999</v>
      </c>
      <c r="BL274" s="10">
        <f>+Tabla1[[#This Row],[Recaudación Vta. Boletos $]]/Tabla1[[#This Row],[Pasajeros Pagos (PAX)]]</f>
        <v>2.6089285884729798</v>
      </c>
      <c r="BM274" s="15">
        <f>+(Tabla1[[#This Row],[Tarifa Media $]]*44)/CQ274</f>
        <v>1.3760395640213195E-2</v>
      </c>
      <c r="BN274" s="47">
        <f>+Tabla1[[#This Row],[Tarifa Media $]]/CP274</f>
        <v>0.27647472288864483</v>
      </c>
      <c r="BO274" s="80">
        <v>26.759999999999998</v>
      </c>
      <c r="BP274" s="74">
        <v>72.3</v>
      </c>
      <c r="BQ274" s="74">
        <f>+Tabla1[[#This Row],[Km. Línea (entre cabeceras) en Servicio]]</f>
        <v>72.3</v>
      </c>
      <c r="BR274" s="35">
        <v>22</v>
      </c>
      <c r="BS274" s="35">
        <v>2708</v>
      </c>
      <c r="BT274" s="70">
        <f>+Tabla1[[#This Row],[Recaudación Vta. Boletos $]]/Tabla1[[#This Row],[Km. Línea (entre cabeceras) en Servicio]]</f>
        <v>158782.71369294607</v>
      </c>
      <c r="BU274" s="71">
        <f>+Tabla1[[#This Row],[Recaudación/Km. Línea (PESOS)]]/CP274</f>
        <v>16826.603442395815</v>
      </c>
      <c r="BV274" s="70">
        <f>+Tabla1[[#This Row],[Recaudación Vta. Boletos $]]/Tabla1[[#This Row],[Trenes Corridos (TC)]]</f>
        <v>2275.9695083267247</v>
      </c>
      <c r="BW274" s="71">
        <f>+Tabla1[[#This Row],[Recaudación/Trenes Corridos (PESOS)]]/CP274</f>
        <v>241.19021191221594</v>
      </c>
      <c r="BX274" s="70">
        <f>+Tabla1[[#This Row],[Recaudación Vta. Boletos $]]/Tabla1[[#This Row],[Coches Kilómetro (CK) (5+6+7)]]</f>
        <v>6.3151207223272054</v>
      </c>
      <c r="BY274" s="71">
        <f>+Tabla1[[#This Row],[Recaudación/Coche Kilómetro (PESOS)]]/CP274</f>
        <v>0.66922922284188668</v>
      </c>
      <c r="BZ274" s="72">
        <f>+Tabla1[[#This Row],[Recaudación Vta. Boletos $]]/Tabla1[[#This Row],[PAX Kilómetro]]</f>
        <v>0.11343167775969477</v>
      </c>
      <c r="CA274" s="73">
        <f>+Tabla1[[#This Row],[Recaudación/Pasajeros Kilómetro (PESOS)]]/CP274</f>
        <v>1.2020640125593254E-2</v>
      </c>
      <c r="CB274" s="70">
        <f>+Tabla1[[#This Row],[Recaudación Vta. Boletos $]]/Tabla1[[#This Row],[Personal]]</f>
        <v>4239.2873707533236</v>
      </c>
      <c r="CC274" s="71">
        <f>+Tabla1[[#This Row],[Recaudación/Personal (PESOS)]]/CP274</f>
        <v>449.2479427197996</v>
      </c>
      <c r="CD274" s="35">
        <f>+Tabla1[[#This Row],[Pasajeros Pagos (PAX)]]/Tabla1[[#This Row],[Personal]]</f>
        <v>1624.9150664697192</v>
      </c>
      <c r="CE274" s="74">
        <f>+Tabla1[[#This Row],[Trenes Corridos (TC)]]/Tabla1[[#This Row],[Personal]]</f>
        <v>1.862629246676514</v>
      </c>
      <c r="CF274" s="35">
        <f>+Tabla1[[#This Row],[Pasajeros Pagos (PAX)]]/Tabla1[[#This Row],[Km. Línea (entre cabeceras) en Servicio]]</f>
        <v>60861.272475795296</v>
      </c>
      <c r="CG274" s="35">
        <f>+Tabla1[[#This Row],[Pasajeros Pagos (PAX)]]/Tabla1[[#This Row],[Cantidad de Estaciones en Servicio]]</f>
        <v>200012.27272727274</v>
      </c>
      <c r="CH274" s="35">
        <f>+Tabla1[[#This Row],[PAX Kilómetro]]/Tabla1[[#This Row],[Km. Línea (entre cabeceras) en Servicio]]</f>
        <v>1399809.266943292</v>
      </c>
      <c r="CI274" s="35">
        <f>+Tabla1[[#This Row],[Coches Kilómetro (CK) (5+6+7)]]/Tabla1[[#This Row],[Km. Línea (entre cabeceras) en Servicio]]</f>
        <v>25143.258644536651</v>
      </c>
      <c r="CJ274" s="35">
        <f>+[1]!SMar_InfraMR[[#This Row],[Total Coches Remolcados]]</f>
        <v>160</v>
      </c>
      <c r="CK274" s="35">
        <f>+Tabla1[[#This Row],[Pasajeros Pagos (PAX)]]/Tabla1[[#This Row],[Coches en Servicio]]</f>
        <v>27501.6875</v>
      </c>
      <c r="CM274" s="129">
        <f t="shared" si="16"/>
        <v>773.29023808128022</v>
      </c>
      <c r="CN274" s="11">
        <v>0.96756977559241619</v>
      </c>
      <c r="CP274" s="10">
        <v>9.4364090909090912</v>
      </c>
      <c r="CQ274" s="33">
        <v>8342.2643428465108</v>
      </c>
      <c r="CR274" s="10"/>
      <c r="CX274" s="28"/>
      <c r="CY274" s="29"/>
      <c r="CZ274" s="29"/>
      <c r="DF274" s="46">
        <f>+Tabla1[[#This Row],[Trenes Kilómetro (TK) (1+2+3)]]/Tabla1[[#This Row],[Trenes Corridos (TC)]]</f>
        <v>53</v>
      </c>
      <c r="EA274" s="2">
        <v>2015</v>
      </c>
      <c r="EB274" s="2" t="s">
        <v>11</v>
      </c>
    </row>
    <row r="275" spans="1:132" x14ac:dyDescent="0.2">
      <c r="A275" s="91" t="s">
        <v>222</v>
      </c>
      <c r="B275" s="2" t="s">
        <v>5</v>
      </c>
      <c r="C275" s="94">
        <v>42278</v>
      </c>
      <c r="D275" s="4" t="s">
        <v>256</v>
      </c>
      <c r="E275" s="4" t="s">
        <v>251</v>
      </c>
      <c r="F275" s="4" t="s">
        <v>252</v>
      </c>
      <c r="G275" s="4" t="s">
        <v>112</v>
      </c>
      <c r="H275" s="57">
        <f>Tabla1[[#This Row],[Trenes Corridos (TC)]]*53</f>
        <v>274434</v>
      </c>
      <c r="K275" s="89">
        <f>+Tabla1[[#This Row],[TK Remolcados (1)]]+Tabla1[[#This Row],[TK Coche Motor (2)]]+Tabla1[[#This Row],[TK Eléctricos (3)]]</f>
        <v>274434</v>
      </c>
      <c r="L275" s="15">
        <f>Tabla1[[#This Row],[Trenes Kilómetro (TK) (1+2+3)]]/K263-1</f>
        <v>1.4299706170421089E-2</v>
      </c>
      <c r="M275" s="6">
        <f>Tabla1[[#This Row],[TK Remolcados (1)]]</f>
        <v>274434</v>
      </c>
      <c r="N275" s="35">
        <f>Tabla1[[#This Row],[TK Remolcados (1)]]*Tabla1[[#This Row],[Form. Media Trenes Remolcados]]</f>
        <v>1866151.2</v>
      </c>
      <c r="O275" s="6"/>
      <c r="P275" s="6"/>
      <c r="Q275" s="89">
        <f>Tabla1[[#This Row],[CK Remolcados (5)]]+Tabla1[[#This Row],[CK Coche Motor (6)]]+Tabla1[[#This Row],[CK Eléctricos (7)]]</f>
        <v>1866151.2</v>
      </c>
      <c r="R275" s="34">
        <f>IFERROR(Tabla1[[#This Row],[Coches Kilómetro (CK) (5+6+7)]]/Q263-1,0)</f>
        <v>9.8445098036403778E-3</v>
      </c>
      <c r="S275" s="36">
        <v>39</v>
      </c>
      <c r="T275" s="34">
        <f>Tabla1[[#This Row],[Velocidad Comercial Trenes Diésel]]/S263-1</f>
        <v>2.5706940874037354E-3</v>
      </c>
      <c r="U275" s="36"/>
      <c r="V275" s="34"/>
      <c r="W275" s="36">
        <v>6.8</v>
      </c>
      <c r="X275" s="6"/>
      <c r="Y275" s="6"/>
      <c r="Z275" s="35">
        <f>Tabla1[[#This Row],[Form. Media Trenes Remolcados]]*Tabla1[[#This Row],[Asientos Prom. x C. Remolcados]]*Tabla1[[#This Row],[Trenes Corridos (TC)]]</f>
        <v>2675990.4</v>
      </c>
      <c r="AC275" s="6">
        <v>76</v>
      </c>
      <c r="AF275" s="6">
        <f>+'[2]SM TAB'!$H279</f>
        <v>5247</v>
      </c>
      <c r="AG275" s="6">
        <f>+Tabla1[[#This Row],[Trenes Programados]]-Tabla1[[#This Row],[Trenes Corridos (TC)]]</f>
        <v>69</v>
      </c>
      <c r="AH275" s="89">
        <f>+'[2]SM TAB'!$J279</f>
        <v>5178</v>
      </c>
      <c r="AI275" s="15">
        <f>IFERROR(+Tabla1[[#This Row],[Trenes Corridos (TC)]]/AH263-1,0)</f>
        <v>1.4299706170421089E-2</v>
      </c>
      <c r="AJ275" s="6">
        <f>+'[2]SM TAB'!$K279</f>
        <v>4841</v>
      </c>
      <c r="AK275" s="6">
        <f>+Tabla1[[#This Row],[Trenes Corridos (TC)]]-Tabla1[[#This Row],[Trenes Puntuales]]</f>
        <v>337</v>
      </c>
      <c r="AL275" s="92">
        <f>Tabla1[[#This Row],[Trenes Puntuales]]/Tabla1[[#This Row],[Trenes Programados]]</f>
        <v>0.9226224509243377</v>
      </c>
      <c r="AM275" s="92">
        <v>0.95</v>
      </c>
      <c r="AN275" s="92" t="str">
        <f>+IF(Tabla1[[#This Row],[Regularidad Absoluta]]&gt;=Tabla1[[#This Row],[RA 95%]],Tabla1[[#This Row],[Regularidad Absoluta]],"")</f>
        <v/>
      </c>
      <c r="AO275" s="92">
        <f>Tabla1[[#This Row],[Trenes Puntuales]]/Tabla1[[#This Row],[Trenes Corridos (TC)]]</f>
        <v>0.93491695635380456</v>
      </c>
      <c r="AP275" s="92">
        <f>Tabla1[[#This Row],[Trenes Corridos (TC)]]/Tabla1[[#This Row],[Trenes Programados]]</f>
        <v>0.98684962835906231</v>
      </c>
      <c r="AQ275" s="92">
        <f>IFERROR(Tabla1[[#This Row],[Regularidad Relativa]]/AO263-1,0)</f>
        <v>0.15451162607309432</v>
      </c>
      <c r="AR275" s="7">
        <f>+'[3]DATOS SM#Bol por Estación'!$AE259</f>
        <v>4551844</v>
      </c>
      <c r="AS275" s="15">
        <f>+Tabla1[[#This Row],[Pasajeros Pagos (PAX)]]/AR263-1</f>
        <v>0.1816412552305382</v>
      </c>
      <c r="AT275" s="6">
        <f>+Tabla1[[#This Row],[Pasajeros Pagos (PAX)]]/Tabla1[[#This Row],[Indice Dia Habil]]</f>
        <v>168899.5918367347</v>
      </c>
      <c r="AU275" s="15">
        <f>+Tabla1[[#This Row],[PAX Día Habil]]/AT263-1</f>
        <v>0.21715626141743027</v>
      </c>
      <c r="AV275" s="6">
        <f>+Tabla1[[#This Row],[Pasajeros Pagos (PAX)]]/Tabla1[[#This Row],[Trenes Corridos (TC)]]</f>
        <v>879.07377365778291</v>
      </c>
      <c r="AW275" s="6">
        <f>+Tabla1[[#This Row],[PAX x Tren]]/Tabla1[[#This Row],[Form. Media Trenes Remolcados]]</f>
        <v>129.27555494967396</v>
      </c>
      <c r="AX275" s="15">
        <f>+Tabla1[[#This Row],[PAX x Coche]]/AW263-1</f>
        <v>0.17012197794718209</v>
      </c>
      <c r="AY275" s="6">
        <v>193</v>
      </c>
      <c r="AZ275" s="9">
        <f>+Tabla1[[#This Row],[PAX Kilómetro]]/Tabla1[[#This Row],[Coches Kilómetro (CK) (5+6+7)]]</f>
        <v>56.100712525330209</v>
      </c>
      <c r="BA275" s="15">
        <f>+Tabla1[[#This Row],[Ocupación Media (PaxKm/CocheKm)]]/AZ263-1</f>
        <v>0.17012197794718209</v>
      </c>
      <c r="BB275" s="15">
        <f>+Tabla1[[#This Row],[Ocupación Media (PaxKm/CocheKm)]]/Tabla1[[#This Row],[Capacidad x Coche (4xm2)]]</f>
        <v>0.29067726697062285</v>
      </c>
      <c r="BC275" s="15">
        <f>+Tabla1[[#This Row],[% de Ocupación Media PAX]]/BB263-1</f>
        <v>0.17012197794718209</v>
      </c>
      <c r="BD275" s="35">
        <f>+Tabla1[[#This Row],[Pasajeros Pagos (PAX)]]*Tabla1[[#This Row],[PAX Recorrido Medio]]</f>
        <v>104692412</v>
      </c>
      <c r="BE275" s="36">
        <v>23</v>
      </c>
      <c r="BF275" s="34">
        <f>+Tabla1[[#This Row],[PAX Recorrido Medio]]/BE263-1</f>
        <v>0</v>
      </c>
      <c r="BG275" s="35">
        <f>+Tabla1[[#This Row],[Pasajeros Pagos (PAX)]]*CN275</f>
        <v>4258925.3478841614</v>
      </c>
      <c r="BH275" s="123">
        <f t="shared" si="15"/>
        <v>0.11783780747861139</v>
      </c>
      <c r="BI275" s="89">
        <f t="shared" si="14"/>
        <v>5159872.0037978021</v>
      </c>
      <c r="BJ275" s="34">
        <f>+(Tabla1[[#This Row],[Variación % TC]]*0.2)-(Tabla1[[#This Row],[Vaciación % PAX Recorrido Medio]]*0.1)-(Tabla1[[#This Row],[Variación % Ocupación PAX]]*0.5)+(Tabla1[[#This Row],[Variación % RA]]*0.1)+(Tabla1[[#This Row],[Variación % Velocidad Comercial TE]]*0.1)</f>
        <v>-6.6749885132197401E-2</v>
      </c>
      <c r="BK275" s="84">
        <v>11876978.199999999</v>
      </c>
      <c r="BL275" s="10">
        <f>+Tabla1[[#This Row],[Recaudación Vta. Boletos $]]/Tabla1[[#This Row],[Pasajeros Pagos (PAX)]]</f>
        <v>2.6092674089885328</v>
      </c>
      <c r="BM275" s="15">
        <f>+(Tabla1[[#This Row],[Tarifa Media $]]*44)/CQ275</f>
        <v>1.3504037422998749E-2</v>
      </c>
      <c r="BN275" s="47">
        <f>+Tabla1[[#This Row],[Tarifa Media $]]/CP275</f>
        <v>0.27286796269488173</v>
      </c>
      <c r="BO275" s="80">
        <v>26.95</v>
      </c>
      <c r="BP275" s="74">
        <v>72.3</v>
      </c>
      <c r="BQ275" s="74">
        <f>+Tabla1[[#This Row],[Km. Línea (entre cabeceras) en Servicio]]</f>
        <v>72.3</v>
      </c>
      <c r="BR275" s="35">
        <v>22</v>
      </c>
      <c r="BS275" s="35">
        <v>2708</v>
      </c>
      <c r="BT275" s="70">
        <f>+Tabla1[[#This Row],[Recaudación Vta. Boletos $]]/Tabla1[[#This Row],[Km. Línea (entre cabeceras) en Servicio]]</f>
        <v>164273.55739972336</v>
      </c>
      <c r="BU275" s="71">
        <f>+Tabla1[[#This Row],[Recaudación/Km. Línea (PESOS)]]/CP275</f>
        <v>17179.147977661429</v>
      </c>
      <c r="BV275" s="70">
        <f>+Tabla1[[#This Row],[Recaudación Vta. Boletos $]]/Tabla1[[#This Row],[Trenes Corridos (TC)]]</f>
        <v>2293.7385477018152</v>
      </c>
      <c r="BW275" s="71">
        <f>+Tabla1[[#This Row],[Recaudación/Trenes Corridos (PESOS)]]/CP275</f>
        <v>239.87106967650081</v>
      </c>
      <c r="BX275" s="70">
        <f>+Tabla1[[#This Row],[Recaudación Vta. Boletos $]]/Tabla1[[#This Row],[Coches Kilómetro (CK) (5+6+7)]]</f>
        <v>6.3644243831903866</v>
      </c>
      <c r="BY275" s="71">
        <f>+Tabla1[[#This Row],[Recaudación/Coche Kilómetro (PESOS)]]/CP275</f>
        <v>0.66556900576165601</v>
      </c>
      <c r="BZ275" s="72">
        <f>+Tabla1[[#This Row],[Recaudación Vta. Boletos $]]/Tabla1[[#This Row],[PAX Kilómetro]]</f>
        <v>0.11344640908645795</v>
      </c>
      <c r="CA275" s="73">
        <f>+Tabla1[[#This Row],[Recaudación/Pasajeros Kilómetro (PESOS)]]/CP275</f>
        <v>1.1863824464994859E-2</v>
      </c>
      <c r="CB275" s="70">
        <f>+Tabla1[[#This Row],[Recaudación Vta. Boletos $]]/Tabla1[[#This Row],[Personal]]</f>
        <v>4385.8855982274736</v>
      </c>
      <c r="CC275" s="71">
        <f>+Tabla1[[#This Row],[Recaudación/Personal (PESOS)]]/CP275</f>
        <v>458.66041314066513</v>
      </c>
      <c r="CD275" s="35">
        <f>+Tabla1[[#This Row],[Pasajeros Pagos (PAX)]]/Tabla1[[#This Row],[Personal]]</f>
        <v>1680.8877400295421</v>
      </c>
      <c r="CE275" s="74">
        <f>+Tabla1[[#This Row],[Trenes Corridos (TC)]]/Tabla1[[#This Row],[Personal]]</f>
        <v>1.9121122599704579</v>
      </c>
      <c r="CF275" s="35">
        <f>+Tabla1[[#This Row],[Pasajeros Pagos (PAX)]]/Tabla1[[#This Row],[Km. Línea (entre cabeceras) en Servicio]]</f>
        <v>62957.731673582297</v>
      </c>
      <c r="CG275" s="35">
        <f>+Tabla1[[#This Row],[Pasajeros Pagos (PAX)]]/Tabla1[[#This Row],[Cantidad de Estaciones en Servicio]]</f>
        <v>206902</v>
      </c>
      <c r="CH275" s="35">
        <f>+Tabla1[[#This Row],[PAX Kilómetro]]/Tabla1[[#This Row],[Km. Línea (entre cabeceras) en Servicio]]</f>
        <v>1448027.8284923928</v>
      </c>
      <c r="CI275" s="35">
        <f>+Tabla1[[#This Row],[Coches Kilómetro (CK) (5+6+7)]]/Tabla1[[#This Row],[Km. Línea (entre cabeceras) en Servicio]]</f>
        <v>25811.219917012448</v>
      </c>
      <c r="CJ275" s="35">
        <f>+[1]!SMar_InfraMR[[#This Row],[Total Coches Remolcados]]</f>
        <v>160</v>
      </c>
      <c r="CK275" s="35">
        <f>+Tabla1[[#This Row],[Pasajeros Pagos (PAX)]]/Tabla1[[#This Row],[Coches en Servicio]]</f>
        <v>28449.025000000001</v>
      </c>
      <c r="CM275" s="129">
        <f t="shared" si="16"/>
        <v>797.19938258753223</v>
      </c>
      <c r="CN275" s="11">
        <v>0.93564835435576466</v>
      </c>
      <c r="CP275" s="10">
        <v>9.5623809523809502</v>
      </c>
      <c r="CQ275" s="33">
        <v>8501.7363621909208</v>
      </c>
      <c r="CR275" s="10"/>
      <c r="CX275" s="28"/>
      <c r="CY275" s="29"/>
      <c r="CZ275" s="29"/>
      <c r="DF275" s="46">
        <f>+Tabla1[[#This Row],[Trenes Kilómetro (TK) (1+2+3)]]/Tabla1[[#This Row],[Trenes Corridos (TC)]]</f>
        <v>53</v>
      </c>
      <c r="EA275" s="2">
        <v>2015</v>
      </c>
      <c r="EB275" s="2" t="s">
        <v>5</v>
      </c>
    </row>
    <row r="276" spans="1:132" x14ac:dyDescent="0.2">
      <c r="A276" s="91" t="s">
        <v>222</v>
      </c>
      <c r="B276" s="2" t="s">
        <v>6</v>
      </c>
      <c r="C276" s="94">
        <v>42309</v>
      </c>
      <c r="D276" s="4" t="s">
        <v>256</v>
      </c>
      <c r="E276" s="4" t="s">
        <v>251</v>
      </c>
      <c r="F276" s="4" t="s">
        <v>252</v>
      </c>
      <c r="G276" s="4" t="s">
        <v>112</v>
      </c>
      <c r="H276" s="57">
        <f>Tabla1[[#This Row],[Trenes Corridos (TC)]]*53</f>
        <v>254506</v>
      </c>
      <c r="K276" s="89">
        <f>+Tabla1[[#This Row],[TK Remolcados (1)]]+Tabla1[[#This Row],[TK Coche Motor (2)]]+Tabla1[[#This Row],[TK Eléctricos (3)]]</f>
        <v>254506</v>
      </c>
      <c r="L276" s="15">
        <f>Tabla1[[#This Row],[Trenes Kilómetro (TK) (1+2+3)]]/K264-1</f>
        <v>-4.7668393782382967E-3</v>
      </c>
      <c r="M276" s="6">
        <f>Tabla1[[#This Row],[TK Remolcados (1)]]</f>
        <v>254506</v>
      </c>
      <c r="N276" s="35">
        <f>Tabla1[[#This Row],[TK Remolcados (1)]]*Tabla1[[#This Row],[Form. Media Trenes Remolcados]]</f>
        <v>1730640.8</v>
      </c>
      <c r="O276" s="6"/>
      <c r="P276" s="6"/>
      <c r="Q276" s="89">
        <f>Tabla1[[#This Row],[CK Remolcados (5)]]+Tabla1[[#This Row],[CK Coche Motor (6)]]+Tabla1[[#This Row],[CK Eléctricos (7)]]</f>
        <v>1730640.8</v>
      </c>
      <c r="R276" s="34">
        <f>IFERROR(Tabla1[[#This Row],[Coches Kilómetro (CK) (5+6+7)]]/Q264-1,0)</f>
        <v>-1.8310483439558656E-3</v>
      </c>
      <c r="S276" s="36">
        <v>39</v>
      </c>
      <c r="T276" s="34">
        <f>Tabla1[[#This Row],[Velocidad Comercial Trenes Diésel]]/S264-1</f>
        <v>2.5706940874037354E-3</v>
      </c>
      <c r="U276" s="36"/>
      <c r="V276" s="34"/>
      <c r="W276" s="36">
        <v>6.8</v>
      </c>
      <c r="X276" s="6"/>
      <c r="Y276" s="6"/>
      <c r="Z276" s="35">
        <f>Tabla1[[#This Row],[Form. Media Trenes Remolcados]]*Tabla1[[#This Row],[Asientos Prom. x C. Remolcados]]*Tabla1[[#This Row],[Trenes Corridos (TC)]]</f>
        <v>2481673.5999999996</v>
      </c>
      <c r="AC276" s="6">
        <v>76</v>
      </c>
      <c r="AF276" s="6">
        <f>+'[2]SM TAB'!$H280</f>
        <v>4951</v>
      </c>
      <c r="AG276" s="6">
        <f>+Tabla1[[#This Row],[Trenes Programados]]-Tabla1[[#This Row],[Trenes Corridos (TC)]]</f>
        <v>149</v>
      </c>
      <c r="AH276" s="89">
        <f>+'[2]SM TAB'!$J280</f>
        <v>4802</v>
      </c>
      <c r="AI276" s="15">
        <f>IFERROR(+Tabla1[[#This Row],[Trenes Corridos (TC)]]/AH264-1,0)</f>
        <v>-4.7668393782382967E-3</v>
      </c>
      <c r="AJ276" s="6">
        <f>+'[2]SM TAB'!$K280</f>
        <v>4170</v>
      </c>
      <c r="AK276" s="6">
        <f>+Tabla1[[#This Row],[Trenes Corridos (TC)]]-Tabla1[[#This Row],[Trenes Puntuales]]</f>
        <v>632</v>
      </c>
      <c r="AL276" s="92">
        <f>Tabla1[[#This Row],[Trenes Puntuales]]/Tabla1[[#This Row],[Trenes Programados]]</f>
        <v>0.8422540900828116</v>
      </c>
      <c r="AM276" s="92">
        <v>0.95</v>
      </c>
      <c r="AN276" s="92" t="str">
        <f>+IF(Tabla1[[#This Row],[Regularidad Absoluta]]&gt;=Tabla1[[#This Row],[RA 95%]],Tabla1[[#This Row],[Regularidad Absoluta]],"")</f>
        <v/>
      </c>
      <c r="AO276" s="92">
        <f>Tabla1[[#This Row],[Trenes Puntuales]]/Tabla1[[#This Row],[Trenes Corridos (TC)]]</f>
        <v>0.86838817159516868</v>
      </c>
      <c r="AP276" s="92">
        <f>Tabla1[[#This Row],[Trenes Corridos (TC)]]/Tabla1[[#This Row],[Trenes Programados]]</f>
        <v>0.96990506968289236</v>
      </c>
      <c r="AQ276" s="92">
        <f>IFERROR(Tabla1[[#This Row],[Regularidad Relativa]]/AO264-1,0)</f>
        <v>8.1562449134406023E-2</v>
      </c>
      <c r="AR276" s="7">
        <f>+'[3]DATOS SM#Bol por Estación'!$AE260</f>
        <v>4357354</v>
      </c>
      <c r="AS276" s="15">
        <f>+Tabla1[[#This Row],[Pasajeros Pagos (PAX)]]/AR264-1</f>
        <v>0.22384005145496499</v>
      </c>
      <c r="AT276" s="6">
        <f>+Tabla1[[#This Row],[Pasajeros Pagos (PAX)]]/Tabla1[[#This Row],[Indice Dia Habil]]</f>
        <v>169415.00777604978</v>
      </c>
      <c r="AU276" s="15">
        <f>+Tabla1[[#This Row],[PAX Día Habil]]/AT264-1</f>
        <v>0.21004092179237022</v>
      </c>
      <c r="AV276" s="6">
        <f>+Tabla1[[#This Row],[Pasajeros Pagos (PAX)]]/Tabla1[[#This Row],[Trenes Corridos (TC)]]</f>
        <v>907.40399833402751</v>
      </c>
      <c r="AW276" s="6">
        <f>+Tabla1[[#This Row],[PAX x Tren]]/Tabla1[[#This Row],[Form. Media Trenes Remolcados]]</f>
        <v>133.44176446088639</v>
      </c>
      <c r="AX276" s="15">
        <f>+Tabla1[[#This Row],[PAX x Coche]]/AW264-1</f>
        <v>0.22608507249650867</v>
      </c>
      <c r="AY276" s="6">
        <v>193</v>
      </c>
      <c r="AZ276" s="9">
        <f>+Tabla1[[#This Row],[PAX Kilómetro]]/Tabla1[[#This Row],[Coches Kilómetro (CK) (5+6+7)]]</f>
        <v>57.908690237743151</v>
      </c>
      <c r="BA276" s="15">
        <f>+Tabla1[[#This Row],[Ocupación Media (PaxKm/CocheKm)]]/AZ264-1</f>
        <v>0.22608507249650867</v>
      </c>
      <c r="BB276" s="15">
        <f>+Tabla1[[#This Row],[Ocupación Media (PaxKm/CocheKm)]]/Tabla1[[#This Row],[Capacidad x Coche (4xm2)]]</f>
        <v>0.30004502713856557</v>
      </c>
      <c r="BC276" s="15">
        <f>+Tabla1[[#This Row],[% de Ocupación Media PAX]]/BB264-1</f>
        <v>0.22608507249650867</v>
      </c>
      <c r="BD276" s="35">
        <f>+Tabla1[[#This Row],[Pasajeros Pagos (PAX)]]*Tabla1[[#This Row],[PAX Recorrido Medio]]</f>
        <v>100219142</v>
      </c>
      <c r="BE276" s="36">
        <v>23</v>
      </c>
      <c r="BF276" s="34">
        <f>+Tabla1[[#This Row],[PAX Recorrido Medio]]/BE264-1</f>
        <v>0</v>
      </c>
      <c r="BG276" s="35">
        <f>+Tabla1[[#This Row],[Pasajeros Pagos (PAX)]]*CN276</f>
        <v>4167837.6431222539</v>
      </c>
      <c r="BH276" s="123">
        <f t="shared" si="15"/>
        <v>7.1206380590113971E-2</v>
      </c>
      <c r="BI276" s="89">
        <f t="shared" si="14"/>
        <v>4691412.5042853635</v>
      </c>
      <c r="BJ276" s="34">
        <f>+(Tabla1[[#This Row],[Variación % TC]]*0.2)-(Tabla1[[#This Row],[Vaciación % PAX Recorrido Medio]]*0.1)-(Tabla1[[#This Row],[Variación % Ocupación PAX]]*0.5)+(Tabla1[[#This Row],[Variación % RA]]*0.1)+(Tabla1[[#This Row],[Variación % Velocidad Comercial TE]]*0.1)</f>
        <v>-0.10583965921046139</v>
      </c>
      <c r="BK276" s="84">
        <v>11720364</v>
      </c>
      <c r="BL276" s="10">
        <f>+Tabla1[[#This Row],[Recaudación Vta. Boletos $]]/Tabla1[[#This Row],[Pasajeros Pagos (PAX)]]</f>
        <v>2.689789262015434</v>
      </c>
      <c r="BM276" s="15">
        <f>+(Tabla1[[#This Row],[Tarifa Media $]]*44)/CQ276</f>
        <v>1.3664459081828432E-2</v>
      </c>
      <c r="BN276" s="47">
        <f>+Tabla1[[#This Row],[Tarifa Media $]]/CP276</f>
        <v>0.27728432132068015</v>
      </c>
      <c r="BO276" s="80">
        <v>25.72</v>
      </c>
      <c r="BP276" s="74">
        <v>72.3</v>
      </c>
      <c r="BQ276" s="74">
        <f>+Tabla1[[#This Row],[Km. Línea (entre cabeceras) en Servicio]]</f>
        <v>72.3</v>
      </c>
      <c r="BR276" s="35">
        <v>22</v>
      </c>
      <c r="BS276" s="35">
        <v>2708</v>
      </c>
      <c r="BT276" s="70">
        <f>+Tabla1[[#This Row],[Recaudación Vta. Boletos $]]/Tabla1[[#This Row],[Km. Línea (entre cabeceras) en Servicio]]</f>
        <v>162107.3858921162</v>
      </c>
      <c r="BU276" s="71">
        <f>+Tabla1[[#This Row],[Recaudación/Km. Línea (PESOS)]]/CP276</f>
        <v>16711.285569072632</v>
      </c>
      <c r="BV276" s="70">
        <f>+Tabla1[[#This Row],[Recaudación Vta. Boletos $]]/Tabla1[[#This Row],[Trenes Corridos (TC)]]</f>
        <v>2440.7255310287378</v>
      </c>
      <c r="BW276" s="71">
        <f>+Tabla1[[#This Row],[Recaudación/Trenes Corridos (PESOS)]]/CP276</f>
        <v>251.6089018417224</v>
      </c>
      <c r="BX276" s="70">
        <f>+Tabla1[[#This Row],[Recaudación Vta. Boletos $]]/Tabla1[[#This Row],[Coches Kilómetro (CK) (5+6+7)]]</f>
        <v>6.7722683990808488</v>
      </c>
      <c r="BY276" s="71">
        <f>+Tabla1[[#This Row],[Recaudación/Coche Kilómetro (PESOS)]]/CP276</f>
        <v>0.69813790744096116</v>
      </c>
      <c r="BZ276" s="72">
        <f>+Tabla1[[#This Row],[Recaudación Vta. Boletos $]]/Tabla1[[#This Row],[PAX Kilómetro]]</f>
        <v>0.11694735921806236</v>
      </c>
      <c r="CA276" s="73">
        <f>+Tabla1[[#This Row],[Recaudación/Pasajeros Kilómetro (PESOS)]]/CP276</f>
        <v>1.2055840057420879E-2</v>
      </c>
      <c r="CB276" s="70">
        <f>+Tabla1[[#This Row],[Recaudación Vta. Boletos $]]/Tabla1[[#This Row],[Personal]]</f>
        <v>4328.0516986706052</v>
      </c>
      <c r="CC276" s="71">
        <f>+Tabla1[[#This Row],[Recaudación/Personal (PESOS)]]/CP276</f>
        <v>446.16910880500404</v>
      </c>
      <c r="CD276" s="35">
        <f>+Tabla1[[#This Row],[Pasajeros Pagos (PAX)]]/Tabla1[[#This Row],[Personal]]</f>
        <v>1609.0672082717872</v>
      </c>
      <c r="CE276" s="74">
        <f>+Tabla1[[#This Row],[Trenes Corridos (TC)]]/Tabla1[[#This Row],[Personal]]</f>
        <v>1.7732644017725259</v>
      </c>
      <c r="CF276" s="35">
        <f>+Tabla1[[#This Row],[Pasajeros Pagos (PAX)]]/Tabla1[[#This Row],[Km. Línea (entre cabeceras) en Servicio]]</f>
        <v>60267.690179806363</v>
      </c>
      <c r="CG276" s="35">
        <f>+Tabla1[[#This Row],[Pasajeros Pagos (PAX)]]/Tabla1[[#This Row],[Cantidad de Estaciones en Servicio]]</f>
        <v>198061.54545454544</v>
      </c>
      <c r="CH276" s="35">
        <f>+Tabla1[[#This Row],[PAX Kilómetro]]/Tabla1[[#This Row],[Km. Línea (entre cabeceras) en Servicio]]</f>
        <v>1386156.8741355464</v>
      </c>
      <c r="CI276" s="35">
        <f>+Tabla1[[#This Row],[Coches Kilómetro (CK) (5+6+7)]]/Tabla1[[#This Row],[Km. Línea (entre cabeceras) en Servicio]]</f>
        <v>23936.94052558783</v>
      </c>
      <c r="CJ276" s="35">
        <f>+[1]!SMar_InfraMR[[#This Row],[Total Coches Remolcados]]</f>
        <v>160</v>
      </c>
      <c r="CK276" s="35">
        <f>+Tabla1[[#This Row],[Pasajeros Pagos (PAX)]]/Tabla1[[#This Row],[Coches en Servicio]]</f>
        <v>27233.462500000001</v>
      </c>
      <c r="CM276" s="129">
        <f t="shared" si="16"/>
        <v>781.57659380014388</v>
      </c>
      <c r="CN276" s="11">
        <v>0.95650655033358634</v>
      </c>
      <c r="CP276" s="10">
        <v>9.700473684210527</v>
      </c>
      <c r="CQ276" s="67">
        <v>8661.2083815353399</v>
      </c>
      <c r="CR276" s="10"/>
      <c r="CY276" s="29"/>
      <c r="CZ276" s="29"/>
      <c r="DF276" s="46">
        <f>+Tabla1[[#This Row],[Trenes Kilómetro (TK) (1+2+3)]]/Tabla1[[#This Row],[Trenes Corridos (TC)]]</f>
        <v>53</v>
      </c>
      <c r="EA276" s="2">
        <v>2015</v>
      </c>
      <c r="EB276" s="2" t="s">
        <v>6</v>
      </c>
    </row>
    <row r="277" spans="1:132" x14ac:dyDescent="0.2">
      <c r="A277" s="91" t="s">
        <v>222</v>
      </c>
      <c r="B277" s="2" t="s">
        <v>7</v>
      </c>
      <c r="C277" s="94">
        <v>42339</v>
      </c>
      <c r="D277" s="4" t="s">
        <v>256</v>
      </c>
      <c r="E277" s="4" t="s">
        <v>251</v>
      </c>
      <c r="F277" s="4" t="s">
        <v>252</v>
      </c>
      <c r="G277" s="4" t="s">
        <v>112</v>
      </c>
      <c r="H277" s="57">
        <f>Tabla1[[#This Row],[Trenes Corridos (TC)]]*53</f>
        <v>256520</v>
      </c>
      <c r="K277" s="89">
        <f>+Tabla1[[#This Row],[TK Remolcados (1)]]+Tabla1[[#This Row],[TK Coche Motor (2)]]+Tabla1[[#This Row],[TK Eléctricos (3)]]</f>
        <v>256520</v>
      </c>
      <c r="L277" s="15">
        <f>Tabla1[[#This Row],[Trenes Kilómetro (TK) (1+2+3)]]/K265-1</f>
        <v>3.0444964871194413E-2</v>
      </c>
      <c r="M277" s="6">
        <f>Tabla1[[#This Row],[TK Remolcados (1)]]</f>
        <v>256520</v>
      </c>
      <c r="N277" s="35">
        <f>Tabla1[[#This Row],[TK Remolcados (1)]]*Tabla1[[#This Row],[Form. Media Trenes Remolcados]]</f>
        <v>1744336</v>
      </c>
      <c r="O277" s="6"/>
      <c r="P277" s="6"/>
      <c r="Q277" s="89">
        <f>Tabla1[[#This Row],[CK Remolcados (5)]]+Tabla1[[#This Row],[CK Coche Motor (6)]]+Tabla1[[#This Row],[CK Eléctricos (7)]]</f>
        <v>1744336</v>
      </c>
      <c r="R277" s="34">
        <f>IFERROR(Tabla1[[#This Row],[Coches Kilómetro (CK) (5+6+7)]]/Q265-1,0)</f>
        <v>3.8077890536907022E-2</v>
      </c>
      <c r="S277" s="36">
        <v>39</v>
      </c>
      <c r="T277" s="34">
        <f>Tabla1[[#This Row],[Velocidad Comercial Trenes Diésel]]/S265-1</f>
        <v>2.5706940874037354E-3</v>
      </c>
      <c r="U277" s="36"/>
      <c r="V277" s="34"/>
      <c r="W277" s="36">
        <v>6.8</v>
      </c>
      <c r="X277" s="6"/>
      <c r="Y277" s="6"/>
      <c r="Z277" s="35">
        <f>Tabla1[[#This Row],[Form. Media Trenes Remolcados]]*Tabla1[[#This Row],[Asientos Prom. x C. Remolcados]]*Tabla1[[#This Row],[Trenes Corridos (TC)]]</f>
        <v>2501312</v>
      </c>
      <c r="AC277" s="6">
        <v>76</v>
      </c>
      <c r="AF277" s="6">
        <f>+'[2]SM TAB'!$H281</f>
        <v>5122</v>
      </c>
      <c r="AG277" s="6">
        <f>+Tabla1[[#This Row],[Trenes Programados]]-Tabla1[[#This Row],[Trenes Corridos (TC)]]</f>
        <v>282</v>
      </c>
      <c r="AH277" s="89">
        <f>+'[2]SM TAB'!$J281</f>
        <v>4840</v>
      </c>
      <c r="AI277" s="15">
        <f>IFERROR(+Tabla1[[#This Row],[Trenes Corridos (TC)]]/AH265-1,0)</f>
        <v>3.0444964871194413E-2</v>
      </c>
      <c r="AJ277" s="6">
        <f>+'[2]SM TAB'!$K281</f>
        <v>3964</v>
      </c>
      <c r="AK277" s="6">
        <f>+Tabla1[[#This Row],[Trenes Corridos (TC)]]-Tabla1[[#This Row],[Trenes Puntuales]]</f>
        <v>876</v>
      </c>
      <c r="AL277" s="92">
        <f>Tabla1[[#This Row],[Trenes Puntuales]]/Tabla1[[#This Row],[Trenes Programados]]</f>
        <v>0.77391643889105821</v>
      </c>
      <c r="AM277" s="92">
        <v>0.95</v>
      </c>
      <c r="AN277" s="92" t="str">
        <f>+IF(Tabla1[[#This Row],[Regularidad Absoluta]]&gt;=Tabla1[[#This Row],[RA 95%]],Tabla1[[#This Row],[Regularidad Absoluta]],"")</f>
        <v/>
      </c>
      <c r="AO277" s="92">
        <f>Tabla1[[#This Row],[Trenes Puntuales]]/Tabla1[[#This Row],[Trenes Corridos (TC)]]</f>
        <v>0.81900826446280994</v>
      </c>
      <c r="AP277" s="92">
        <f>Tabla1[[#This Row],[Trenes Corridos (TC)]]/Tabla1[[#This Row],[Trenes Programados]]</f>
        <v>0.94494338149160484</v>
      </c>
      <c r="AQ277" s="92">
        <f>IFERROR(Tabla1[[#This Row],[Regularidad Relativa]]/AO265-1,0)</f>
        <v>-7.0000469329327686E-3</v>
      </c>
      <c r="AR277" s="7">
        <f>+'[3]DATOS SM#Bol por Estación'!$AE261</f>
        <v>3860421</v>
      </c>
      <c r="AS277" s="15">
        <f>+Tabla1[[#This Row],[Pasajeros Pagos (PAX)]]/AR265-1</f>
        <v>0.14818269342017332</v>
      </c>
      <c r="AT277" s="6">
        <f>+Tabla1[[#This Row],[Pasajeros Pagos (PAX)]]/Tabla1[[#This Row],[Indice Dia Habil]]</f>
        <v>147344.31297709924</v>
      </c>
      <c r="AU277" s="15">
        <f>+Tabla1[[#This Row],[PAX Día Habil]]/AT265-1</f>
        <v>0.17097105222087894</v>
      </c>
      <c r="AV277" s="6">
        <f>+Tabla1[[#This Row],[Pasajeros Pagos (PAX)]]/Tabla1[[#This Row],[Trenes Corridos (TC)]]</f>
        <v>797.60764462809914</v>
      </c>
      <c r="AW277" s="6">
        <f>+Tabla1[[#This Row],[PAX x Tren]]/Tabla1[[#This Row],[Form. Media Trenes Remolcados]]</f>
        <v>117.29524185707341</v>
      </c>
      <c r="AX277" s="15">
        <f>+Tabla1[[#This Row],[PAX x Coche]]/AW265-1</f>
        <v>0.10606603212242471</v>
      </c>
      <c r="AY277" s="6">
        <v>193</v>
      </c>
      <c r="AZ277" s="9">
        <f>+Tabla1[[#This Row],[PAX Kilómetro]]/Tabla1[[#This Row],[Coches Kilómetro (CK) (5+6+7)]]</f>
        <v>50.901708730428084</v>
      </c>
      <c r="BA277" s="15">
        <f>+Tabla1[[#This Row],[Ocupación Media (PaxKm/CocheKm)]]/AZ265-1</f>
        <v>0.10606603212242449</v>
      </c>
      <c r="BB277" s="15">
        <f>+Tabla1[[#This Row],[Ocupación Media (PaxKm/CocheKm)]]/Tabla1[[#This Row],[Capacidad x Coche (4xm2)]]</f>
        <v>0.26373942347372065</v>
      </c>
      <c r="BC277" s="15">
        <f>+Tabla1[[#This Row],[% de Ocupación Media PAX]]/BB265-1</f>
        <v>0.10606603212242471</v>
      </c>
      <c r="BD277" s="35">
        <f>+Tabla1[[#This Row],[Pasajeros Pagos (PAX)]]*Tabla1[[#This Row],[PAX Recorrido Medio]]</f>
        <v>88789683</v>
      </c>
      <c r="BE277" s="36">
        <v>23</v>
      </c>
      <c r="BF277" s="34">
        <f>+Tabla1[[#This Row],[PAX Recorrido Medio]]/BE265-1</f>
        <v>0</v>
      </c>
      <c r="BG277" s="35">
        <f>+Tabla1[[#This Row],[Pasajeros Pagos (PAX)]]*CN277</f>
        <v>3775674.2046049042</v>
      </c>
      <c r="BH277" s="123">
        <f t="shared" si="15"/>
        <v>0.16638261922705866</v>
      </c>
      <c r="BI277" s="89">
        <f t="shared" si="14"/>
        <v>4630926.7165477825</v>
      </c>
      <c r="BJ277" s="34">
        <f>+(Tabla1[[#This Row],[Variación % TC]]*0.2)-(Tabla1[[#This Row],[Vaciación % PAX Recorrido Medio]]*0.1)-(Tabla1[[#This Row],[Variación % Ocupación PAX]]*0.5)+(Tabla1[[#This Row],[Variación % RA]]*0.1)+(Tabla1[[#This Row],[Variación % Velocidad Comercial TE]]*0.1)</f>
        <v>-4.7644027780266746E-2</v>
      </c>
      <c r="BK277" s="84">
        <v>10881082.4</v>
      </c>
      <c r="BL277" s="10">
        <f>+Tabla1[[#This Row],[Recaudación Vta. Boletos $]]/Tabla1[[#This Row],[Pasajeros Pagos (PAX)]]</f>
        <v>2.8186258441760628</v>
      </c>
      <c r="BM277" s="15">
        <f>+(Tabla1[[#This Row],[Tarifa Media $]]*44)/CQ277</f>
        <v>1.4060087375048443E-2</v>
      </c>
      <c r="BN277" s="47">
        <f>+Tabla1[[#This Row],[Tarifa Media $]]/CP277</f>
        <v>0.24424165643257589</v>
      </c>
      <c r="BO277" s="80">
        <v>26.2</v>
      </c>
      <c r="BP277" s="74">
        <v>72.3</v>
      </c>
      <c r="BQ277" s="74">
        <f>+Tabla1[[#This Row],[Km. Línea (entre cabeceras) en Servicio]]</f>
        <v>72.3</v>
      </c>
      <c r="BR277" s="35">
        <v>22</v>
      </c>
      <c r="BS277" s="35">
        <v>2708</v>
      </c>
      <c r="BT277" s="70">
        <f>+Tabla1[[#This Row],[Recaudación Vta. Boletos $]]/Tabla1[[#This Row],[Km. Línea (entre cabeceras) en Servicio]]</f>
        <v>150499.06500691565</v>
      </c>
      <c r="BU277" s="71">
        <f>+Tabla1[[#This Row],[Recaudación/Km. Línea (PESOS)]]/CP277</f>
        <v>13041.156563860321</v>
      </c>
      <c r="BV277" s="70">
        <f>+Tabla1[[#This Row],[Recaudación Vta. Boletos $]]/Tabla1[[#This Row],[Trenes Corridos (TC)]]</f>
        <v>2248.1575206611569</v>
      </c>
      <c r="BW277" s="71">
        <f>+Tabla1[[#This Row],[Recaudación/Trenes Corridos (PESOS)]]/CP277</f>
        <v>194.80901230725226</v>
      </c>
      <c r="BX277" s="70">
        <f>+Tabla1[[#This Row],[Recaudación Vta. Boletos $]]/Tabla1[[#This Row],[Coches Kilómetro (CK) (5+6+7)]]</f>
        <v>6.237950945230736</v>
      </c>
      <c r="BY277" s="71">
        <f>+Tabla1[[#This Row],[Recaudación/Coche Kilómetro (PESOS)]]/CP277</f>
        <v>0.54053555024209843</v>
      </c>
      <c r="BZ277" s="72">
        <f>+Tabla1[[#This Row],[Recaudación Vta. Boletos $]]/Tabla1[[#This Row],[PAX Kilómetro]]</f>
        <v>0.12254894974678533</v>
      </c>
      <c r="CA277" s="73">
        <f>+Tabla1[[#This Row],[Recaudación/Pasajeros Kilómetro (PESOS)]]/CP277</f>
        <v>1.0619202453590255E-2</v>
      </c>
      <c r="CB277" s="70">
        <f>+Tabla1[[#This Row],[Recaudación Vta. Boletos $]]/Tabla1[[#This Row],[Personal]]</f>
        <v>4018.1249630723783</v>
      </c>
      <c r="CC277" s="71">
        <f>+Tabla1[[#This Row],[Recaudación/Personal (PESOS)]]/CP277</f>
        <v>348.18154341473451</v>
      </c>
      <c r="CD277" s="35">
        <f>+Tabla1[[#This Row],[Pasajeros Pagos (PAX)]]/Tabla1[[#This Row],[Personal]]</f>
        <v>1425.5616691285081</v>
      </c>
      <c r="CE277" s="74">
        <f>+Tabla1[[#This Row],[Trenes Corridos (TC)]]/Tabla1[[#This Row],[Personal]]</f>
        <v>1.7872968980797637</v>
      </c>
      <c r="CF277" s="35">
        <f>+Tabla1[[#This Row],[Pasajeros Pagos (PAX)]]/Tabla1[[#This Row],[Km. Línea (entre cabeceras) en Servicio]]</f>
        <v>53394.48132780083</v>
      </c>
      <c r="CG277" s="35">
        <f>+Tabla1[[#This Row],[Pasajeros Pagos (PAX)]]/Tabla1[[#This Row],[Cantidad de Estaciones en Servicio]]</f>
        <v>175473.68181818182</v>
      </c>
      <c r="CH277" s="35">
        <f>+Tabla1[[#This Row],[PAX Kilómetro]]/Tabla1[[#This Row],[Km. Línea (entre cabeceras) en Servicio]]</f>
        <v>1228073.0705394191</v>
      </c>
      <c r="CI277" s="35">
        <f>+Tabla1[[#This Row],[Coches Kilómetro (CK) (5+6+7)]]/Tabla1[[#This Row],[Km. Línea (entre cabeceras) en Servicio]]</f>
        <v>24126.362378976486</v>
      </c>
      <c r="CJ277" s="35">
        <f>+[1]!SMar_InfraMR[[#This Row],[Total Coches Remolcados]]</f>
        <v>160</v>
      </c>
      <c r="CK277" s="35">
        <f>+Tabla1[[#This Row],[Pasajeros Pagos (PAX)]]/Tabla1[[#This Row],[Coches en Servicio]]</f>
        <v>24127.631249999999</v>
      </c>
      <c r="CM277" s="129">
        <f t="shared" si="16"/>
        <v>765.44259777649302</v>
      </c>
      <c r="CN277" s="11">
        <v>0.97804726598599068</v>
      </c>
      <c r="CP277" s="10">
        <v>11.540315789473686</v>
      </c>
      <c r="CQ277" s="33">
        <v>8820.6804008797608</v>
      </c>
      <c r="CR277" s="10"/>
      <c r="CX277" s="28"/>
      <c r="CY277" s="29"/>
      <c r="CZ277" s="29"/>
      <c r="DF277" s="46">
        <f>+Tabla1[[#This Row],[Trenes Kilómetro (TK) (1+2+3)]]/Tabla1[[#This Row],[Trenes Corridos (TC)]]</f>
        <v>53</v>
      </c>
      <c r="EA277" s="2">
        <v>2015</v>
      </c>
      <c r="EB277" s="2" t="s">
        <v>7</v>
      </c>
    </row>
    <row r="278" spans="1:132" x14ac:dyDescent="0.2">
      <c r="A278" s="91" t="s">
        <v>223</v>
      </c>
      <c r="B278" s="2" t="s">
        <v>8</v>
      </c>
      <c r="C278" s="94">
        <v>42370</v>
      </c>
      <c r="D278" s="4" t="s">
        <v>256</v>
      </c>
      <c r="E278" s="4" t="s">
        <v>251</v>
      </c>
      <c r="F278" s="4" t="s">
        <v>252</v>
      </c>
      <c r="G278" s="4" t="s">
        <v>112</v>
      </c>
      <c r="H278" s="57">
        <f>Tabla1[[#This Row],[Trenes Corridos (TC)]]*53</f>
        <v>262403</v>
      </c>
      <c r="K278" s="89">
        <f>+Tabla1[[#This Row],[TK Remolcados (1)]]+Tabla1[[#This Row],[TK Coche Motor (2)]]+Tabla1[[#This Row],[TK Eléctricos (3)]]</f>
        <v>262403</v>
      </c>
      <c r="L278" s="15">
        <f>Tabla1[[#This Row],[Trenes Kilómetro (TK) (1+2+3)]]/K266-1</f>
        <v>2.8357302005266316E-3</v>
      </c>
      <c r="M278" s="6">
        <f>Tabla1[[#This Row],[TK Remolcados (1)]]</f>
        <v>262403</v>
      </c>
      <c r="N278" s="35">
        <f>Tabla1[[#This Row],[TK Remolcados (1)]]*Tabla1[[#This Row],[Form. Media Trenes Remolcados]]</f>
        <v>1784340.4</v>
      </c>
      <c r="O278" s="6"/>
      <c r="P278" s="6"/>
      <c r="Q278" s="89">
        <f>Tabla1[[#This Row],[CK Remolcados (5)]]+Tabla1[[#This Row],[CK Coche Motor (6)]]+Tabla1[[#This Row],[CK Eléctricos (7)]]</f>
        <v>1784340.4</v>
      </c>
      <c r="R278" s="34">
        <f>IFERROR(Tabla1[[#This Row],[Coches Kilómetro (CK) (5+6+7)]]/Q266-1,0)</f>
        <v>7.2796108365702494E-3</v>
      </c>
      <c r="S278" s="36">
        <v>38.700000000000003</v>
      </c>
      <c r="T278" s="34">
        <f>Tabla1[[#This Row],[Velocidad Comercial Trenes Diésel]]/S266-1</f>
        <v>-5.1413881748071377E-3</v>
      </c>
      <c r="U278" s="36"/>
      <c r="V278" s="34"/>
      <c r="W278" s="36">
        <v>6.8</v>
      </c>
      <c r="X278" s="6"/>
      <c r="Y278" s="6"/>
      <c r="Z278" s="35">
        <f>Tabla1[[#This Row],[Form. Media Trenes Remolcados]]*Tabla1[[#This Row],[Asientos Prom. x C. Remolcados]]*Tabla1[[#This Row],[Trenes Corridos (TC)]]</f>
        <v>2558676.7999999998</v>
      </c>
      <c r="AC278" s="6">
        <v>76</v>
      </c>
      <c r="AF278" s="6">
        <f>+'[2]SM TAB'!$H282</f>
        <v>5179</v>
      </c>
      <c r="AG278" s="6">
        <f>+Tabla1[[#This Row],[Trenes Programados]]-Tabla1[[#This Row],[Trenes Corridos (TC)]]</f>
        <v>228</v>
      </c>
      <c r="AH278" s="89">
        <f>+'[2]SM TAB'!$J282</f>
        <v>4951</v>
      </c>
      <c r="AI278" s="15">
        <f>IFERROR(+Tabla1[[#This Row],[Trenes Corridos (TC)]]/AH266-1,0)</f>
        <v>2.8357302005266316E-3</v>
      </c>
      <c r="AJ278" s="6">
        <f>+'[2]SM TAB'!$K282</f>
        <v>3948</v>
      </c>
      <c r="AK278" s="6">
        <f>+Tabla1[[#This Row],[Trenes Corridos (TC)]]-Tabla1[[#This Row],[Trenes Puntuales]]</f>
        <v>1003</v>
      </c>
      <c r="AL278" s="92">
        <f>Tabla1[[#This Row],[Trenes Puntuales]]/Tabla1[[#This Row],[Trenes Programados]]</f>
        <v>0.76230932612473445</v>
      </c>
      <c r="AM278" s="92">
        <v>0.95</v>
      </c>
      <c r="AN278" s="92" t="str">
        <f>+IF(Tabla1[[#This Row],[Regularidad Absoluta]]&gt;=Tabla1[[#This Row],[RA 95%]],Tabla1[[#This Row],[Regularidad Absoluta]],"")</f>
        <v/>
      </c>
      <c r="AO278" s="92">
        <f>Tabla1[[#This Row],[Trenes Puntuales]]/Tabla1[[#This Row],[Trenes Corridos (TC)]]</f>
        <v>0.79741466370430214</v>
      </c>
      <c r="AP278" s="92">
        <f>Tabla1[[#This Row],[Trenes Corridos (TC)]]/Tabla1[[#This Row],[Trenes Programados]]</f>
        <v>0.95597605715389067</v>
      </c>
      <c r="AQ278" s="92">
        <f>IFERROR(Tabla1[[#This Row],[Regularidad Relativa]]/AO266-1,0)</f>
        <v>-7.5425975878783524E-2</v>
      </c>
      <c r="AR278" s="7">
        <f>+'[3]DATOS SM#Bol por Estación'!$AE262</f>
        <v>3595536</v>
      </c>
      <c r="AS278" s="15">
        <f>+Tabla1[[#This Row],[Pasajeros Pagos (PAX)]]/AR266-1</f>
        <v>0.15752332729815421</v>
      </c>
      <c r="AT278" s="6">
        <f>+Tabla1[[#This Row],[Pasajeros Pagos (PAX)]]/Tabla1[[#This Row],[Indice Dia Habil]]</f>
        <v>136039.95459704881</v>
      </c>
      <c r="AU278" s="15">
        <f>+Tabla1[[#This Row],[PAX Día Habil]]/AT266-1</f>
        <v>0.18029714985566603</v>
      </c>
      <c r="AV278" s="6">
        <f>+Tabla1[[#This Row],[Pasajeros Pagos (PAX)]]/Tabla1[[#This Row],[Trenes Corridos (TC)]]</f>
        <v>726.22419713189254</v>
      </c>
      <c r="AW278" s="6">
        <f>+Tabla1[[#This Row],[PAX x Tren]]/Tabla1[[#This Row],[Form. Media Trenes Remolcados]]</f>
        <v>106.79767604880773</v>
      </c>
      <c r="AX278" s="15">
        <f>+Tabla1[[#This Row],[PAX x Coche]]/AW266-1</f>
        <v>0.14915790496027492</v>
      </c>
      <c r="AY278" s="6">
        <v>193</v>
      </c>
      <c r="AZ278" s="9">
        <f>+Tabla1[[#This Row],[PAX Kilómetro]]/Tabla1[[#This Row],[Coches Kilómetro (CK) (5+6+7)]]</f>
        <v>46.346161304199583</v>
      </c>
      <c r="BA278" s="15">
        <f>+Tabla1[[#This Row],[Ocupación Media (PaxKm/CocheKm)]]/AZ266-1</f>
        <v>0.14915790496027492</v>
      </c>
      <c r="BB278" s="15">
        <f>+Tabla1[[#This Row],[Ocupación Media (PaxKm/CocheKm)]]/Tabla1[[#This Row],[Capacidad x Coche (4xm2)]]</f>
        <v>0.24013555079896157</v>
      </c>
      <c r="BC278" s="15">
        <f>+Tabla1[[#This Row],[% de Ocupación Media PAX]]/BB266-1</f>
        <v>0.14915790496027492</v>
      </c>
      <c r="BD278" s="35">
        <f>+Tabla1[[#This Row],[Pasajeros Pagos (PAX)]]*Tabla1[[#This Row],[PAX Recorrido Medio]]</f>
        <v>82697328</v>
      </c>
      <c r="BE278" s="36">
        <v>23</v>
      </c>
      <c r="BF278" s="34">
        <f>+Tabla1[[#This Row],[PAX Recorrido Medio]]/BE266-1</f>
        <v>0</v>
      </c>
      <c r="BG278" s="35">
        <f>+Tabla1[[#This Row],[Pasajeros Pagos (PAX)]]*CN278</f>
        <v>3950721.4623996587</v>
      </c>
      <c r="BH278" s="123">
        <f t="shared" si="15"/>
        <v>0.13930231359288336</v>
      </c>
      <c r="BI278" s="89">
        <f t="shared" si="14"/>
        <v>4177466.7886109361</v>
      </c>
      <c r="BJ278" s="34">
        <f>+(Tabla1[[#This Row],[Variación % TC]]*0.2)-(Tabla1[[#This Row],[Vaciación % PAX Recorrido Medio]]*0.1)-(Tabla1[[#This Row],[Variación % Ocupación PAX]]*0.5)+(Tabla1[[#This Row],[Variación % RA]]*0.1)+(Tabla1[[#This Row],[Variación % Velocidad Comercial TE]]*0.1)</f>
        <v>-8.155440402791049E-2</v>
      </c>
      <c r="BK278" s="84">
        <v>10253828.000000002</v>
      </c>
      <c r="BL278" s="10">
        <f>+Tabla1[[#This Row],[Recaudación Vta. Boletos $]]/Tabla1[[#This Row],[Pasajeros Pagos (PAX)]]</f>
        <v>2.8518218146056671</v>
      </c>
      <c r="BM278" s="15">
        <f>+(Tabla1[[#This Row],[Tarifa Media $]]*44)/CQ278</f>
        <v>1.3973054573111245E-2</v>
      </c>
      <c r="BN278" s="47">
        <f>+Tabla1[[#This Row],[Tarifa Media $]]/CP278</f>
        <v>0.2052630233278632</v>
      </c>
      <c r="BO278" s="80">
        <v>26.43</v>
      </c>
      <c r="BP278" s="74">
        <v>72.3</v>
      </c>
      <c r="BQ278" s="74">
        <f>+Tabla1[[#This Row],[Km. Línea (entre cabeceras) en Servicio]]</f>
        <v>72.3</v>
      </c>
      <c r="BR278" s="35">
        <v>22</v>
      </c>
      <c r="BS278" s="35">
        <v>2767</v>
      </c>
      <c r="BT278" s="70">
        <f>+Tabla1[[#This Row],[Recaudación Vta. Boletos $]]/Tabla1[[#This Row],[Km. Línea (entre cabeceras) en Servicio]]</f>
        <v>141823.34716459201</v>
      </c>
      <c r="BU278" s="71">
        <f>+Tabla1[[#This Row],[Recaudación/Km. Línea (PESOS)]]/CP278</f>
        <v>10207.891975714687</v>
      </c>
      <c r="BV278" s="70">
        <f>+Tabla1[[#This Row],[Recaudación Vta. Boletos $]]/Tabla1[[#This Row],[Trenes Corridos (TC)]]</f>
        <v>2071.0620076752175</v>
      </c>
      <c r="BW278" s="71">
        <f>+Tabla1[[#This Row],[Recaudación/Trenes Corridos (PESOS)]]/CP278</f>
        <v>149.06697431714238</v>
      </c>
      <c r="BX278" s="70">
        <f>+Tabla1[[#This Row],[Recaudación Vta. Boletos $]]/Tabla1[[#This Row],[Coches Kilómetro (CK) (5+6+7)]]</f>
        <v>5.7465649491543216</v>
      </c>
      <c r="BY278" s="71">
        <f>+Tabla1[[#This Row],[Recaudación/Coche Kilómetro (PESOS)]]/CP278</f>
        <v>0.4136153560409056</v>
      </c>
      <c r="BZ278" s="72">
        <f>+Tabla1[[#This Row],[Recaudación Vta. Boletos $]]/Tabla1[[#This Row],[PAX Kilómetro]]</f>
        <v>0.12399225280894205</v>
      </c>
      <c r="CA278" s="73">
        <f>+Tabla1[[#This Row],[Recaudación/Pasajeros Kilómetro (PESOS)]]/CP278</f>
        <v>8.9244792751244865E-3</v>
      </c>
      <c r="CB278" s="70">
        <f>+Tabla1[[#This Row],[Recaudación Vta. Boletos $]]/Tabla1[[#This Row],[Personal]]</f>
        <v>3705.7564148897732</v>
      </c>
      <c r="CC278" s="71">
        <f>+Tabla1[[#This Row],[Recaudación/Personal (PESOS)]]/CP278</f>
        <v>266.72590887031873</v>
      </c>
      <c r="CD278" s="35">
        <f>+Tabla1[[#This Row],[Pasajeros Pagos (PAX)]]/Tabla1[[#This Row],[Personal]]</f>
        <v>1299.4347668955547</v>
      </c>
      <c r="CE278" s="74">
        <f>+Tabla1[[#This Row],[Trenes Corridos (TC)]]/Tabla1[[#This Row],[Personal]]</f>
        <v>1.7893024936754607</v>
      </c>
      <c r="CF278" s="35">
        <f>+Tabla1[[#This Row],[Pasajeros Pagos (PAX)]]/Tabla1[[#This Row],[Km. Línea (entre cabeceras) en Servicio]]</f>
        <v>49730.788381742743</v>
      </c>
      <c r="CG278" s="35">
        <f>+Tabla1[[#This Row],[Pasajeros Pagos (PAX)]]/Tabla1[[#This Row],[Cantidad de Estaciones en Servicio]]</f>
        <v>163433.45454545456</v>
      </c>
      <c r="CH278" s="35">
        <f>+Tabla1[[#This Row],[PAX Kilómetro]]/Tabla1[[#This Row],[Km. Línea (entre cabeceras) en Servicio]]</f>
        <v>1143808.132780083</v>
      </c>
      <c r="CI278" s="35">
        <f>+Tabla1[[#This Row],[Coches Kilómetro (CK) (5+6+7)]]/Tabla1[[#This Row],[Km. Línea (entre cabeceras) en Servicio]]</f>
        <v>24679.673582295989</v>
      </c>
      <c r="CJ278" s="35">
        <f>+[1]!SMar_InfraMR[[#This Row],[Total Coches Remolcados]]</f>
        <v>160</v>
      </c>
      <c r="CK278" s="35">
        <f>+Tabla1[[#This Row],[Pasajeros Pagos (PAX)]]/Tabla1[[#This Row],[Coches en Servicio]]</f>
        <v>22472.1</v>
      </c>
      <c r="CM278" s="129">
        <f t="shared" si="16"/>
        <v>675.00994362527751</v>
      </c>
      <c r="CN278" s="11">
        <v>1.0987851219956242</v>
      </c>
      <c r="CP278" s="10">
        <v>13.8935</v>
      </c>
      <c r="CQ278" s="33">
        <v>8980.1524202241708</v>
      </c>
      <c r="CR278" s="10"/>
      <c r="CX278" s="28"/>
      <c r="CY278" s="29"/>
      <c r="CZ278" s="29"/>
      <c r="DF278" s="46">
        <f>+Tabla1[[#This Row],[Trenes Kilómetro (TK) (1+2+3)]]/Tabla1[[#This Row],[Trenes Corridos (TC)]]</f>
        <v>53</v>
      </c>
      <c r="EA278" s="2">
        <v>2016</v>
      </c>
      <c r="EB278" s="2" t="s">
        <v>8</v>
      </c>
    </row>
    <row r="279" spans="1:132" x14ac:dyDescent="0.2">
      <c r="A279" s="91" t="s">
        <v>223</v>
      </c>
      <c r="B279" s="2" t="s">
        <v>9</v>
      </c>
      <c r="C279" s="94">
        <v>42401</v>
      </c>
      <c r="D279" s="4" t="s">
        <v>256</v>
      </c>
      <c r="E279" s="4" t="s">
        <v>251</v>
      </c>
      <c r="F279" s="4" t="s">
        <v>252</v>
      </c>
      <c r="G279" s="4" t="s">
        <v>112</v>
      </c>
      <c r="H279" s="57">
        <f>Tabla1[[#This Row],[Trenes Corridos (TC)]]*53</f>
        <v>244807</v>
      </c>
      <c r="K279" s="89">
        <f>+Tabla1[[#This Row],[TK Remolcados (1)]]+Tabla1[[#This Row],[TK Coche Motor (2)]]+Tabla1[[#This Row],[TK Eléctricos (3)]]</f>
        <v>244807</v>
      </c>
      <c r="L279" s="15">
        <f>Tabla1[[#This Row],[Trenes Kilómetro (TK) (1+2+3)]]/K267-1</f>
        <v>1.740088105726878E-2</v>
      </c>
      <c r="M279" s="6">
        <f>Tabla1[[#This Row],[TK Remolcados (1)]]</f>
        <v>244807</v>
      </c>
      <c r="N279" s="35">
        <f>Tabla1[[#This Row],[TK Remolcados (1)]]*Tabla1[[#This Row],[Form. Media Trenes Remolcados]]</f>
        <v>1664687.5999999999</v>
      </c>
      <c r="O279" s="6"/>
      <c r="P279" s="6"/>
      <c r="Q279" s="89">
        <f>Tabla1[[#This Row],[CK Remolcados (5)]]+Tabla1[[#This Row],[CK Coche Motor (6)]]+Tabla1[[#This Row],[CK Eléctricos (7)]]</f>
        <v>1664687.5999999999</v>
      </c>
      <c r="R279" s="34">
        <f>IFERROR(Tabla1[[#This Row],[Coches Kilómetro (CK) (5+6+7)]]/Q267-1,0)</f>
        <v>1.7400881057268558E-2</v>
      </c>
      <c r="S279" s="36">
        <v>38.700000000000003</v>
      </c>
      <c r="T279" s="34">
        <f>Tabla1[[#This Row],[Velocidad Comercial Trenes Diésel]]/S267-1</f>
        <v>-7.692307692307665E-3</v>
      </c>
      <c r="U279" s="36"/>
      <c r="V279" s="34"/>
      <c r="W279" s="36">
        <v>6.8</v>
      </c>
      <c r="X279" s="6"/>
      <c r="Y279" s="6"/>
      <c r="Z279" s="35">
        <f>Tabla1[[#This Row],[Form. Media Trenes Remolcados]]*Tabla1[[#This Row],[Asientos Prom. x C. Remolcados]]*Tabla1[[#This Row],[Trenes Corridos (TC)]]</f>
        <v>2387099.1999999997</v>
      </c>
      <c r="AC279" s="6">
        <v>76</v>
      </c>
      <c r="AF279" s="6">
        <f>+'[2]SM TAB'!$H283</f>
        <v>4826</v>
      </c>
      <c r="AG279" s="6">
        <f>+Tabla1[[#This Row],[Trenes Programados]]-Tabla1[[#This Row],[Trenes Corridos (TC)]]</f>
        <v>207</v>
      </c>
      <c r="AH279" s="89">
        <f>+'[2]SM TAB'!$J283</f>
        <v>4619</v>
      </c>
      <c r="AI279" s="15">
        <f>IFERROR(+Tabla1[[#This Row],[Trenes Corridos (TC)]]/AH267-1,0)</f>
        <v>1.740088105726878E-2</v>
      </c>
      <c r="AJ279" s="6">
        <f>+'[2]SM TAB'!$K283</f>
        <v>4134</v>
      </c>
      <c r="AK279" s="6">
        <f>+Tabla1[[#This Row],[Trenes Corridos (TC)]]-Tabla1[[#This Row],[Trenes Puntuales]]</f>
        <v>485</v>
      </c>
      <c r="AL279" s="92">
        <f>Tabla1[[#This Row],[Trenes Puntuales]]/Tabla1[[#This Row],[Trenes Programados]]</f>
        <v>0.85661002900953165</v>
      </c>
      <c r="AM279" s="92">
        <v>0.95</v>
      </c>
      <c r="AN279" s="92" t="str">
        <f>+IF(Tabla1[[#This Row],[Regularidad Absoluta]]&gt;=Tabla1[[#This Row],[RA 95%]],Tabla1[[#This Row],[Regularidad Absoluta]],"")</f>
        <v/>
      </c>
      <c r="AO279" s="92">
        <f>Tabla1[[#This Row],[Trenes Puntuales]]/Tabla1[[#This Row],[Trenes Corridos (TC)]]</f>
        <v>0.89499891751461358</v>
      </c>
      <c r="AP279" s="92">
        <f>Tabla1[[#This Row],[Trenes Corridos (TC)]]/Tabla1[[#This Row],[Trenes Programados]]</f>
        <v>0.95710733526730207</v>
      </c>
      <c r="AQ279" s="92">
        <f>IFERROR(Tabla1[[#This Row],[Regularidad Relativa]]/AO267-1,0)</f>
        <v>4.1336516021616143E-2</v>
      </c>
      <c r="AR279" s="7">
        <f>+'[3]DATOS SM#Bol por Estación'!$AE263</f>
        <v>3402352</v>
      </c>
      <c r="AS279" s="15">
        <f>+Tabla1[[#This Row],[Pasajeros Pagos (PAX)]]/AR267-1</f>
        <v>9.2199797312285225E-2</v>
      </c>
      <c r="AT279" s="6">
        <f>+Tabla1[[#This Row],[Pasajeros Pagos (PAX)]]/Tabla1[[#This Row],[Indice Dia Habil]]</f>
        <v>137635.59870550162</v>
      </c>
      <c r="AU279" s="15">
        <f>+Tabla1[[#This Row],[PAX Día Habil]]/AT267-1</f>
        <v>4.8016957615186096E-2</v>
      </c>
      <c r="AV279" s="6">
        <f>+Tabla1[[#This Row],[Pasajeros Pagos (PAX)]]/Tabla1[[#This Row],[Trenes Corridos (TC)]]</f>
        <v>736.59926390993724</v>
      </c>
      <c r="AW279" s="6">
        <f>+Tabla1[[#This Row],[PAX x Tren]]/Tabla1[[#This Row],[Form. Media Trenes Remolcados]]</f>
        <v>108.32342116322607</v>
      </c>
      <c r="AX279" s="15">
        <f>+Tabla1[[#This Row],[PAX x Coche]]/AW267-1</f>
        <v>7.3519610261479684E-2</v>
      </c>
      <c r="AY279" s="6">
        <v>193</v>
      </c>
      <c r="AZ279" s="9">
        <f>+Tabla1[[#This Row],[PAX Kilómetro]]/Tabla1[[#This Row],[Coches Kilómetro (CK) (5+6+7)]]</f>
        <v>47.008277108569807</v>
      </c>
      <c r="BA279" s="15">
        <f>+Tabla1[[#This Row],[Ocupación Media (PaxKm/CocheKm)]]/AZ267-1</f>
        <v>7.3519610261479684E-2</v>
      </c>
      <c r="BB279" s="15">
        <f>+Tabla1[[#This Row],[Ocupación Media (PaxKm/CocheKm)]]/Tabla1[[#This Row],[Capacidad x Coche (4xm2)]]</f>
        <v>0.24356620263507672</v>
      </c>
      <c r="BC279" s="15">
        <f>+Tabla1[[#This Row],[% de Ocupación Media PAX]]/BB267-1</f>
        <v>7.3519610261479906E-2</v>
      </c>
      <c r="BD279" s="35">
        <f>+Tabla1[[#This Row],[Pasajeros Pagos (PAX)]]*Tabla1[[#This Row],[PAX Recorrido Medio]]</f>
        <v>78254096</v>
      </c>
      <c r="BE279" s="36">
        <v>23</v>
      </c>
      <c r="BF279" s="34">
        <f>+Tabla1[[#This Row],[PAX Recorrido Medio]]/BE267-1</f>
        <v>0</v>
      </c>
      <c r="BG279" s="35">
        <f>+Tabla1[[#This Row],[Pasajeros Pagos (PAX)]]*CN279</f>
        <v>3795712.7509155124</v>
      </c>
      <c r="BH279" s="123">
        <f t="shared" si="15"/>
        <v>0.1103936352471514</v>
      </c>
      <c r="BI279" s="89">
        <f t="shared" si="14"/>
        <v>3824558.9676567176</v>
      </c>
      <c r="BJ279" s="34">
        <f>+(Tabla1[[#This Row],[Variación % TC]]*0.2)-(Tabla1[[#This Row],[Vaciación % PAX Recorrido Medio]]*0.1)-(Tabla1[[#This Row],[Variación % Ocupación PAX]]*0.5)+(Tabla1[[#This Row],[Variación % RA]]*0.1)+(Tabla1[[#This Row],[Variación % Velocidad Comercial TE]]*0.1)</f>
        <v>-2.914597731712458E-2</v>
      </c>
      <c r="BK279" s="84">
        <v>9728626.5999999996</v>
      </c>
      <c r="BL279" s="10">
        <f>+Tabla1[[#This Row],[Recaudación Vta. Boletos $]]/Tabla1[[#This Row],[Pasajeros Pagos (PAX)]]</f>
        <v>2.8593827446425295</v>
      </c>
      <c r="BM279" s="15">
        <f>+(Tabla1[[#This Row],[Tarifa Media $]]*44)/CQ279</f>
        <v>1.3765646673574923E-2</v>
      </c>
      <c r="BN279" s="47">
        <f>+Tabla1[[#This Row],[Tarifa Media $]]/CP279</f>
        <v>0.19029900328281665</v>
      </c>
      <c r="BO279" s="80">
        <v>24.72</v>
      </c>
      <c r="BP279" s="74">
        <v>72.3</v>
      </c>
      <c r="BQ279" s="74">
        <f>+Tabla1[[#This Row],[Km. Línea (entre cabeceras) en Servicio]]</f>
        <v>72.3</v>
      </c>
      <c r="BR279" s="35">
        <v>22</v>
      </c>
      <c r="BS279" s="35">
        <v>2767</v>
      </c>
      <c r="BT279" s="70">
        <f>+Tabla1[[#This Row],[Recaudación Vta. Boletos $]]/Tabla1[[#This Row],[Km. Línea (entre cabeceras) en Servicio]]</f>
        <v>134559.15076071923</v>
      </c>
      <c r="BU279" s="71">
        <f>+Tabla1[[#This Row],[Recaudación/Km. Línea (PESOS)]]/CP279</f>
        <v>8955.2447360622118</v>
      </c>
      <c r="BV279" s="70">
        <f>+Tabla1[[#This Row],[Recaudación Vta. Boletos $]]/Tabla1[[#This Row],[Trenes Corridos (TC)]]</f>
        <v>2106.2192249404634</v>
      </c>
      <c r="BW279" s="71">
        <f>+Tabla1[[#This Row],[Recaudación/Trenes Corridos (PESOS)]]/CP279</f>
        <v>140.1741057409175</v>
      </c>
      <c r="BX279" s="70">
        <f>+Tabla1[[#This Row],[Recaudación Vta. Boletos $]]/Tabla1[[#This Row],[Coches Kilómetro (CK) (5+6+7)]]</f>
        <v>5.8441154965051707</v>
      </c>
      <c r="BY279" s="71">
        <f>+Tabla1[[#This Row],[Recaudación/Coche Kilómetro (PESOS)]]/CP279</f>
        <v>0.38894035999144699</v>
      </c>
      <c r="BZ279" s="72">
        <f>+Tabla1[[#This Row],[Recaudación Vta. Boletos $]]/Tabla1[[#This Row],[PAX Kilómetro]]</f>
        <v>0.12432098889750129</v>
      </c>
      <c r="CA279" s="73">
        <f>+Tabla1[[#This Row],[Recaudación/Pasajeros Kilómetro (PESOS)]]/CP279</f>
        <v>8.2738697079485501E-3</v>
      </c>
      <c r="CB279" s="70">
        <f>+Tabla1[[#This Row],[Recaudación Vta. Boletos $]]/Tabla1[[#This Row],[Personal]]</f>
        <v>3515.9474521142029</v>
      </c>
      <c r="CC279" s="71">
        <f>+Tabla1[[#This Row],[Recaudación/Personal (PESOS)]]/CP279</f>
        <v>233.99501063147736</v>
      </c>
      <c r="CD279" s="35">
        <f>+Tabla1[[#This Row],[Pasajeros Pagos (PAX)]]/Tabla1[[#This Row],[Personal]]</f>
        <v>1229.6176364293458</v>
      </c>
      <c r="CE279" s="74">
        <f>+Tabla1[[#This Row],[Trenes Corridos (TC)]]/Tabla1[[#This Row],[Personal]]</f>
        <v>1.6693169497650886</v>
      </c>
      <c r="CF279" s="35">
        <f>+Tabla1[[#This Row],[Pasajeros Pagos (PAX)]]/Tabla1[[#This Row],[Km. Línea (entre cabeceras) en Servicio]]</f>
        <v>47058.810511756572</v>
      </c>
      <c r="CG279" s="35">
        <f>+Tabla1[[#This Row],[Pasajeros Pagos (PAX)]]/Tabla1[[#This Row],[Cantidad de Estaciones en Servicio]]</f>
        <v>154652.36363636365</v>
      </c>
      <c r="CH279" s="35">
        <f>+Tabla1[[#This Row],[PAX Kilómetro]]/Tabla1[[#This Row],[Km. Línea (entre cabeceras) en Servicio]]</f>
        <v>1082352.641770401</v>
      </c>
      <c r="CI279" s="35">
        <f>+Tabla1[[#This Row],[Coches Kilómetro (CK) (5+6+7)]]/Tabla1[[#This Row],[Km. Línea (entre cabeceras) en Servicio]]</f>
        <v>23024.724757952972</v>
      </c>
      <c r="CJ279" s="35">
        <f>+[1]!SMar_InfraMR[[#This Row],[Total Coches Remolcados]]</f>
        <v>160</v>
      </c>
      <c r="CK279" s="35">
        <f>+Tabla1[[#This Row],[Pasajeros Pagos (PAX)]]/Tabla1[[#This Row],[Coches en Servicio]]</f>
        <v>21264.7</v>
      </c>
      <c r="CM279" s="129">
        <f t="shared" si="16"/>
        <v>662.4048439327504</v>
      </c>
      <c r="CN279" s="11">
        <v>1.1156143605704267</v>
      </c>
      <c r="CP279" s="10">
        <v>15.025736842105267</v>
      </c>
      <c r="CQ279" s="67">
        <v>9139.6244395685808</v>
      </c>
      <c r="CR279" s="10"/>
      <c r="CY279" s="29"/>
      <c r="CZ279" s="29"/>
      <c r="DF279" s="46">
        <f>+Tabla1[[#This Row],[Trenes Kilómetro (TK) (1+2+3)]]/Tabla1[[#This Row],[Trenes Corridos (TC)]]</f>
        <v>53</v>
      </c>
      <c r="EA279" s="2">
        <v>2016</v>
      </c>
      <c r="EB279" s="2" t="s">
        <v>9</v>
      </c>
    </row>
    <row r="280" spans="1:132" x14ac:dyDescent="0.2">
      <c r="A280" s="91" t="s">
        <v>223</v>
      </c>
      <c r="B280" s="2" t="s">
        <v>10</v>
      </c>
      <c r="C280" s="94">
        <v>42430</v>
      </c>
      <c r="D280" s="4" t="s">
        <v>256</v>
      </c>
      <c r="E280" s="4" t="s">
        <v>251</v>
      </c>
      <c r="F280" s="4" t="s">
        <v>252</v>
      </c>
      <c r="G280" s="4" t="s">
        <v>112</v>
      </c>
      <c r="H280" s="57">
        <f>Tabla1[[#This Row],[Trenes Corridos (TC)]]*53</f>
        <v>267120</v>
      </c>
      <c r="K280" s="89">
        <f>+Tabla1[[#This Row],[TK Remolcados (1)]]+Tabla1[[#This Row],[TK Coche Motor (2)]]+Tabla1[[#This Row],[TK Eléctricos (3)]]</f>
        <v>267120</v>
      </c>
      <c r="L280" s="15">
        <f>Tabla1[[#This Row],[Trenes Kilómetro (TK) (1+2+3)]]/K268-1</f>
        <v>5.0875729774812362E-2</v>
      </c>
      <c r="M280" s="6">
        <f>Tabla1[[#This Row],[TK Remolcados (1)]]</f>
        <v>267120</v>
      </c>
      <c r="N280" s="35">
        <f>Tabla1[[#This Row],[TK Remolcados (1)]]*Tabla1[[#This Row],[Form. Media Trenes Remolcados]]</f>
        <v>1816416</v>
      </c>
      <c r="O280" s="6"/>
      <c r="P280" s="6"/>
      <c r="Q280" s="89">
        <f>Tabla1[[#This Row],[CK Remolcados (5)]]+Tabla1[[#This Row],[CK Coche Motor (6)]]+Tabla1[[#This Row],[CK Eléctricos (7)]]</f>
        <v>1816416</v>
      </c>
      <c r="R280" s="34">
        <f>IFERROR(Tabla1[[#This Row],[Coches Kilómetro (CK) (5+6+7)]]/Q268-1,0)</f>
        <v>5.0875729774812362E-2</v>
      </c>
      <c r="S280" s="36">
        <v>38.700000000000003</v>
      </c>
      <c r="T280" s="34">
        <f>Tabla1[[#This Row],[Velocidad Comercial Trenes Diésel]]/S268-1</f>
        <v>-7.692307692307665E-3</v>
      </c>
      <c r="U280" s="36"/>
      <c r="V280" s="34"/>
      <c r="W280" s="36">
        <v>6.8</v>
      </c>
      <c r="X280" s="6"/>
      <c r="Y280" s="6"/>
      <c r="Z280" s="35">
        <f>Tabla1[[#This Row],[Form. Media Trenes Remolcados]]*Tabla1[[#This Row],[Asientos Prom. x C. Remolcados]]*Tabla1[[#This Row],[Trenes Corridos (TC)]]</f>
        <v>2604672</v>
      </c>
      <c r="AC280" s="6">
        <v>76</v>
      </c>
      <c r="AF280" s="6">
        <f>+'[2]SM TAB'!$H284</f>
        <v>5190</v>
      </c>
      <c r="AG280" s="6">
        <f>+Tabla1[[#This Row],[Trenes Programados]]-Tabla1[[#This Row],[Trenes Corridos (TC)]]</f>
        <v>150</v>
      </c>
      <c r="AH280" s="89">
        <f>+'[2]SM TAB'!$J284</f>
        <v>5040</v>
      </c>
      <c r="AI280" s="15">
        <f>IFERROR(+Tabla1[[#This Row],[Trenes Corridos (TC)]]/AH268-1,0)</f>
        <v>5.0875729774812362E-2</v>
      </c>
      <c r="AJ280" s="6">
        <f>+'[2]SM TAB'!$K284</f>
        <v>4581</v>
      </c>
      <c r="AK280" s="6">
        <f>+Tabla1[[#This Row],[Trenes Corridos (TC)]]-Tabla1[[#This Row],[Trenes Puntuales]]</f>
        <v>459</v>
      </c>
      <c r="AL280" s="92">
        <f>Tabla1[[#This Row],[Trenes Puntuales]]/Tabla1[[#This Row],[Trenes Programados]]</f>
        <v>0.88265895953757223</v>
      </c>
      <c r="AM280" s="92">
        <v>0.95</v>
      </c>
      <c r="AN280" s="92" t="str">
        <f>+IF(Tabla1[[#This Row],[Regularidad Absoluta]]&gt;=Tabla1[[#This Row],[RA 95%]],Tabla1[[#This Row],[Regularidad Absoluta]],"")</f>
        <v/>
      </c>
      <c r="AO280" s="92">
        <f>Tabla1[[#This Row],[Trenes Puntuales]]/Tabla1[[#This Row],[Trenes Corridos (TC)]]</f>
        <v>0.90892857142857142</v>
      </c>
      <c r="AP280" s="92">
        <f>Tabla1[[#This Row],[Trenes Corridos (TC)]]/Tabla1[[#This Row],[Trenes Programados]]</f>
        <v>0.97109826589595372</v>
      </c>
      <c r="AQ280" s="92">
        <f>IFERROR(Tabla1[[#This Row],[Regularidad Relativa]]/AO268-1,0)</f>
        <v>0.16931905272838765</v>
      </c>
      <c r="AR280" s="7">
        <f>+'[3]DATOS SM#Bol por Estación'!$AE264</f>
        <v>4217624.3033333337</v>
      </c>
      <c r="AS280" s="15">
        <f>+Tabla1[[#This Row],[Pasajeros Pagos (PAX)]]/AR268-1</f>
        <v>0.15629440247546178</v>
      </c>
      <c r="AT280" s="6">
        <f>+Tabla1[[#This Row],[Pasajeros Pagos (PAX)]]/Tabla1[[#This Row],[Indice Dia Habil]]</f>
        <v>157845.22093313377</v>
      </c>
      <c r="AU280" s="15">
        <f>+Tabla1[[#This Row],[PAX Día Habil]]/AT268-1</f>
        <v>0.13379166709794554</v>
      </c>
      <c r="AV280" s="6">
        <f>+Tabla1[[#This Row],[Pasajeros Pagos (PAX)]]/Tabla1[[#This Row],[Trenes Corridos (TC)]]</f>
        <v>836.83021891534395</v>
      </c>
      <c r="AW280" s="6">
        <f>+Tabla1[[#This Row],[PAX x Tren]]/Tabla1[[#This Row],[Form. Media Trenes Remolcados]]</f>
        <v>123.06326748755059</v>
      </c>
      <c r="AX280" s="15">
        <f>+Tabla1[[#This Row],[PAX x Coche]]/AW268-1</f>
        <v>0.10031507029212605</v>
      </c>
      <c r="AY280" s="6">
        <v>193</v>
      </c>
      <c r="AZ280" s="9">
        <f>+Tabla1[[#This Row],[PAX Kilómetro]]/Tabla1[[#This Row],[Coches Kilómetro (CK) (5+6+7)]]</f>
        <v>53.404814192710631</v>
      </c>
      <c r="BA280" s="15">
        <f>+Tabla1[[#This Row],[Ocupación Media (PaxKm/CocheKm)]]/AZ268-1</f>
        <v>0.10031507029212605</v>
      </c>
      <c r="BB280" s="15">
        <f>+Tabla1[[#This Row],[Ocupación Media (PaxKm/CocheKm)]]/Tabla1[[#This Row],[Capacidad x Coche (4xm2)]]</f>
        <v>0.27670888182751624</v>
      </c>
      <c r="BC280" s="15">
        <f>+Tabla1[[#This Row],[% de Ocupación Media PAX]]/BB268-1</f>
        <v>0.10031507029212605</v>
      </c>
      <c r="BD280" s="35">
        <f>+Tabla1[[#This Row],[Pasajeros Pagos (PAX)]]*Tabla1[[#This Row],[PAX Recorrido Medio]]</f>
        <v>97005358.976666674</v>
      </c>
      <c r="BE280" s="36">
        <v>23</v>
      </c>
      <c r="BF280" s="34">
        <f>+Tabla1[[#This Row],[PAX Recorrido Medio]]/BE268-1</f>
        <v>0</v>
      </c>
      <c r="BG280" s="35">
        <f>+Tabla1[[#This Row],[Pasajeros Pagos (PAX)]]*CN280</f>
        <v>4142447.0415547295</v>
      </c>
      <c r="BH280" s="123">
        <f t="shared" si="15"/>
        <v>0.12184193979756686</v>
      </c>
      <c r="BI280" s="89">
        <f t="shared" si="14"/>
        <v>4802807.7113601696</v>
      </c>
      <c r="BJ280" s="34">
        <f>+(Tabla1[[#This Row],[Variación % TC]]*0.2)-(Tabla1[[#This Row],[Vaciación % PAX Recorrido Medio]]*0.1)-(Tabla1[[#This Row],[Variación % Ocupación PAX]]*0.5)+(Tabla1[[#This Row],[Variación % RA]]*0.1)+(Tabla1[[#This Row],[Variación % Velocidad Comercial TE]]*0.1)</f>
        <v>-2.3050483918261786E-2</v>
      </c>
      <c r="BK280" s="84">
        <v>11957845.4</v>
      </c>
      <c r="BL280" s="10">
        <f>+Tabla1[[#This Row],[Recaudación Vta. Boletos $]]/Tabla1[[#This Row],[Pasajeros Pagos (PAX)]]</f>
        <v>2.8352087668285919</v>
      </c>
      <c r="BM280" s="15">
        <f>+(Tabla1[[#This Row],[Tarifa Media $]]*44)/CQ280</f>
        <v>1.3415194292439944E-2</v>
      </c>
      <c r="BN280" s="47">
        <f>+Tabla1[[#This Row],[Tarifa Media $]]/CP280</f>
        <v>0.18644470968905758</v>
      </c>
      <c r="BO280" s="80">
        <v>26.72</v>
      </c>
      <c r="BP280" s="74">
        <v>72.3</v>
      </c>
      <c r="BQ280" s="74">
        <f>+Tabla1[[#This Row],[Km. Línea (entre cabeceras) en Servicio]]</f>
        <v>72.3</v>
      </c>
      <c r="BR280" s="35">
        <v>22</v>
      </c>
      <c r="BS280" s="35">
        <v>2767</v>
      </c>
      <c r="BT280" s="70">
        <f>+Tabla1[[#This Row],[Recaudación Vta. Boletos $]]/Tabla1[[#This Row],[Km. Línea (entre cabeceras) en Servicio]]</f>
        <v>165392.05255878286</v>
      </c>
      <c r="BU280" s="71">
        <f>+Tabla1[[#This Row],[Recaudación/Km. Línea (PESOS)]]/CP280</f>
        <v>10876.261947614068</v>
      </c>
      <c r="BV280" s="70">
        <f>+Tabla1[[#This Row],[Recaudación Vta. Boletos $]]/Tabla1[[#This Row],[Trenes Corridos (TC)]]</f>
        <v>2372.588373015873</v>
      </c>
      <c r="BW280" s="71">
        <f>+Tabla1[[#This Row],[Recaudación/Trenes Corridos (PESOS)]]/CP280</f>
        <v>156.02256722470179</v>
      </c>
      <c r="BX280" s="70">
        <f>+Tabla1[[#This Row],[Recaudación Vta. Boletos $]]/Tabla1[[#This Row],[Coches Kilómetro (CK) (5+6+7)]]</f>
        <v>6.5832085821750086</v>
      </c>
      <c r="BY280" s="71">
        <f>+Tabla1[[#This Row],[Recaudación/Coche Kilómetro (PESOS)]]/CP280</f>
        <v>0.43291500339817368</v>
      </c>
      <c r="BZ280" s="72">
        <f>+Tabla1[[#This Row],[Recaudación Vta. Boletos $]]/Tabla1[[#This Row],[PAX Kilómetro]]</f>
        <v>0.12326994638385183</v>
      </c>
      <c r="CA280" s="73">
        <f>+Tabla1[[#This Row],[Recaudación/Pasajeros Kilómetro (PESOS)]]/CP280</f>
        <v>8.1062917256111994E-3</v>
      </c>
      <c r="CB280" s="70">
        <f>+Tabla1[[#This Row],[Recaudación Vta. Boletos $]]/Tabla1[[#This Row],[Personal]]</f>
        <v>4321.5921214311529</v>
      </c>
      <c r="CC280" s="71">
        <f>+Tabla1[[#This Row],[Recaudación/Personal (PESOS)]]/CP280</f>
        <v>284.19000318485621</v>
      </c>
      <c r="CD280" s="35">
        <f>+Tabla1[[#This Row],[Pasajeros Pagos (PAX)]]/Tabla1[[#This Row],[Personal]]</f>
        <v>1524.2588736296832</v>
      </c>
      <c r="CE280" s="74">
        <f>+Tabla1[[#This Row],[Trenes Corridos (TC)]]/Tabla1[[#This Row],[Personal]]</f>
        <v>1.8214672930972171</v>
      </c>
      <c r="CF280" s="35">
        <f>+Tabla1[[#This Row],[Pasajeros Pagos (PAX)]]/Tabla1[[#This Row],[Km. Línea (entre cabeceras) en Servicio]]</f>
        <v>58335.052604887052</v>
      </c>
      <c r="CG280" s="35">
        <f>+Tabla1[[#This Row],[Pasajeros Pagos (PAX)]]/Tabla1[[#This Row],[Cantidad de Estaciones en Servicio]]</f>
        <v>191710.19560606062</v>
      </c>
      <c r="CH280" s="35">
        <f>+Tabla1[[#This Row],[PAX Kilómetro]]/Tabla1[[#This Row],[Km. Línea (entre cabeceras) en Servicio]]</f>
        <v>1341706.2099124021</v>
      </c>
      <c r="CI280" s="35">
        <f>+Tabla1[[#This Row],[Coches Kilómetro (CK) (5+6+7)]]/Tabla1[[#This Row],[Km. Línea (entre cabeceras) en Servicio]]</f>
        <v>25123.31950207469</v>
      </c>
      <c r="CJ280" s="35">
        <f>+[1]!SMar_InfraMR[[#This Row],[Total Coches Remolcados]]</f>
        <v>160</v>
      </c>
      <c r="CK280" s="35">
        <f>+Tabla1[[#This Row],[Pasajeros Pagos (PAX)]]/Tabla1[[#This Row],[Coches en Servicio]]</f>
        <v>26360.151895833336</v>
      </c>
      <c r="CM280" s="129">
        <f t="shared" si="16"/>
        <v>762.35058910478881</v>
      </c>
      <c r="CN280" s="11">
        <v>0.98217544845822591</v>
      </c>
      <c r="CP280" s="10">
        <v>15.206700000000001</v>
      </c>
      <c r="CQ280" s="33">
        <v>9299.0964589129908</v>
      </c>
      <c r="CR280" s="10"/>
      <c r="CX280" s="28"/>
      <c r="CY280" s="29"/>
      <c r="CZ280" s="29"/>
      <c r="DF280" s="46">
        <f>+Tabla1[[#This Row],[Trenes Kilómetro (TK) (1+2+3)]]/Tabla1[[#This Row],[Trenes Corridos (TC)]]</f>
        <v>53</v>
      </c>
      <c r="EA280" s="2">
        <v>2016</v>
      </c>
      <c r="EB280" s="2" t="s">
        <v>10</v>
      </c>
    </row>
    <row r="281" spans="1:132" x14ac:dyDescent="0.2">
      <c r="A281" s="91" t="s">
        <v>223</v>
      </c>
      <c r="B281" s="2" t="s">
        <v>0</v>
      </c>
      <c r="C281" s="94">
        <v>42461</v>
      </c>
      <c r="D281" s="4" t="s">
        <v>256</v>
      </c>
      <c r="E281" s="4" t="s">
        <v>251</v>
      </c>
      <c r="F281" s="4" t="s">
        <v>252</v>
      </c>
      <c r="G281" s="4" t="s">
        <v>112</v>
      </c>
      <c r="H281" s="57">
        <f>Tabla1[[#This Row],[Trenes Corridos (TC)]]*53</f>
        <v>258693</v>
      </c>
      <c r="K281" s="89">
        <f>+Tabla1[[#This Row],[TK Remolcados (1)]]+Tabla1[[#This Row],[TK Coche Motor (2)]]+Tabla1[[#This Row],[TK Eléctricos (3)]]</f>
        <v>258693</v>
      </c>
      <c r="L281" s="15">
        <f>Tabla1[[#This Row],[Trenes Kilómetro (TK) (1+2+3)]]/K269-1</f>
        <v>8.2627556290022497E-3</v>
      </c>
      <c r="M281" s="6">
        <f>Tabla1[[#This Row],[TK Remolcados (1)]]</f>
        <v>258693</v>
      </c>
      <c r="N281" s="35">
        <f>Tabla1[[#This Row],[TK Remolcados (1)]]*Tabla1[[#This Row],[Form. Media Trenes Remolcados]]</f>
        <v>1759112.4</v>
      </c>
      <c r="O281" s="6"/>
      <c r="P281" s="6"/>
      <c r="Q281" s="89">
        <f>Tabla1[[#This Row],[CK Remolcados (5)]]+Tabla1[[#This Row],[CK Coche Motor (6)]]+Tabla1[[#This Row],[CK Eléctricos (7)]]</f>
        <v>1759112.4</v>
      </c>
      <c r="R281" s="34">
        <f>IFERROR(Tabla1[[#This Row],[Coches Kilómetro (CK) (5+6+7)]]/Q269-1,0)</f>
        <v>8.2627556290022497E-3</v>
      </c>
      <c r="S281" s="36">
        <v>38.700000000000003</v>
      </c>
      <c r="T281" s="34">
        <f>Tabla1[[#This Row],[Velocidad Comercial Trenes Diésel]]/S269-1</f>
        <v>-7.692307692307665E-3</v>
      </c>
      <c r="U281" s="36"/>
      <c r="V281" s="34"/>
      <c r="W281" s="36">
        <v>6.8</v>
      </c>
      <c r="X281" s="6"/>
      <c r="Y281" s="6"/>
      <c r="Z281" s="35">
        <f>Tabla1[[#This Row],[Form. Media Trenes Remolcados]]*Tabla1[[#This Row],[Asientos Prom. x C. Remolcados]]*Tabla1[[#This Row],[Trenes Corridos (TC)]]</f>
        <v>2522500.7999999998</v>
      </c>
      <c r="AC281" s="6">
        <v>76</v>
      </c>
      <c r="AF281" s="6">
        <f>+'[2]SM TAB'!$H285</f>
        <v>5076</v>
      </c>
      <c r="AG281" s="6">
        <f>+Tabla1[[#This Row],[Trenes Programados]]-Tabla1[[#This Row],[Trenes Corridos (TC)]]</f>
        <v>195</v>
      </c>
      <c r="AH281" s="89">
        <f>+'[2]SM TAB'!$J285</f>
        <v>4881</v>
      </c>
      <c r="AI281" s="15">
        <f>IFERROR(+Tabla1[[#This Row],[Trenes Corridos (TC)]]/AH269-1,0)</f>
        <v>8.2627556290022497E-3</v>
      </c>
      <c r="AJ281" s="6">
        <f>+'[2]SM TAB'!$K285</f>
        <v>3998</v>
      </c>
      <c r="AK281" s="6">
        <f>+Tabla1[[#This Row],[Trenes Corridos (TC)]]-Tabla1[[#This Row],[Trenes Puntuales]]</f>
        <v>883</v>
      </c>
      <c r="AL281" s="92">
        <f>Tabla1[[#This Row],[Trenes Puntuales]]/Tabla1[[#This Row],[Trenes Programados]]</f>
        <v>0.78762805358550037</v>
      </c>
      <c r="AM281" s="92">
        <v>0.95</v>
      </c>
      <c r="AN281" s="92" t="str">
        <f>+IF(Tabla1[[#This Row],[Regularidad Absoluta]]&gt;=Tabla1[[#This Row],[RA 95%]],Tabla1[[#This Row],[Regularidad Absoluta]],"")</f>
        <v/>
      </c>
      <c r="AO281" s="92">
        <f>Tabla1[[#This Row],[Trenes Puntuales]]/Tabla1[[#This Row],[Trenes Corridos (TC)]]</f>
        <v>0.81909444785904528</v>
      </c>
      <c r="AP281" s="92">
        <f>Tabla1[[#This Row],[Trenes Corridos (TC)]]/Tabla1[[#This Row],[Trenes Programados]]</f>
        <v>0.96158392434988182</v>
      </c>
      <c r="AQ281" s="92">
        <f>IFERROR(Tabla1[[#This Row],[Regularidad Relativa]]/AO269-1,0)</f>
        <v>3.2882579339837958E-2</v>
      </c>
      <c r="AR281" s="7">
        <f>+'[3]DATOS SM#Bol por Estación'!$AE265</f>
        <v>4337900</v>
      </c>
      <c r="AS281" s="15">
        <f>+Tabla1[[#This Row],[Pasajeros Pagos (PAX)]]/AR269-1</f>
        <v>7.3291039050335849E-2</v>
      </c>
      <c r="AT281" s="6">
        <f>+Tabla1[[#This Row],[Pasajeros Pagos (PAX)]]/Tabla1[[#This Row],[Indice Dia Habil]]</f>
        <v>165316.31097560975</v>
      </c>
      <c r="AU281" s="15">
        <f>+Tabla1[[#This Row],[PAX Día Habil]]/AT269-1</f>
        <v>5.2021551995984572E-2</v>
      </c>
      <c r="AV281" s="6">
        <f>+Tabla1[[#This Row],[Pasajeros Pagos (PAX)]]/Tabla1[[#This Row],[Trenes Corridos (TC)]]</f>
        <v>888.73181725056338</v>
      </c>
      <c r="AW281" s="6">
        <f>+Tabla1[[#This Row],[PAX x Tren]]/Tabla1[[#This Row],[Form. Media Trenes Remolcados]]</f>
        <v>130.69585547802404</v>
      </c>
      <c r="AX281" s="15">
        <f>+Tabla1[[#This Row],[PAX x Coche]]/AW269-1</f>
        <v>6.4495373907534459E-2</v>
      </c>
      <c r="AY281" s="6">
        <v>193</v>
      </c>
      <c r="AZ281" s="9">
        <f>+Tabla1[[#This Row],[PAX Kilómetro]]/Tabla1[[#This Row],[Coches Kilómetro (CK) (5+6+7)]]</f>
        <v>56.717069358387789</v>
      </c>
      <c r="BA281" s="15">
        <f>+Tabla1[[#This Row],[Ocupación Media (PaxKm/CocheKm)]]/AZ269-1</f>
        <v>6.4495373907534237E-2</v>
      </c>
      <c r="BB281" s="15">
        <f>+Tabla1[[#This Row],[Ocupación Media (PaxKm/CocheKm)]]/Tabla1[[#This Row],[Capacidad x Coche (4xm2)]]</f>
        <v>0.29387082569112843</v>
      </c>
      <c r="BC281" s="15">
        <f>+Tabla1[[#This Row],[% de Ocupación Media PAX]]/BB269-1</f>
        <v>6.4495373907534237E-2</v>
      </c>
      <c r="BD281" s="35">
        <f>+Tabla1[[#This Row],[Pasajeros Pagos (PAX)]]*Tabla1[[#This Row],[PAX Recorrido Medio]]</f>
        <v>99771700</v>
      </c>
      <c r="BE281" s="36">
        <v>23</v>
      </c>
      <c r="BF281" s="34">
        <f>+Tabla1[[#This Row],[PAX Recorrido Medio]]/BE269-1</f>
        <v>0</v>
      </c>
      <c r="BG281" s="35">
        <f>+Tabla1[[#This Row],[Pasajeros Pagos (PAX)]]*CN281</f>
        <v>4310839.9466855461</v>
      </c>
      <c r="BH281" s="123">
        <f t="shared" si="15"/>
        <v>5.6638267991038771E-2</v>
      </c>
      <c r="BI281" s="89">
        <f t="shared" si="14"/>
        <v>4598342.1341059795</v>
      </c>
      <c r="BJ281" s="34">
        <f>+(Tabla1[[#This Row],[Variación % TC]]*0.2)-(Tabla1[[#This Row],[Vaciación % PAX Recorrido Medio]]*0.1)-(Tabla1[[#This Row],[Variación % Ocupación PAX]]*0.5)+(Tabla1[[#This Row],[Variación % RA]]*0.1)+(Tabla1[[#This Row],[Variación % Velocidad Comercial TE]]*0.1)</f>
        <v>-2.7306877893982874E-2</v>
      </c>
      <c r="BK281" s="84">
        <v>17828270.949999999</v>
      </c>
      <c r="BL281" s="10">
        <f>+Tabla1[[#This Row],[Recaudación Vta. Boletos $]]/Tabla1[[#This Row],[Pasajeros Pagos (PAX)]]</f>
        <v>4.1098851863805068</v>
      </c>
      <c r="BM281" s="15">
        <f>+(Tabla1[[#This Row],[Tarifa Media $]]*44)/CQ281</f>
        <v>1.9118638155068712E-2</v>
      </c>
      <c r="BN281" s="47">
        <f>+Tabla1[[#This Row],[Tarifa Media $]]/CP281</f>
        <v>0.28040425642222189</v>
      </c>
      <c r="BO281" s="80">
        <v>26.24</v>
      </c>
      <c r="BP281" s="74">
        <v>72.3</v>
      </c>
      <c r="BQ281" s="74">
        <f>+Tabla1[[#This Row],[Km. Línea (entre cabeceras) en Servicio]]</f>
        <v>72.3</v>
      </c>
      <c r="BR281" s="35">
        <v>22</v>
      </c>
      <c r="BS281" s="35">
        <v>2767</v>
      </c>
      <c r="BT281" s="70">
        <f>+Tabla1[[#This Row],[Recaudación Vta. Boletos $]]/Tabla1[[#This Row],[Km. Línea (entre cabeceras) en Servicio]]</f>
        <v>246587.42669432919</v>
      </c>
      <c r="BU281" s="71">
        <f>+Tabla1[[#This Row],[Recaudación/Km. Línea (PESOS)]]/CP281</f>
        <v>16823.86755095375</v>
      </c>
      <c r="BV281" s="70">
        <f>+Tabla1[[#This Row],[Recaudación Vta. Boletos $]]/Tabla1[[#This Row],[Trenes Corridos (TC)]]</f>
        <v>3652.5857303831181</v>
      </c>
      <c r="BW281" s="71">
        <f>+Tabla1[[#This Row],[Recaudación/Trenes Corridos (PESOS)]]/CP281</f>
        <v>249.20418437491418</v>
      </c>
      <c r="BX281" s="70">
        <f>+Tabla1[[#This Row],[Recaudación Vta. Boletos $]]/Tabla1[[#This Row],[Coches Kilómetro (CK) (5+6+7)]]</f>
        <v>10.134810572650162</v>
      </c>
      <c r="BY281" s="71">
        <f>+Tabla1[[#This Row],[Recaudación/Coche Kilómetro (PESOS)]]/CP281</f>
        <v>0.69146555042983959</v>
      </c>
      <c r="BZ281" s="72">
        <f>+Tabla1[[#This Row],[Recaudación Vta. Boletos $]]/Tabla1[[#This Row],[PAX Kilómetro]]</f>
        <v>0.17869066027741332</v>
      </c>
      <c r="CA281" s="73">
        <f>+Tabla1[[#This Row],[Recaudación/Pasajeros Kilómetro (PESOS)]]/CP281</f>
        <v>1.2191489409661818E-2</v>
      </c>
      <c r="CB281" s="70">
        <f>+Tabla1[[#This Row],[Recaudación Vta. Boletos $]]/Tabla1[[#This Row],[Personal]]</f>
        <v>6443.1770690278281</v>
      </c>
      <c r="CC281" s="71">
        <f>+Tabla1[[#This Row],[Recaudación/Personal (PESOS)]]/CP281</f>
        <v>439.5972619927561</v>
      </c>
      <c r="CD281" s="35">
        <f>+Tabla1[[#This Row],[Pasajeros Pagos (PAX)]]/Tabla1[[#This Row],[Personal]]</f>
        <v>1567.7267799060355</v>
      </c>
      <c r="CE281" s="74">
        <f>+Tabla1[[#This Row],[Trenes Corridos (TC)]]/Tabla1[[#This Row],[Personal]]</f>
        <v>1.7640043368268883</v>
      </c>
      <c r="CF281" s="35">
        <f>+Tabla1[[#This Row],[Pasajeros Pagos (PAX)]]/Tabla1[[#This Row],[Km. Línea (entre cabeceras) en Servicio]]</f>
        <v>59998.61687413555</v>
      </c>
      <c r="CG281" s="35">
        <f>+Tabla1[[#This Row],[Pasajeros Pagos (PAX)]]/Tabla1[[#This Row],[Cantidad de Estaciones en Servicio]]</f>
        <v>197177.27272727274</v>
      </c>
      <c r="CH281" s="35">
        <f>+Tabla1[[#This Row],[PAX Kilómetro]]/Tabla1[[#This Row],[Km. Línea (entre cabeceras) en Servicio]]</f>
        <v>1379968.1881051175</v>
      </c>
      <c r="CI281" s="35">
        <f>+Tabla1[[#This Row],[Coches Kilómetro (CK) (5+6+7)]]/Tabla1[[#This Row],[Km. Línea (entre cabeceras) en Servicio]]</f>
        <v>24330.738589211618</v>
      </c>
      <c r="CJ281" s="35">
        <f>+[1]!SMar_InfraMR[[#This Row],[Total Coches Remolcados]]</f>
        <v>160</v>
      </c>
      <c r="CK281" s="35">
        <f>+Tabla1[[#This Row],[Pasajeros Pagos (PAX)]]/Tabla1[[#This Row],[Coches en Servicio]]</f>
        <v>27111.875</v>
      </c>
      <c r="CL281" s="2" t="s">
        <v>84</v>
      </c>
      <c r="CM281" s="129">
        <f t="shared" si="16"/>
        <v>753.67230225051901</v>
      </c>
      <c r="CN281" s="11">
        <v>0.99376194626098935</v>
      </c>
      <c r="CO281" s="2">
        <v>6</v>
      </c>
      <c r="CP281" s="10">
        <v>14.657000000000004</v>
      </c>
      <c r="CQ281" s="33">
        <v>9458.5684782574099</v>
      </c>
      <c r="CR281" s="10"/>
      <c r="CX281" s="28"/>
      <c r="CY281" s="29"/>
      <c r="CZ281" s="29"/>
      <c r="DF281" s="46">
        <f>+Tabla1[[#This Row],[Trenes Kilómetro (TK) (1+2+3)]]/Tabla1[[#This Row],[Trenes Corridos (TC)]]</f>
        <v>53</v>
      </c>
      <c r="EA281" s="2">
        <v>2016</v>
      </c>
      <c r="EB281" s="2" t="s">
        <v>0</v>
      </c>
    </row>
    <row r="282" spans="1:132" x14ac:dyDescent="0.2">
      <c r="A282" s="91" t="s">
        <v>223</v>
      </c>
      <c r="B282" s="2" t="s">
        <v>1</v>
      </c>
      <c r="C282" s="94">
        <v>42491</v>
      </c>
      <c r="D282" s="4" t="s">
        <v>256</v>
      </c>
      <c r="E282" s="4" t="s">
        <v>251</v>
      </c>
      <c r="F282" s="4" t="s">
        <v>252</v>
      </c>
      <c r="G282" s="4" t="s">
        <v>112</v>
      </c>
      <c r="H282" s="57">
        <f>Tabla1[[#This Row],[Trenes Corridos (TC)]]*53</f>
        <v>263357</v>
      </c>
      <c r="K282" s="89">
        <f>+Tabla1[[#This Row],[TK Remolcados (1)]]+Tabla1[[#This Row],[TK Coche Motor (2)]]+Tabla1[[#This Row],[TK Eléctricos (3)]]</f>
        <v>263357</v>
      </c>
      <c r="L282" s="15">
        <f>Tabla1[[#This Row],[Trenes Kilómetro (TK) (1+2+3)]]/K270-1</f>
        <v>3.3700852922820879E-2</v>
      </c>
      <c r="M282" s="6">
        <f>Tabla1[[#This Row],[TK Remolcados (1)]]</f>
        <v>263357</v>
      </c>
      <c r="N282" s="35">
        <f>Tabla1[[#This Row],[TK Remolcados (1)]]*Tabla1[[#This Row],[Form. Media Trenes Remolcados]]</f>
        <v>1790827.5999999999</v>
      </c>
      <c r="O282" s="6"/>
      <c r="P282" s="6"/>
      <c r="Q282" s="89">
        <f>Tabla1[[#This Row],[CK Remolcados (5)]]+Tabla1[[#This Row],[CK Coche Motor (6)]]+Tabla1[[#This Row],[CK Eléctricos (7)]]</f>
        <v>1790827.5999999999</v>
      </c>
      <c r="R282" s="34">
        <f>IFERROR(Tabla1[[#This Row],[Coches Kilómetro (CK) (5+6+7)]]/Q270-1,0)</f>
        <v>3.3700852922820879E-2</v>
      </c>
      <c r="S282" s="36">
        <v>38.700000000000003</v>
      </c>
      <c r="T282" s="34">
        <f>Tabla1[[#This Row],[Velocidad Comercial Trenes Diésel]]/S270-1</f>
        <v>-7.692307692307665E-3</v>
      </c>
      <c r="U282" s="36"/>
      <c r="V282" s="34"/>
      <c r="W282" s="36">
        <v>6.8</v>
      </c>
      <c r="X282" s="6"/>
      <c r="Y282" s="6"/>
      <c r="Z282" s="35">
        <f>Tabla1[[#This Row],[Form. Media Trenes Remolcados]]*Tabla1[[#This Row],[Asientos Prom. x C. Remolcados]]*Tabla1[[#This Row],[Trenes Corridos (TC)]]</f>
        <v>2567979.1999999997</v>
      </c>
      <c r="AC282" s="6">
        <v>76</v>
      </c>
      <c r="AF282" s="6">
        <f>+'[2]SM TAB'!$H286</f>
        <v>5190</v>
      </c>
      <c r="AG282" s="6">
        <f>+Tabla1[[#This Row],[Trenes Programados]]-Tabla1[[#This Row],[Trenes Corridos (TC)]]</f>
        <v>221</v>
      </c>
      <c r="AH282" s="89">
        <f>+'[2]SM TAB'!$J286</f>
        <v>4969</v>
      </c>
      <c r="AI282" s="15">
        <f>IFERROR(+Tabla1[[#This Row],[Trenes Corridos (TC)]]/AH270-1,0)</f>
        <v>3.3700852922820879E-2</v>
      </c>
      <c r="AJ282" s="6">
        <f>+'[2]SM TAB'!$K286</f>
        <v>3634</v>
      </c>
      <c r="AK282" s="6">
        <f>+Tabla1[[#This Row],[Trenes Corridos (TC)]]-Tabla1[[#This Row],[Trenes Puntuales]]</f>
        <v>1335</v>
      </c>
      <c r="AL282" s="92">
        <f>Tabla1[[#This Row],[Trenes Puntuales]]/Tabla1[[#This Row],[Trenes Programados]]</f>
        <v>0.70019267822736031</v>
      </c>
      <c r="AM282" s="92">
        <v>0.95</v>
      </c>
      <c r="AN282" s="92" t="str">
        <f>+IF(Tabla1[[#This Row],[Regularidad Absoluta]]&gt;=Tabla1[[#This Row],[RA 95%]],Tabla1[[#This Row],[Regularidad Absoluta]],"")</f>
        <v/>
      </c>
      <c r="AO282" s="92">
        <f>Tabla1[[#This Row],[Trenes Puntuales]]/Tabla1[[#This Row],[Trenes Corridos (TC)]]</f>
        <v>0.7313342724894345</v>
      </c>
      <c r="AP282" s="92">
        <f>Tabla1[[#This Row],[Trenes Corridos (TC)]]/Tabla1[[#This Row],[Trenes Programados]]</f>
        <v>0.95741811175337188</v>
      </c>
      <c r="AQ282" s="92">
        <f>IFERROR(Tabla1[[#This Row],[Regularidad Relativa]]/AO270-1,0)</f>
        <v>-7.6077832363544817E-2</v>
      </c>
      <c r="AR282" s="7">
        <f>+'[3]DATOS SM#Bol por Estación'!$AE266</f>
        <v>4410734</v>
      </c>
      <c r="AS282" s="15">
        <f>+Tabla1[[#This Row],[Pasajeros Pagos (PAX)]]/AR270-1</f>
        <v>0.15465056951973222</v>
      </c>
      <c r="AT282" s="6">
        <f>+Tabla1[[#This Row],[Pasajeros Pagos (PAX)]]/Tabla1[[#This Row],[Indice Dia Habil]]</f>
        <v>165072.38023952098</v>
      </c>
      <c r="AU282" s="15">
        <f>+Tabla1[[#This Row],[PAX Día Habil]]/AT270-1</f>
        <v>0.11964806348264467</v>
      </c>
      <c r="AV282" s="6">
        <f>+Tabla1[[#This Row],[Pasajeros Pagos (PAX)]]/Tabla1[[#This Row],[Trenes Corridos (TC)]]</f>
        <v>887.65023143489634</v>
      </c>
      <c r="AW282" s="6">
        <f>+Tabla1[[#This Row],[PAX x Tren]]/Tabla1[[#This Row],[Form. Media Trenes Remolcados]]</f>
        <v>130.53679874042592</v>
      </c>
      <c r="AX282" s="15">
        <f>+Tabla1[[#This Row],[PAX x Coche]]/AW270-1</f>
        <v>0.11700649782277162</v>
      </c>
      <c r="AY282" s="6">
        <v>193</v>
      </c>
      <c r="AZ282" s="9">
        <f>+Tabla1[[#This Row],[PAX Kilómetro]]/Tabla1[[#This Row],[Coches Kilómetro (CK) (5+6+7)]]</f>
        <v>56.648044736411258</v>
      </c>
      <c r="BA282" s="15">
        <f>+Tabla1[[#This Row],[Ocupación Media (PaxKm/CocheKm)]]/AZ270-1</f>
        <v>0.11700649782277184</v>
      </c>
      <c r="BB282" s="15">
        <f>+Tabla1[[#This Row],[Ocupación Media (PaxKm/CocheKm)]]/Tabla1[[#This Row],[Capacidad x Coche (4xm2)]]</f>
        <v>0.29351318516275265</v>
      </c>
      <c r="BC282" s="15">
        <f>+Tabla1[[#This Row],[% de Ocupación Media PAX]]/BB270-1</f>
        <v>0.11700649782277184</v>
      </c>
      <c r="BD282" s="35">
        <f>+Tabla1[[#This Row],[Pasajeros Pagos (PAX)]]*Tabla1[[#This Row],[PAX Recorrido Medio]]</f>
        <v>101446882</v>
      </c>
      <c r="BE282" s="36">
        <v>23</v>
      </c>
      <c r="BF282" s="34">
        <f>+Tabla1[[#This Row],[PAX Recorrido Medio]]/BE270-1</f>
        <v>0</v>
      </c>
      <c r="BG282" s="35">
        <f>+Tabla1[[#This Row],[Pasajeros Pagos (PAX)]]*CN282</f>
        <v>4308073.2981652319</v>
      </c>
      <c r="BH282" s="123">
        <f t="shared" si="15"/>
        <v>7.3473844530851484E-2</v>
      </c>
      <c r="BI282" s="89">
        <f t="shared" si="14"/>
        <v>4760506.7314765826</v>
      </c>
      <c r="BJ282" s="34">
        <f>+(Tabla1[[#This Row],[Variación % TC]]*0.2)-(Tabla1[[#This Row],[Vaciación % PAX Recorrido Medio]]*0.1)-(Tabla1[[#This Row],[Variación % Ocupación PAX]]*0.5)+(Tabla1[[#This Row],[Variación % RA]]*0.1)+(Tabla1[[#This Row],[Variación % Velocidad Comercial TE]]*0.1)</f>
        <v>-5.9370861563176225E-2</v>
      </c>
      <c r="BK282" s="84">
        <v>20087571.149999999</v>
      </c>
      <c r="BL282" s="10">
        <f>+Tabla1[[#This Row],[Recaudación Vta. Boletos $]]/Tabla1[[#This Row],[Pasajeros Pagos (PAX)]]</f>
        <v>4.5542467874961394</v>
      </c>
      <c r="BM282" s="15">
        <f>+(Tabla1[[#This Row],[Tarifa Media $]]*44)/CQ282</f>
        <v>1.8839627176518506E-2</v>
      </c>
      <c r="BN282" s="47">
        <f>+Tabla1[[#This Row],[Tarifa Media $]]/CP282</f>
        <v>0.31638850398108703</v>
      </c>
      <c r="BO282" s="80">
        <v>26.72</v>
      </c>
      <c r="BP282" s="74">
        <v>72.3</v>
      </c>
      <c r="BQ282" s="74">
        <f>+Tabla1[[#This Row],[Km. Línea (entre cabeceras) en Servicio]]</f>
        <v>72.3</v>
      </c>
      <c r="BR282" s="35">
        <v>22</v>
      </c>
      <c r="BS282" s="35">
        <v>2767</v>
      </c>
      <c r="BT282" s="70">
        <f>+Tabla1[[#This Row],[Recaudación Vta. Boletos $]]/Tabla1[[#This Row],[Km. Línea (entre cabeceras) en Servicio]]</f>
        <v>277836.39211618254</v>
      </c>
      <c r="BU282" s="71">
        <f>+Tabla1[[#This Row],[Recaudación/Km. Línea (PESOS)]]/CP282</f>
        <v>19301.597949080442</v>
      </c>
      <c r="BV282" s="70">
        <f>+Tabla1[[#This Row],[Recaudación Vta. Boletos $]]/Tabla1[[#This Row],[Trenes Corridos (TC)]]</f>
        <v>4042.5782149325819</v>
      </c>
      <c r="BW282" s="71">
        <f>+Tabla1[[#This Row],[Recaudación/Trenes Corridos (PESOS)]]/CP282</f>
        <v>280.84232878215255</v>
      </c>
      <c r="BX282" s="70">
        <f>+Tabla1[[#This Row],[Recaudación Vta. Boletos $]]/Tabla1[[#This Row],[Coches Kilómetro (CK) (5+6+7)]]</f>
        <v>11.216920685162547</v>
      </c>
      <c r="BY282" s="71">
        <f>+Tabla1[[#This Row],[Recaudación/Coche Kilómetro (PESOS)]]/CP282</f>
        <v>0.77925174467855873</v>
      </c>
      <c r="BZ282" s="72">
        <f>+Tabla1[[#This Row],[Recaudación Vta. Boletos $]]/Tabla1[[#This Row],[PAX Kilómetro]]</f>
        <v>0.19801072989113652</v>
      </c>
      <c r="CA282" s="73">
        <f>+Tabla1[[#This Row],[Recaudación/Pasajeros Kilómetro (PESOS)]]/CP282</f>
        <v>1.3756021912221177E-2</v>
      </c>
      <c r="CB282" s="70">
        <f>+Tabla1[[#This Row],[Recaudación Vta. Boletos $]]/Tabla1[[#This Row],[Personal]]</f>
        <v>7259.6932237079864</v>
      </c>
      <c r="CC282" s="71">
        <f>+Tabla1[[#This Row],[Recaudación/Personal (PESOS)]]/CP282</f>
        <v>504.33882606379331</v>
      </c>
      <c r="CD282" s="35">
        <f>+Tabla1[[#This Row],[Pasajeros Pagos (PAX)]]/Tabla1[[#This Row],[Personal]]</f>
        <v>1594.0491507047343</v>
      </c>
      <c r="CE282" s="74">
        <f>+Tabla1[[#This Row],[Trenes Corridos (TC)]]/Tabla1[[#This Row],[Personal]]</f>
        <v>1.7958077340079508</v>
      </c>
      <c r="CF282" s="35">
        <f>+Tabla1[[#This Row],[Pasajeros Pagos (PAX)]]/Tabla1[[#This Row],[Km. Línea (entre cabeceras) en Servicio]]</f>
        <v>61006.002766251731</v>
      </c>
      <c r="CG282" s="35">
        <f>+Tabla1[[#This Row],[Pasajeros Pagos (PAX)]]/Tabla1[[#This Row],[Cantidad de Estaciones en Servicio]]</f>
        <v>200487.90909090909</v>
      </c>
      <c r="CH282" s="35">
        <f>+Tabla1[[#This Row],[PAX Kilómetro]]/Tabla1[[#This Row],[Km. Línea (entre cabeceras) en Servicio]]</f>
        <v>1403138.0636237899</v>
      </c>
      <c r="CI282" s="35">
        <f>+Tabla1[[#This Row],[Coches Kilómetro (CK) (5+6+7)]]/Tabla1[[#This Row],[Km. Línea (entre cabeceras) en Servicio]]</f>
        <v>24769.399723374827</v>
      </c>
      <c r="CJ282" s="35">
        <f>+[1]!SMar_InfraMR[[#This Row],[Total Coches Remolcados]]</f>
        <v>160</v>
      </c>
      <c r="CK282" s="35">
        <f>+Tabla1[[#This Row],[Pasajeros Pagos (PAX)]]/Tabla1[[#This Row],[Coches en Servicio]]</f>
        <v>27567.087500000001</v>
      </c>
      <c r="CM282" s="129">
        <f t="shared" si="16"/>
        <v>766.43312239510283</v>
      </c>
      <c r="CN282" s="11">
        <v>0.97672480321081068</v>
      </c>
      <c r="CO282" s="2">
        <v>6</v>
      </c>
      <c r="CP282" s="10">
        <v>14.394476190476192</v>
      </c>
      <c r="CQ282" s="67">
        <v>10636.455635363634</v>
      </c>
      <c r="CR282" s="10"/>
      <c r="DF282" s="46">
        <f>+Tabla1[[#This Row],[Trenes Kilómetro (TK) (1+2+3)]]/Tabla1[[#This Row],[Trenes Corridos (TC)]]</f>
        <v>53</v>
      </c>
      <c r="EA282" s="2">
        <v>2016</v>
      </c>
      <c r="EB282" s="2" t="s">
        <v>1</v>
      </c>
    </row>
    <row r="283" spans="1:132" x14ac:dyDescent="0.2">
      <c r="A283" s="91" t="s">
        <v>223</v>
      </c>
      <c r="B283" s="2" t="s">
        <v>2</v>
      </c>
      <c r="C283" s="94">
        <v>42522</v>
      </c>
      <c r="D283" s="4" t="s">
        <v>256</v>
      </c>
      <c r="E283" s="4" t="s">
        <v>251</v>
      </c>
      <c r="F283" s="4" t="s">
        <v>252</v>
      </c>
      <c r="G283" s="4" t="s">
        <v>112</v>
      </c>
      <c r="H283" s="57">
        <f>Tabla1[[#This Row],[Trenes Corridos (TC)]]*53</f>
        <v>256891</v>
      </c>
      <c r="K283" s="89">
        <f>+Tabla1[[#This Row],[TK Remolcados (1)]]+Tabla1[[#This Row],[TK Coche Motor (2)]]+Tabla1[[#This Row],[TK Eléctricos (3)]]</f>
        <v>256891</v>
      </c>
      <c r="L283" s="15">
        <f>Tabla1[[#This Row],[Trenes Kilómetro (TK) (1+2+3)]]/K271-1</f>
        <v>4.7094404839058024E-2</v>
      </c>
      <c r="M283" s="6">
        <f>Tabla1[[#This Row],[TK Remolcados (1)]]</f>
        <v>256891</v>
      </c>
      <c r="N283" s="35">
        <f>Tabla1[[#This Row],[TK Remolcados (1)]]*Tabla1[[#This Row],[Form. Media Trenes Remolcados]]</f>
        <v>1746858.8</v>
      </c>
      <c r="O283" s="6"/>
      <c r="P283" s="6"/>
      <c r="Q283" s="89">
        <f>Tabla1[[#This Row],[CK Remolcados (5)]]+Tabla1[[#This Row],[CK Coche Motor (6)]]+Tabla1[[#This Row],[CK Eléctricos (7)]]</f>
        <v>1746858.8</v>
      </c>
      <c r="R283" s="34">
        <f>IFERROR(Tabla1[[#This Row],[Coches Kilómetro (CK) (5+6+7)]]/Q271-1,0)</f>
        <v>4.7094404839058246E-2</v>
      </c>
      <c r="S283" s="36">
        <v>38.700000000000003</v>
      </c>
      <c r="T283" s="34">
        <f>Tabla1[[#This Row],[Velocidad Comercial Trenes Diésel]]/S271-1</f>
        <v>-7.692307692307665E-3</v>
      </c>
      <c r="U283" s="36"/>
      <c r="V283" s="34"/>
      <c r="W283" s="36">
        <v>6.8</v>
      </c>
      <c r="X283" s="6"/>
      <c r="Y283" s="6"/>
      <c r="Z283" s="35">
        <f>Tabla1[[#This Row],[Form. Media Trenes Remolcados]]*Tabla1[[#This Row],[Asientos Prom. x C. Remolcados]]*Tabla1[[#This Row],[Trenes Corridos (TC)]]</f>
        <v>2504929.5999999996</v>
      </c>
      <c r="AC283" s="6">
        <v>76</v>
      </c>
      <c r="AF283" s="6">
        <f>+'[2]SM TAB'!$H287</f>
        <v>5008</v>
      </c>
      <c r="AG283" s="6">
        <f>+Tabla1[[#This Row],[Trenes Programados]]-Tabla1[[#This Row],[Trenes Corridos (TC)]]</f>
        <v>161</v>
      </c>
      <c r="AH283" s="89">
        <f>+'[2]SM TAB'!$J287</f>
        <v>4847</v>
      </c>
      <c r="AI283" s="15">
        <f>IFERROR(+Tabla1[[#This Row],[Trenes Corridos (TC)]]/AH271-1,0)</f>
        <v>4.7094404839058024E-2</v>
      </c>
      <c r="AJ283" s="6">
        <f>+'[2]SM TAB'!$K287</f>
        <v>4007</v>
      </c>
      <c r="AK283" s="6">
        <f>+Tabla1[[#This Row],[Trenes Corridos (TC)]]-Tabla1[[#This Row],[Trenes Puntuales]]</f>
        <v>840</v>
      </c>
      <c r="AL283" s="92">
        <f>Tabla1[[#This Row],[Trenes Puntuales]]/Tabla1[[#This Row],[Trenes Programados]]</f>
        <v>0.80011980830670926</v>
      </c>
      <c r="AM283" s="92">
        <v>0.95</v>
      </c>
      <c r="AN283" s="92" t="str">
        <f>+IF(Tabla1[[#This Row],[Regularidad Absoluta]]&gt;=Tabla1[[#This Row],[RA 95%]],Tabla1[[#This Row],[Regularidad Absoluta]],"")</f>
        <v/>
      </c>
      <c r="AO283" s="92">
        <f>Tabla1[[#This Row],[Trenes Puntuales]]/Tabla1[[#This Row],[Trenes Corridos (TC)]]</f>
        <v>0.82669692593356714</v>
      </c>
      <c r="AP283" s="92">
        <f>Tabla1[[#This Row],[Trenes Corridos (TC)]]/Tabla1[[#This Row],[Trenes Programados]]</f>
        <v>0.96785143769968052</v>
      </c>
      <c r="AQ283" s="92">
        <f>IFERROR(Tabla1[[#This Row],[Regularidad Relativa]]/AO271-1,0)</f>
        <v>5.9884516683708089E-3</v>
      </c>
      <c r="AR283" s="7">
        <f>+'[3]DATOS SM#Bol por Estación'!$AE267</f>
        <v>4168093</v>
      </c>
      <c r="AS283" s="15">
        <f>+Tabla1[[#This Row],[Pasajeros Pagos (PAX)]]/AR271-1</f>
        <v>6.02637627076823E-2</v>
      </c>
      <c r="AT283" s="6">
        <f>+Tabla1[[#This Row],[Pasajeros Pagos (PAX)]]/Tabla1[[#This Row],[Indice Dia Habil]]</f>
        <v>158845.00762195123</v>
      </c>
      <c r="AU283" s="15">
        <f>+Tabla1[[#This Row],[PAX Día Habil]]/AT271-1</f>
        <v>5.0970292226631742E-2</v>
      </c>
      <c r="AV283" s="6">
        <f>+Tabla1[[#This Row],[Pasajeros Pagos (PAX)]]/Tabla1[[#This Row],[Trenes Corridos (TC)]]</f>
        <v>859.93253558902416</v>
      </c>
      <c r="AW283" s="6">
        <f>+Tabla1[[#This Row],[PAX x Tren]]/Tabla1[[#This Row],[Form. Media Trenes Remolcados]]</f>
        <v>126.4606669983859</v>
      </c>
      <c r="AX283" s="15">
        <f>+Tabla1[[#This Row],[PAX x Coche]]/AW271-1</f>
        <v>1.2577049220932723E-2</v>
      </c>
      <c r="AY283" s="6">
        <v>193</v>
      </c>
      <c r="AZ283" s="9">
        <f>+Tabla1[[#This Row],[PAX Kilómetro]]/Tabla1[[#This Row],[Coches Kilómetro (CK) (5+6+7)]]</f>
        <v>54.879157376658029</v>
      </c>
      <c r="BA283" s="15">
        <f>+Tabla1[[#This Row],[Ocupación Media (PaxKm/CocheKm)]]/AZ271-1</f>
        <v>1.2577049220932723E-2</v>
      </c>
      <c r="BB283" s="15">
        <f>+Tabla1[[#This Row],[Ocupación Media (PaxKm/CocheKm)]]/Tabla1[[#This Row],[Capacidad x Coche (4xm2)]]</f>
        <v>0.28434796568216597</v>
      </c>
      <c r="BC283" s="15">
        <f>+Tabla1[[#This Row],[% de Ocupación Media PAX]]/BB271-1</f>
        <v>1.2577049220932723E-2</v>
      </c>
      <c r="BD283" s="35">
        <f>+Tabla1[[#This Row],[Pasajeros Pagos (PAX)]]*Tabla1[[#This Row],[PAX Recorrido Medio]]</f>
        <v>95866139</v>
      </c>
      <c r="BE283" s="36">
        <v>23</v>
      </c>
      <c r="BF283" s="34">
        <f>+Tabla1[[#This Row],[PAX Recorrido Medio]]/BE271-1</f>
        <v>0</v>
      </c>
      <c r="BG283" s="35">
        <f>+Tabla1[[#This Row],[Pasajeros Pagos (PAX)]]*CN283</f>
        <v>4246096.3752734633</v>
      </c>
      <c r="BH283" s="123">
        <f t="shared" si="15"/>
        <v>6.3997037059999262E-2</v>
      </c>
      <c r="BI283" s="89">
        <f t="shared" si="14"/>
        <v>4453076.715599223</v>
      </c>
      <c r="BJ283" s="34">
        <f>+(Tabla1[[#This Row],[Variación % TC]]*0.2)-(Tabla1[[#This Row],[Vaciación % PAX Recorrido Medio]]*0.1)-(Tabla1[[#This Row],[Variación % Ocupación PAX]]*0.5)+(Tabla1[[#This Row],[Variación % RA]]*0.1)+(Tabla1[[#This Row],[Variación % Velocidad Comercial TE]]*0.1)</f>
        <v>3.7292015241823253E-3</v>
      </c>
      <c r="BK283" s="84">
        <v>18786116</v>
      </c>
      <c r="BL283" s="10">
        <f>+Tabla1[[#This Row],[Recaudación Vta. Boletos $]]/Tabla1[[#This Row],[Pasajeros Pagos (PAX)]]</f>
        <v>4.5071249609833561</v>
      </c>
      <c r="BM283" s="15">
        <f>+(Tabla1[[#This Row],[Tarifa Media $]]*44)/CQ283</f>
        <v>1.8345602721539213E-2</v>
      </c>
      <c r="BN283" s="47">
        <f>+Tabla1[[#This Row],[Tarifa Media $]]/CP283</f>
        <v>0.31278409411600211</v>
      </c>
      <c r="BO283" s="80">
        <v>26.24</v>
      </c>
      <c r="BP283" s="74">
        <v>72.3</v>
      </c>
      <c r="BQ283" s="74">
        <f>+Tabla1[[#This Row],[Km. Línea (entre cabeceras) en Servicio]]</f>
        <v>72.3</v>
      </c>
      <c r="BR283" s="35">
        <v>22</v>
      </c>
      <c r="BS283" s="35">
        <v>2767</v>
      </c>
      <c r="BT283" s="70">
        <f>+Tabla1[[#This Row],[Recaudación Vta. Boletos $]]/Tabla1[[#This Row],[Km. Línea (entre cabeceras) en Servicio]]</f>
        <v>259835.62932226833</v>
      </c>
      <c r="BU283" s="71">
        <f>+Tabla1[[#This Row],[Recaudación/Km. Línea (PESOS)]]/CP283</f>
        <v>18031.994373392114</v>
      </c>
      <c r="BV283" s="70">
        <f>+Tabla1[[#This Row],[Recaudación Vta. Boletos $]]/Tabla1[[#This Row],[Trenes Corridos (TC)]]</f>
        <v>3875.8233959149989</v>
      </c>
      <c r="BW283" s="71">
        <f>+Tabla1[[#This Row],[Recaudación/Trenes Corridos (PESOS)]]/CP283</f>
        <v>268.97321914508967</v>
      </c>
      <c r="BX283" s="70">
        <f>+Tabla1[[#This Row],[Recaudación Vta. Boletos $]]/Tabla1[[#This Row],[Coches Kilómetro (CK) (5+6+7)]]</f>
        <v>10.754226958698665</v>
      </c>
      <c r="BY283" s="71">
        <f>+Tabla1[[#This Row],[Recaudación/Coche Kilómetro (PESOS)]]/CP283</f>
        <v>0.74631858808293472</v>
      </c>
      <c r="BZ283" s="72">
        <f>+Tabla1[[#This Row],[Recaudación Vta. Boletos $]]/Tabla1[[#This Row],[PAX Kilómetro]]</f>
        <v>0.1959619548253633</v>
      </c>
      <c r="CA283" s="73">
        <f>+Tabla1[[#This Row],[Recaudación/Pasajeros Kilómetro (PESOS)]]/CP283</f>
        <v>1.3599308439826178E-2</v>
      </c>
      <c r="CB283" s="70">
        <f>+Tabla1[[#This Row],[Recaudación Vta. Boletos $]]/Tabla1[[#This Row],[Personal]]</f>
        <v>6789.3444163353815</v>
      </c>
      <c r="CC283" s="71">
        <f>+Tabla1[[#This Row],[Recaudación/Personal (PESOS)]]/CP283</f>
        <v>471.16486924331394</v>
      </c>
      <c r="CD283" s="35">
        <f>+Tabla1[[#This Row],[Pasajeros Pagos (PAX)]]/Tabla1[[#This Row],[Personal]]</f>
        <v>1506.3581496205277</v>
      </c>
      <c r="CE283" s="74">
        <f>+Tabla1[[#This Row],[Trenes Corridos (TC)]]/Tabla1[[#This Row],[Personal]]</f>
        <v>1.7517166606432959</v>
      </c>
      <c r="CF283" s="35">
        <f>+Tabla1[[#This Row],[Pasajeros Pagos (PAX)]]/Tabla1[[#This Row],[Km. Línea (entre cabeceras) en Servicio]]</f>
        <v>57649.972337482715</v>
      </c>
      <c r="CG283" s="35">
        <f>+Tabla1[[#This Row],[Pasajeros Pagos (PAX)]]/Tabla1[[#This Row],[Cantidad de Estaciones en Servicio]]</f>
        <v>189458.77272727274</v>
      </c>
      <c r="CH283" s="35">
        <f>+Tabla1[[#This Row],[PAX Kilómetro]]/Tabla1[[#This Row],[Km. Línea (entre cabeceras) en Servicio]]</f>
        <v>1325949.3637621023</v>
      </c>
      <c r="CI283" s="35">
        <f>+Tabla1[[#This Row],[Coches Kilómetro (CK) (5+6+7)]]/Tabla1[[#This Row],[Km. Línea (entre cabeceras) en Servicio]]</f>
        <v>24161.255878284926</v>
      </c>
      <c r="CJ283" s="35">
        <f>+[1]!SMar_InfraMR[[#This Row],[Total Coches Remolcados]]</f>
        <v>160</v>
      </c>
      <c r="CK283" s="35">
        <f>+Tabla1[[#This Row],[Pasajeros Pagos (PAX)]]/Tabla1[[#This Row],[Coches en Servicio]]</f>
        <v>26050.581249999999</v>
      </c>
      <c r="CM283" s="129">
        <f t="shared" si="16"/>
        <v>734.98291159054645</v>
      </c>
      <c r="CN283" s="11">
        <v>1.0187144037509392</v>
      </c>
      <c r="CO283" s="2">
        <v>6</v>
      </c>
      <c r="CP283" s="10">
        <v>14.409700000000001</v>
      </c>
      <c r="CQ283" s="33">
        <v>10809.865518914332</v>
      </c>
      <c r="CR283" s="10"/>
      <c r="CX283" s="28"/>
      <c r="DF283" s="46">
        <f>+Tabla1[[#This Row],[Trenes Kilómetro (TK) (1+2+3)]]/Tabla1[[#This Row],[Trenes Corridos (TC)]]</f>
        <v>53</v>
      </c>
      <c r="EA283" s="2">
        <v>2016</v>
      </c>
      <c r="EB283" s="2" t="s">
        <v>2</v>
      </c>
    </row>
    <row r="284" spans="1:132" x14ac:dyDescent="0.2">
      <c r="A284" s="91" t="s">
        <v>223</v>
      </c>
      <c r="B284" s="2" t="s">
        <v>3</v>
      </c>
      <c r="C284" s="94">
        <v>42552</v>
      </c>
      <c r="D284" s="4" t="s">
        <v>256</v>
      </c>
      <c r="E284" s="4" t="s">
        <v>251</v>
      </c>
      <c r="F284" s="4" t="s">
        <v>252</v>
      </c>
      <c r="G284" s="4" t="s">
        <v>112</v>
      </c>
      <c r="H284" s="57">
        <f>Tabla1[[#This Row],[Trenes Corridos (TC)]]*53</f>
        <v>263145</v>
      </c>
      <c r="K284" s="89">
        <f>+Tabla1[[#This Row],[TK Remolcados (1)]]+Tabla1[[#This Row],[TK Coche Motor (2)]]+Tabla1[[#This Row],[TK Eléctricos (3)]]</f>
        <v>263145</v>
      </c>
      <c r="L284" s="15">
        <f>Tabla1[[#This Row],[Trenes Kilómetro (TK) (1+2+3)]]/K272-1</f>
        <v>-1.624727560927286E-2</v>
      </c>
      <c r="M284" s="6">
        <f>Tabla1[[#This Row],[TK Remolcados (1)]]</f>
        <v>263145</v>
      </c>
      <c r="N284" s="35">
        <f>Tabla1[[#This Row],[TK Remolcados (1)]]*Tabla1[[#This Row],[Form. Media Trenes Remolcados]]</f>
        <v>1815700.5</v>
      </c>
      <c r="O284" s="6"/>
      <c r="P284" s="6"/>
      <c r="Q284" s="89">
        <f>Tabla1[[#This Row],[CK Remolcados (5)]]+Tabla1[[#This Row],[CK Coche Motor (6)]]+Tabla1[[#This Row],[CK Eléctricos (7)]]</f>
        <v>1815700.5</v>
      </c>
      <c r="R284" s="34">
        <f>IFERROR(Tabla1[[#This Row],[Coches Kilómetro (CK) (5+6+7)]]/Q272-1,0)</f>
        <v>-1.7803237799974836E-3</v>
      </c>
      <c r="S284" s="36">
        <v>39</v>
      </c>
      <c r="T284" s="34">
        <f>Tabla1[[#This Row],[Velocidad Comercial Trenes Diésel]]/S272-1</f>
        <v>0</v>
      </c>
      <c r="U284" s="36"/>
      <c r="V284" s="34"/>
      <c r="W284" s="36">
        <v>6.9</v>
      </c>
      <c r="X284" s="6"/>
      <c r="Y284" s="6"/>
      <c r="Z284" s="35">
        <f>Tabla1[[#This Row],[Form. Media Trenes Remolcados]]*Tabla1[[#This Row],[Asientos Prom. x C. Remolcados]]*Tabla1[[#This Row],[Trenes Corridos (TC)]]</f>
        <v>2603646</v>
      </c>
      <c r="AC284" s="6">
        <v>76</v>
      </c>
      <c r="AF284" s="6">
        <f>+'[2]SM TAB'!$H288</f>
        <v>5122</v>
      </c>
      <c r="AG284" s="6">
        <f>+Tabla1[[#This Row],[Trenes Programados]]-Tabla1[[#This Row],[Trenes Corridos (TC)]]</f>
        <v>157</v>
      </c>
      <c r="AH284" s="89">
        <f>+'[2]SM TAB'!$J288</f>
        <v>4965</v>
      </c>
      <c r="AI284" s="15">
        <f>IFERROR(+Tabla1[[#This Row],[Trenes Corridos (TC)]]/AH272-1,0)</f>
        <v>-1.624727560927286E-2</v>
      </c>
      <c r="AJ284" s="6">
        <f>+'[2]SM TAB'!$K288</f>
        <v>4187</v>
      </c>
      <c r="AK284" s="6">
        <f>+Tabla1[[#This Row],[Trenes Corridos (TC)]]-Tabla1[[#This Row],[Trenes Puntuales]]</f>
        <v>778</v>
      </c>
      <c r="AL284" s="92">
        <f>Tabla1[[#This Row],[Trenes Puntuales]]/Tabla1[[#This Row],[Trenes Programados]]</f>
        <v>0.81745411948457636</v>
      </c>
      <c r="AM284" s="92">
        <v>0.95</v>
      </c>
      <c r="AN284" s="92" t="str">
        <f>+IF(Tabla1[[#This Row],[Regularidad Absoluta]]&gt;=Tabla1[[#This Row],[RA 95%]],Tabla1[[#This Row],[Regularidad Absoluta]],"")</f>
        <v/>
      </c>
      <c r="AO284" s="92">
        <f>Tabla1[[#This Row],[Trenes Puntuales]]/Tabla1[[#This Row],[Trenes Corridos (TC)]]</f>
        <v>0.84330312185297085</v>
      </c>
      <c r="AP284" s="92">
        <f>Tabla1[[#This Row],[Trenes Corridos (TC)]]/Tabla1[[#This Row],[Trenes Programados]]</f>
        <v>0.96934791097227646</v>
      </c>
      <c r="AQ284" s="92">
        <f>IFERROR(Tabla1[[#This Row],[Regularidad Relativa]]/AO272-1,0)</f>
        <v>-9.7368878566905792E-3</v>
      </c>
      <c r="AR284" s="7">
        <f>+'[3]DATOS SM#Bol por Estación'!$AE268</f>
        <v>4260854</v>
      </c>
      <c r="AS284" s="15">
        <f>+Tabla1[[#This Row],[Pasajeros Pagos (PAX)]]/AR272-1</f>
        <v>1.1256882240699984E-3</v>
      </c>
      <c r="AT284" s="6">
        <f>+Tabla1[[#This Row],[Pasajeros Pagos (PAX)]]/Tabla1[[#This Row],[Indice Dia Habil]]</f>
        <v>162628.01526717556</v>
      </c>
      <c r="AU284" s="15">
        <f>+Tabla1[[#This Row],[PAX Día Habil]]/AT272-1</f>
        <v>4.086502851998719E-2</v>
      </c>
      <c r="AV284" s="6">
        <f>+Tabla1[[#This Row],[Pasajeros Pagos (PAX)]]/Tabla1[[#This Row],[Trenes Corridos (TC)]]</f>
        <v>858.17804632426987</v>
      </c>
      <c r="AW284" s="6">
        <f>+Tabla1[[#This Row],[PAX x Tren]]/Tabla1[[#This Row],[Form. Media Trenes Remolcados]]</f>
        <v>124.37362990206809</v>
      </c>
      <c r="AX284" s="15">
        <f>+Tabla1[[#This Row],[PAX x Coche]]/AW272-1</f>
        <v>2.9111948735287552E-3</v>
      </c>
      <c r="AY284" s="6">
        <v>193</v>
      </c>
      <c r="AZ284" s="9">
        <f>+Tabla1[[#This Row],[PAX Kilómetro]]/Tabla1[[#This Row],[Coches Kilómetro (CK) (5+6+7)]]</f>
        <v>53.973462032972947</v>
      </c>
      <c r="BA284" s="15">
        <f>+Tabla1[[#This Row],[Ocupación Media (PaxKm/CocheKm)]]/AZ272-1</f>
        <v>2.9111948735289772E-3</v>
      </c>
      <c r="BB284" s="15">
        <f>+Tabla1[[#This Row],[Ocupación Media (PaxKm/CocheKm)]]/Tabla1[[#This Row],[Capacidad x Coche (4xm2)]]</f>
        <v>0.27965524369416034</v>
      </c>
      <c r="BC284" s="15">
        <f>+Tabla1[[#This Row],[% de Ocupación Media PAX]]/BB272-1</f>
        <v>2.9111948735289772E-3</v>
      </c>
      <c r="BD284" s="35">
        <f>+Tabla1[[#This Row],[Pasajeros Pagos (PAX)]]*Tabla1[[#This Row],[PAX Recorrido Medio]]</f>
        <v>97999642</v>
      </c>
      <c r="BE284" s="36">
        <v>23</v>
      </c>
      <c r="BF284" s="34">
        <f>+Tabla1[[#This Row],[PAX Recorrido Medio]]/BE272-1</f>
        <v>0</v>
      </c>
      <c r="BG284" s="35">
        <f>+Tabla1[[#This Row],[Pasajeros Pagos (PAX)]]*CN284</f>
        <v>4151556.4281782955</v>
      </c>
      <c r="BH284" s="123">
        <f t="shared" si="15"/>
        <v>0.10631223180425853</v>
      </c>
      <c r="BI284" s="89">
        <f t="shared" si="14"/>
        <v>4767721.0672830418</v>
      </c>
      <c r="BJ284" s="34">
        <f>+(Tabla1[[#This Row],[Variación % TC]]*0.2)-(Tabla1[[#This Row],[Vaciación % PAX Recorrido Medio]]*0.1)-(Tabla1[[#This Row],[Variación % Ocupación PAX]]*0.5)+(Tabla1[[#This Row],[Variación % RA]]*0.1)+(Tabla1[[#This Row],[Variación % Velocidad Comercial TE]]*0.1)</f>
        <v>-5.6787413442881182E-3</v>
      </c>
      <c r="BK284" s="84">
        <v>19199692.699999999</v>
      </c>
      <c r="BL284" s="10">
        <f>+Tabla1[[#This Row],[Recaudación Vta. Boletos $]]/Tabla1[[#This Row],[Pasajeros Pagos (PAX)]]</f>
        <v>4.5060667884888801</v>
      </c>
      <c r="BM284" s="15">
        <f>+(Tabla1[[#This Row],[Tarifa Media $]]*44)/CQ284</f>
        <v>1.805171330302914E-2</v>
      </c>
      <c r="BN284" s="47">
        <f>+Tabla1[[#This Row],[Tarifa Media $]]/CP284</f>
        <v>0.29749298785808748</v>
      </c>
      <c r="BO284" s="80">
        <v>26.2</v>
      </c>
      <c r="BP284" s="74">
        <v>72.3</v>
      </c>
      <c r="BQ284" s="74">
        <f>+Tabla1[[#This Row],[Km. Línea (entre cabeceras) en Servicio]]</f>
        <v>72.3</v>
      </c>
      <c r="BR284" s="35">
        <v>22</v>
      </c>
      <c r="BS284" s="35">
        <v>2767</v>
      </c>
      <c r="BT284" s="70">
        <f>+Tabla1[[#This Row],[Recaudación Vta. Boletos $]]/Tabla1[[#This Row],[Km. Línea (entre cabeceras) en Servicio]]</f>
        <v>265555.91562932229</v>
      </c>
      <c r="BU284" s="71">
        <f>+Tabla1[[#This Row],[Recaudación/Km. Línea (PESOS)]]/CP284</f>
        <v>17532.146435505998</v>
      </c>
      <c r="BV284" s="70">
        <f>+Tabla1[[#This Row],[Recaudación Vta. Boletos $]]/Tabla1[[#This Row],[Trenes Corridos (TC)]]</f>
        <v>3867.0075931520641</v>
      </c>
      <c r="BW284" s="71">
        <f>+Tabla1[[#This Row],[Recaudación/Trenes Corridos (PESOS)]]/CP284</f>
        <v>255.30195111522326</v>
      </c>
      <c r="BX284" s="70">
        <f>+Tabla1[[#This Row],[Recaudación Vta. Boletos $]]/Tabla1[[#This Row],[Coches Kilómetro (CK) (5+6+7)]]</f>
        <v>10.574261944632388</v>
      </c>
      <c r="BY284" s="71">
        <f>+Tabla1[[#This Row],[Recaudación/Coche Kilómetro (PESOS)]]/CP284</f>
        <v>0.69811854283626817</v>
      </c>
      <c r="BZ284" s="72">
        <f>+Tabla1[[#This Row],[Recaudación Vta. Boletos $]]/Tabla1[[#This Row],[PAX Kilómetro]]</f>
        <v>0.1959159473256035</v>
      </c>
      <c r="CA284" s="73">
        <f>+Tabla1[[#This Row],[Recaudación/Pasajeros Kilómetro (PESOS)]]/CP284</f>
        <v>1.2934477732960326E-2</v>
      </c>
      <c r="CB284" s="70">
        <f>+Tabla1[[#This Row],[Recaudación Vta. Boletos $]]/Tabla1[[#This Row],[Personal]]</f>
        <v>6938.8119624141664</v>
      </c>
      <c r="CC284" s="71">
        <f>+Tabla1[[#This Row],[Recaudación/Personal (PESOS)]]/CP284</f>
        <v>458.10415153129145</v>
      </c>
      <c r="CD284" s="35">
        <f>+Tabla1[[#This Row],[Pasajeros Pagos (PAX)]]/Tabla1[[#This Row],[Personal]]</f>
        <v>1539.8821828695338</v>
      </c>
      <c r="CE284" s="74">
        <f>+Tabla1[[#This Row],[Trenes Corridos (TC)]]/Tabla1[[#This Row],[Personal]]</f>
        <v>1.7943621250451753</v>
      </c>
      <c r="CF284" s="35">
        <f>+Tabla1[[#This Row],[Pasajeros Pagos (PAX)]]/Tabla1[[#This Row],[Km. Línea (entre cabeceras) en Servicio]]</f>
        <v>58932.973720608577</v>
      </c>
      <c r="CG284" s="35">
        <f>+Tabla1[[#This Row],[Pasajeros Pagos (PAX)]]/Tabla1[[#This Row],[Cantidad de Estaciones en Servicio]]</f>
        <v>193675.18181818182</v>
      </c>
      <c r="CH284" s="35">
        <f>+Tabla1[[#This Row],[PAX Kilómetro]]/Tabla1[[#This Row],[Km. Línea (entre cabeceras) en Servicio]]</f>
        <v>1355458.3955739972</v>
      </c>
      <c r="CI284" s="35">
        <f>+Tabla1[[#This Row],[Coches Kilómetro (CK) (5+6+7)]]/Tabla1[[#This Row],[Km. Línea (entre cabeceras) en Servicio]]</f>
        <v>25113.423236514525</v>
      </c>
      <c r="CJ284" s="35">
        <f>+[1]!SMar_InfraMR[[#This Row],[Total Coches Remolcados]]</f>
        <v>160</v>
      </c>
      <c r="CK284" s="35">
        <f>+Tabla1[[#This Row],[Pasajeros Pagos (PAX)]]/Tabla1[[#This Row],[Coches en Servicio]]</f>
        <v>26630.337500000001</v>
      </c>
      <c r="CM284" s="129">
        <f t="shared" si="16"/>
        <v>768.2130219187178</v>
      </c>
      <c r="CN284" s="11">
        <v>0.97434843535551685</v>
      </c>
      <c r="CO284" s="2">
        <v>6</v>
      </c>
      <c r="CP284" s="10">
        <v>15.146800000000002</v>
      </c>
      <c r="CQ284" s="33">
        <v>10983.275402465029</v>
      </c>
      <c r="CR284" s="10"/>
      <c r="CX284" s="28"/>
      <c r="DF284" s="46">
        <f>+Tabla1[[#This Row],[Trenes Kilómetro (TK) (1+2+3)]]/Tabla1[[#This Row],[Trenes Corridos (TC)]]</f>
        <v>53</v>
      </c>
      <c r="EA284" s="2">
        <v>2016</v>
      </c>
      <c r="EB284" s="2" t="s">
        <v>3</v>
      </c>
    </row>
    <row r="285" spans="1:132" x14ac:dyDescent="0.2">
      <c r="A285" s="91" t="s">
        <v>223</v>
      </c>
      <c r="B285" s="2" t="s">
        <v>4</v>
      </c>
      <c r="C285" s="94">
        <v>42583</v>
      </c>
      <c r="D285" s="4" t="s">
        <v>256</v>
      </c>
      <c r="E285" s="4" t="s">
        <v>251</v>
      </c>
      <c r="F285" s="4" t="s">
        <v>252</v>
      </c>
      <c r="G285" s="4" t="s">
        <v>112</v>
      </c>
      <c r="H285" s="57">
        <f>Tabla1[[#This Row],[Trenes Corridos (TC)]]*53</f>
        <v>267332</v>
      </c>
      <c r="K285" s="89">
        <f>+Tabla1[[#This Row],[TK Remolcados (1)]]+Tabla1[[#This Row],[TK Coche Motor (2)]]+Tabla1[[#This Row],[TK Eléctricos (3)]]</f>
        <v>267332</v>
      </c>
      <c r="L285" s="15">
        <f>Tabla1[[#This Row],[Trenes Kilómetro (TK) (1+2+3)]]/K273-1</f>
        <v>-9.4265514532599903E-3</v>
      </c>
      <c r="M285" s="6">
        <f>Tabla1[[#This Row],[TK Remolcados (1)]]</f>
        <v>267332</v>
      </c>
      <c r="N285" s="35">
        <f>Tabla1[[#This Row],[TK Remolcados (1)]]*Tabla1[[#This Row],[Form. Media Trenes Remolcados]]</f>
        <v>1844590.8</v>
      </c>
      <c r="O285" s="6"/>
      <c r="P285" s="6"/>
      <c r="Q285" s="89">
        <f>Tabla1[[#This Row],[CK Remolcados (5)]]+Tabla1[[#This Row],[CK Coche Motor (6)]]+Tabla1[[#This Row],[CK Eléctricos (7)]]</f>
        <v>1844590.8</v>
      </c>
      <c r="R285" s="34">
        <f>IFERROR(Tabla1[[#This Row],[Coches Kilómetro (CK) (5+6+7)]]/Q273-1,0)</f>
        <v>-2.3577600718213465E-2</v>
      </c>
      <c r="S285" s="36">
        <v>39</v>
      </c>
      <c r="T285" s="34">
        <f>Tabla1[[#This Row],[Velocidad Comercial Trenes Diésel]]/S273-1</f>
        <v>0</v>
      </c>
      <c r="U285" s="36"/>
      <c r="V285" s="34"/>
      <c r="W285" s="36">
        <v>6.9</v>
      </c>
      <c r="X285" s="6"/>
      <c r="Y285" s="6"/>
      <c r="Z285" s="35">
        <f>Tabla1[[#This Row],[Form. Media Trenes Remolcados]]*Tabla1[[#This Row],[Asientos Prom. x C. Remolcados]]*Tabla1[[#This Row],[Trenes Corridos (TC)]]</f>
        <v>2645073.6</v>
      </c>
      <c r="AC285" s="6">
        <v>76</v>
      </c>
      <c r="AF285" s="6">
        <f>+'[2]SM TAB'!$H289</f>
        <v>5258</v>
      </c>
      <c r="AG285" s="6">
        <f>+Tabla1[[#This Row],[Trenes Programados]]-Tabla1[[#This Row],[Trenes Corridos (TC)]]</f>
        <v>214</v>
      </c>
      <c r="AH285" s="89">
        <f>+'[2]SM TAB'!$J289</f>
        <v>5044</v>
      </c>
      <c r="AI285" s="15">
        <f>IFERROR(+Tabla1[[#This Row],[Trenes Corridos (TC)]]/AH273-1,0)</f>
        <v>-9.4265514532599903E-3</v>
      </c>
      <c r="AJ285" s="6">
        <f>+'[2]SM TAB'!$K289</f>
        <v>4324</v>
      </c>
      <c r="AK285" s="6">
        <f>+Tabla1[[#This Row],[Trenes Corridos (TC)]]-Tabla1[[#This Row],[Trenes Puntuales]]</f>
        <v>720</v>
      </c>
      <c r="AL285" s="92">
        <f>Tabla1[[#This Row],[Trenes Puntuales]]/Tabla1[[#This Row],[Trenes Programados]]</f>
        <v>0.82236591860022823</v>
      </c>
      <c r="AM285" s="92">
        <v>0.95</v>
      </c>
      <c r="AN285" s="92" t="str">
        <f>+IF(Tabla1[[#This Row],[Regularidad Absoluta]]&gt;=Tabla1[[#This Row],[RA 95%]],Tabla1[[#This Row],[Regularidad Absoluta]],"")</f>
        <v/>
      </c>
      <c r="AO285" s="92">
        <f>Tabla1[[#This Row],[Trenes Puntuales]]/Tabla1[[#This Row],[Trenes Corridos (TC)]]</f>
        <v>0.85725614591593968</v>
      </c>
      <c r="AP285" s="92">
        <f>Tabla1[[#This Row],[Trenes Corridos (TC)]]/Tabla1[[#This Row],[Trenes Programados]]</f>
        <v>0.95930011411182958</v>
      </c>
      <c r="AQ285" s="92">
        <f>IFERROR(Tabla1[[#This Row],[Regularidad Relativa]]/AO273-1,0)</f>
        <v>5.0997685940512572E-3</v>
      </c>
      <c r="AR285" s="7">
        <f>+'[3]DATOS SM#Bol por Estación'!$AE269</f>
        <v>4644020</v>
      </c>
      <c r="AS285" s="15">
        <f>+Tabla1[[#This Row],[Pasajeros Pagos (PAX)]]/AR273-1</f>
        <v>0.14395717815258124</v>
      </c>
      <c r="AT285" s="6">
        <f>+Tabla1[[#This Row],[Pasajeros Pagos (PAX)]]/Tabla1[[#This Row],[Indice Dia Habil]]</f>
        <v>170485.31571218796</v>
      </c>
      <c r="AU285" s="15">
        <f>+Tabla1[[#This Row],[PAX Día Habil]]/AT273-1</f>
        <v>0.10994083034407942</v>
      </c>
      <c r="AV285" s="6">
        <f>+Tabla1[[#This Row],[Pasajeros Pagos (PAX)]]/Tabla1[[#This Row],[Trenes Corridos (TC)]]</f>
        <v>920.70182394924666</v>
      </c>
      <c r="AW285" s="6">
        <f>+Tabla1[[#This Row],[PAX x Tren]]/Tabla1[[#This Row],[Form. Media Trenes Remolcados]]</f>
        <v>133.43504694916618</v>
      </c>
      <c r="AX285" s="15">
        <f>+Tabla1[[#This Row],[PAX x Coche]]/AW273-1</f>
        <v>0.17158022900132774</v>
      </c>
      <c r="AY285" s="6">
        <v>193</v>
      </c>
      <c r="AZ285" s="9">
        <f>+Tabla1[[#This Row],[PAX Kilómetro]]/Tabla1[[#This Row],[Coches Kilómetro (CK) (5+6+7)]]</f>
        <v>57.905775091147582</v>
      </c>
      <c r="BA285" s="15">
        <f>+Tabla1[[#This Row],[Ocupación Media (PaxKm/CocheKm)]]/AZ273-1</f>
        <v>0.17158022900132752</v>
      </c>
      <c r="BB285" s="15">
        <f>+Tabla1[[#This Row],[Ocupación Media (PaxKm/CocheKm)]]/Tabla1[[#This Row],[Capacidad x Coche (4xm2)]]</f>
        <v>0.30002992275206003</v>
      </c>
      <c r="BC285" s="15">
        <f>+Tabla1[[#This Row],[% de Ocupación Media PAX]]/BB273-1</f>
        <v>0.17158022900132752</v>
      </c>
      <c r="BD285" s="35">
        <f>+Tabla1[[#This Row],[Pasajeros Pagos (PAX)]]*Tabla1[[#This Row],[PAX Recorrido Medio]]</f>
        <v>106812460</v>
      </c>
      <c r="BE285" s="36">
        <v>23</v>
      </c>
      <c r="BF285" s="34">
        <f>+Tabla1[[#This Row],[PAX Recorrido Medio]]/BE273-1</f>
        <v>0</v>
      </c>
      <c r="BG285" s="35">
        <f>+Tabla1[[#This Row],[Pasajeros Pagos (PAX)]]*CN285</f>
        <v>4493725.705739527</v>
      </c>
      <c r="BH285" s="123">
        <f t="shared" si="15"/>
        <v>4.7434513108181808E-2</v>
      </c>
      <c r="BI285" s="89">
        <f t="shared" si="14"/>
        <v>4875276.3604245679</v>
      </c>
      <c r="BJ285" s="34">
        <f>+(Tabla1[[#This Row],[Variación % TC]]*0.2)-(Tabla1[[#This Row],[Vaciación % PAX Recorrido Medio]]*0.1)-(Tabla1[[#This Row],[Variación % Ocupación PAX]]*0.5)+(Tabla1[[#This Row],[Variación % RA]]*0.1)+(Tabla1[[#This Row],[Variación % Velocidad Comercial TE]]*0.1)</f>
        <v>-8.7165447931910639E-2</v>
      </c>
      <c r="BK285" s="84">
        <v>20709158.300000001</v>
      </c>
      <c r="BL285" s="10">
        <f>+Tabla1[[#This Row],[Recaudación Vta. Boletos $]]/Tabla1[[#This Row],[Pasajeros Pagos (PAX)]]</f>
        <v>4.4593172079362278</v>
      </c>
      <c r="BM285" s="15">
        <f>+(Tabla1[[#This Row],[Tarifa Media $]]*44)/CQ285</f>
        <v>1.7586760952657876E-2</v>
      </c>
      <c r="BN285" s="47">
        <f>+Tabla1[[#This Row],[Tarifa Media $]]/CP285</f>
        <v>0.29548624319180328</v>
      </c>
      <c r="BO285" s="80">
        <v>27.24</v>
      </c>
      <c r="BP285" s="74">
        <v>72.3</v>
      </c>
      <c r="BQ285" s="74">
        <f>+Tabla1[[#This Row],[Km. Línea (entre cabeceras) en Servicio]]</f>
        <v>72.3</v>
      </c>
      <c r="BR285" s="35">
        <v>22</v>
      </c>
      <c r="BS285" s="35">
        <v>2767</v>
      </c>
      <c r="BT285" s="70">
        <f>+Tabla1[[#This Row],[Recaudación Vta. Boletos $]]/Tabla1[[#This Row],[Km. Línea (entre cabeceras) en Servicio]]</f>
        <v>286433.72475795302</v>
      </c>
      <c r="BU285" s="71">
        <f>+Tabla1[[#This Row],[Recaudación/Km. Línea (PESOS)]]/CP285</f>
        <v>18979.862007020725</v>
      </c>
      <c r="BV285" s="70">
        <f>+Tabla1[[#This Row],[Recaudación Vta. Boletos $]]/Tabla1[[#This Row],[Trenes Corridos (TC)]]</f>
        <v>4105.7014869151471</v>
      </c>
      <c r="BW285" s="71">
        <f>+Tabla1[[#This Row],[Recaudación/Trenes Corridos (PESOS)]]/CP285</f>
        <v>272.054723058604</v>
      </c>
      <c r="BX285" s="70">
        <f>+Tabla1[[#This Row],[Recaudación Vta. Boletos $]]/Tabla1[[#This Row],[Coches Kilómetro (CK) (5+6+7)]]</f>
        <v>11.226966056645193</v>
      </c>
      <c r="BY285" s="71">
        <f>+Tabla1[[#This Row],[Recaudación/Coche Kilómetro (PESOS)]]/CP285</f>
        <v>0.74392869307794351</v>
      </c>
      <c r="BZ285" s="72">
        <f>+Tabla1[[#This Row],[Recaudación Vta. Boletos $]]/Tabla1[[#This Row],[PAX Kilómetro]]</f>
        <v>0.19388335686679251</v>
      </c>
      <c r="CA285" s="73">
        <f>+Tabla1[[#This Row],[Recaudación/Pasajeros Kilómetro (PESOS)]]/CP285</f>
        <v>1.2847227964861012E-2</v>
      </c>
      <c r="CB285" s="70">
        <f>+Tabla1[[#This Row],[Recaudación Vta. Boletos $]]/Tabla1[[#This Row],[Personal]]</f>
        <v>7484.3362125045178</v>
      </c>
      <c r="CC285" s="71">
        <f>+Tabla1[[#This Row],[Recaudación/Personal (PESOS)]]/CP285</f>
        <v>495.93206472988737</v>
      </c>
      <c r="CD285" s="35">
        <f>+Tabla1[[#This Row],[Pasajeros Pagos (PAX)]]/Tabla1[[#This Row],[Personal]]</f>
        <v>1678.3592338272497</v>
      </c>
      <c r="CE285" s="74">
        <f>+Tabla1[[#This Row],[Trenes Corridos (TC)]]/Tabla1[[#This Row],[Personal]]</f>
        <v>1.8229129020599928</v>
      </c>
      <c r="CF285" s="35">
        <f>+Tabla1[[#This Row],[Pasajeros Pagos (PAX)]]/Tabla1[[#This Row],[Km. Línea (entre cabeceras) en Servicio]]</f>
        <v>64232.641770401111</v>
      </c>
      <c r="CG285" s="35">
        <f>+Tabla1[[#This Row],[Pasajeros Pagos (PAX)]]/Tabla1[[#This Row],[Cantidad de Estaciones en Servicio]]</f>
        <v>211091.81818181818</v>
      </c>
      <c r="CH285" s="35">
        <f>+Tabla1[[#This Row],[PAX Kilómetro]]/Tabla1[[#This Row],[Km. Línea (entre cabeceras) en Servicio]]</f>
        <v>1477350.7607192255</v>
      </c>
      <c r="CI285" s="35">
        <f>+Tabla1[[#This Row],[Coches Kilómetro (CK) (5+6+7)]]/Tabla1[[#This Row],[Km. Línea (entre cabeceras) en Servicio]]</f>
        <v>25513.01244813278</v>
      </c>
      <c r="CJ285" s="35">
        <f>+[1]!SMar_InfraMR[[#This Row],[Total Coches Remolcados]]</f>
        <v>160</v>
      </c>
      <c r="CK285" s="35">
        <f>+Tabla1[[#This Row],[Pasajeros Pagos (PAX)]]/Tabla1[[#This Row],[Coches en Servicio]]</f>
        <v>29025.125</v>
      </c>
      <c r="CM285" s="129">
        <f t="shared" si="16"/>
        <v>773.23986683974113</v>
      </c>
      <c r="CN285" s="11">
        <v>0.96763702691623354</v>
      </c>
      <c r="CO285" s="2">
        <v>6</v>
      </c>
      <c r="CP285" s="10">
        <v>15.091454545454548</v>
      </c>
      <c r="CQ285" s="67">
        <v>11156.685286015725</v>
      </c>
      <c r="CR285" s="10"/>
      <c r="DF285" s="46">
        <f>+Tabla1[[#This Row],[Trenes Kilómetro (TK) (1+2+3)]]/Tabla1[[#This Row],[Trenes Corridos (TC)]]</f>
        <v>53</v>
      </c>
      <c r="EA285" s="2">
        <v>2016</v>
      </c>
      <c r="EB285" s="2" t="s">
        <v>4</v>
      </c>
    </row>
    <row r="286" spans="1:132" x14ac:dyDescent="0.2">
      <c r="A286" s="91" t="s">
        <v>223</v>
      </c>
      <c r="B286" s="2" t="s">
        <v>11</v>
      </c>
      <c r="C286" s="94">
        <v>42614</v>
      </c>
      <c r="D286" s="4" t="s">
        <v>256</v>
      </c>
      <c r="E286" s="4" t="s">
        <v>251</v>
      </c>
      <c r="F286" s="4" t="s">
        <v>252</v>
      </c>
      <c r="G286" s="4" t="s">
        <v>112</v>
      </c>
      <c r="H286" s="57">
        <f>Tabla1[[#This Row],[Trenes Corridos (TC)]]*53</f>
        <v>262297</v>
      </c>
      <c r="K286" s="89">
        <f>+Tabla1[[#This Row],[TK Remolcados (1)]]+Tabla1[[#This Row],[TK Coche Motor (2)]]+Tabla1[[#This Row],[TK Eléctricos (3)]]</f>
        <v>262297</v>
      </c>
      <c r="L286" s="15">
        <f>Tabla1[[#This Row],[Trenes Kilómetro (TK) (1+2+3)]]/K274-1</f>
        <v>-1.8834258524980219E-2</v>
      </c>
      <c r="M286" s="6">
        <f>Tabla1[[#This Row],[TK Remolcados (1)]]</f>
        <v>262297</v>
      </c>
      <c r="N286" s="35">
        <f>Tabla1[[#This Row],[TK Remolcados (1)]]*Tabla1[[#This Row],[Form. Media Trenes Remolcados]]</f>
        <v>1809849.3</v>
      </c>
      <c r="O286" s="6"/>
      <c r="P286" s="6"/>
      <c r="Q286" s="89">
        <f>Tabla1[[#This Row],[CK Remolcados (5)]]+Tabla1[[#This Row],[CK Coche Motor (6)]]+Tabla1[[#This Row],[CK Eléctricos (7)]]</f>
        <v>1809849.3</v>
      </c>
      <c r="R286" s="34">
        <f>IFERROR(Tabla1[[#This Row],[Coches Kilómetro (CK) (5+6+7)]]/Q274-1,0)</f>
        <v>-4.4053505621121092E-3</v>
      </c>
      <c r="S286" s="36">
        <v>39</v>
      </c>
      <c r="T286" s="34">
        <f>Tabla1[[#This Row],[Velocidad Comercial Trenes Diésel]]/S274-1</f>
        <v>0</v>
      </c>
      <c r="U286" s="36"/>
      <c r="V286" s="34"/>
      <c r="W286" s="36">
        <v>6.9</v>
      </c>
      <c r="X286" s="6"/>
      <c r="Y286" s="6"/>
      <c r="Z286" s="35">
        <f>Tabla1[[#This Row],[Form. Media Trenes Remolcados]]*Tabla1[[#This Row],[Asientos Prom. x C. Remolcados]]*Tabla1[[#This Row],[Trenes Corridos (TC)]]</f>
        <v>2595255.6</v>
      </c>
      <c r="AC286" s="6">
        <v>76</v>
      </c>
      <c r="AF286" s="6">
        <f>+'[2]SM TAB'!$H290</f>
        <v>5144</v>
      </c>
      <c r="AG286" s="6">
        <f>+Tabla1[[#This Row],[Trenes Programados]]-Tabla1[[#This Row],[Trenes Corridos (TC)]]</f>
        <v>195</v>
      </c>
      <c r="AH286" s="89">
        <f>+'[2]SM TAB'!$J290</f>
        <v>4949</v>
      </c>
      <c r="AI286" s="15">
        <f>IFERROR(+Tabla1[[#This Row],[Trenes Corridos (TC)]]/AH274-1,0)</f>
        <v>-1.8834258524980219E-2</v>
      </c>
      <c r="AJ286" s="6">
        <f>+'[2]SM TAB'!$K290</f>
        <v>4327</v>
      </c>
      <c r="AK286" s="6">
        <f>+Tabla1[[#This Row],[Trenes Corridos (TC)]]-Tabla1[[#This Row],[Trenes Puntuales]]</f>
        <v>622</v>
      </c>
      <c r="AL286" s="92">
        <f>Tabla1[[#This Row],[Trenes Puntuales]]/Tabla1[[#This Row],[Trenes Programados]]</f>
        <v>0.84117418351477447</v>
      </c>
      <c r="AM286" s="92">
        <v>0.95</v>
      </c>
      <c r="AN286" s="92" t="str">
        <f>+IF(Tabla1[[#This Row],[Regularidad Absoluta]]&gt;=Tabla1[[#This Row],[RA 95%]],Tabla1[[#This Row],[Regularidad Absoluta]],"")</f>
        <v/>
      </c>
      <c r="AO286" s="92">
        <f>Tabla1[[#This Row],[Trenes Puntuales]]/Tabla1[[#This Row],[Trenes Corridos (TC)]]</f>
        <v>0.87431804404930291</v>
      </c>
      <c r="AP286" s="92">
        <f>Tabla1[[#This Row],[Trenes Corridos (TC)]]/Tabla1[[#This Row],[Trenes Programados]]</f>
        <v>0.96209175738724728</v>
      </c>
      <c r="AQ286" s="92">
        <f>IFERROR(Tabla1[[#This Row],[Regularidad Relativa]]/AO274-1,0)</f>
        <v>-4.7503193480629813E-2</v>
      </c>
      <c r="AR286" s="7">
        <f>+'[3]DATOS SM#Bol por Estación'!$AE270</f>
        <v>4590433</v>
      </c>
      <c r="AS286" s="15">
        <f>+Tabla1[[#This Row],[Pasajeros Pagos (PAX)]]/AR274-1</f>
        <v>4.3216211732461929E-2</v>
      </c>
      <c r="AT286" s="6">
        <f>+Tabla1[[#This Row],[Pasajeros Pagos (PAX)]]/Tabla1[[#This Row],[Indice Dia Habil]]</f>
        <v>171540.84454409569</v>
      </c>
      <c r="AU286" s="15">
        <f>+Tabla1[[#This Row],[PAX Día Habil]]/AT274-1</f>
        <v>4.3216211732461929E-2</v>
      </c>
      <c r="AV286" s="6">
        <f>+Tabla1[[#This Row],[Pasajeros Pagos (PAX)]]/Tabla1[[#This Row],[Trenes Corridos (TC)]]</f>
        <v>927.54758537078203</v>
      </c>
      <c r="AW286" s="6">
        <f>+Tabla1[[#This Row],[PAX x Tren]]/Tabla1[[#This Row],[Form. Media Trenes Remolcados]]</f>
        <v>134.42718628562056</v>
      </c>
      <c r="AX286" s="15">
        <f>+Tabla1[[#This Row],[PAX x Coche]]/AW274-1</f>
        <v>4.7832280257292581E-2</v>
      </c>
      <c r="AY286" s="6">
        <v>193</v>
      </c>
      <c r="AZ286" s="9">
        <f>+Tabla1[[#This Row],[PAX Kilómetro]]/Tabla1[[#This Row],[Coches Kilómetro (CK) (5+6+7)]]</f>
        <v>58.336326123948552</v>
      </c>
      <c r="BA286" s="15">
        <f>+Tabla1[[#This Row],[Ocupación Media (PaxKm/CocheKm)]]/AZ274-1</f>
        <v>4.7832280257292581E-2</v>
      </c>
      <c r="BB286" s="15">
        <f>+Tabla1[[#This Row],[Ocupación Media (PaxKm/CocheKm)]]/Tabla1[[#This Row],[Capacidad x Coche (4xm2)]]</f>
        <v>0.30226075711890443</v>
      </c>
      <c r="BC286" s="15">
        <f>+Tabla1[[#This Row],[% de Ocupación Media PAX]]/BB274-1</f>
        <v>4.7832280257292581E-2</v>
      </c>
      <c r="BD286" s="35">
        <f>+Tabla1[[#This Row],[Pasajeros Pagos (PAX)]]*Tabla1[[#This Row],[PAX Recorrido Medio]]</f>
        <v>105579959</v>
      </c>
      <c r="BE286" s="36">
        <v>23</v>
      </c>
      <c r="BF286" s="34">
        <f>+Tabla1[[#This Row],[PAX Recorrido Medio]]/BE274-1</f>
        <v>0</v>
      </c>
      <c r="BG286" s="35">
        <f>+Tabla1[[#This Row],[Pasajeros Pagos (PAX)]]*CN286</f>
        <v>4441564.2276820214</v>
      </c>
      <c r="BH286" s="123">
        <f t="shared" si="15"/>
        <v>4.0414340088283929E-2</v>
      </c>
      <c r="BI286" s="89">
        <f t="shared" si="14"/>
        <v>4783765.735330319</v>
      </c>
      <c r="BJ286" s="34">
        <f>+(Tabla1[[#This Row],[Variación % TC]]*0.2)-(Tabla1[[#This Row],[Vaciación % PAX Recorrido Medio]]*0.1)-(Tabla1[[#This Row],[Variación % Ocupación PAX]]*0.5)+(Tabla1[[#This Row],[Variación % RA]]*0.1)+(Tabla1[[#This Row],[Variación % Velocidad Comercial TE]]*0.1)</f>
        <v>-3.2433311181705317E-2</v>
      </c>
      <c r="BK286" s="84">
        <v>20353306.099999994</v>
      </c>
      <c r="BL286" s="10">
        <f>+Tabla1[[#This Row],[Recaudación Vta. Boletos $]]/Tabla1[[#This Row],[Pasajeros Pagos (PAX)]]</f>
        <v>4.4338532116687022</v>
      </c>
      <c r="BM286" s="15">
        <f>+(Tabla1[[#This Row],[Tarifa Media $]]*44)/CQ286</f>
        <v>1.7088997395377028E-2</v>
      </c>
      <c r="BN286" s="47">
        <f>+Tabla1[[#This Row],[Tarifa Media $]]/CP286</f>
        <v>0.28927867929036616</v>
      </c>
      <c r="BO286" s="80">
        <v>26.759999999999998</v>
      </c>
      <c r="BP286" s="74">
        <v>72.3</v>
      </c>
      <c r="BQ286" s="74">
        <f>+Tabla1[[#This Row],[Km. Línea (entre cabeceras) en Servicio]]</f>
        <v>72.3</v>
      </c>
      <c r="BR286" s="35">
        <v>22</v>
      </c>
      <c r="BS286" s="35">
        <v>2767</v>
      </c>
      <c r="BT286" s="70">
        <f>+Tabla1[[#This Row],[Recaudación Vta. Boletos $]]/Tabla1[[#This Row],[Km. Línea (entre cabeceras) en Servicio]]</f>
        <v>281511.84094052552</v>
      </c>
      <c r="BU286" s="71">
        <f>+Tabla1[[#This Row],[Recaudación/Km. Línea (PESOS)]]/CP286</f>
        <v>18366.727463498111</v>
      </c>
      <c r="BV286" s="70">
        <f>+Tabla1[[#This Row],[Recaudación Vta. Boletos $]]/Tabla1[[#This Row],[Trenes Corridos (TC)]]</f>
        <v>4112.6098403717915</v>
      </c>
      <c r="BW286" s="71">
        <f>+Tabla1[[#This Row],[Recaudación/Trenes Corridos (PESOS)]]/CP286</f>
        <v>268.31974047502797</v>
      </c>
      <c r="BX286" s="70">
        <f>+Tabla1[[#This Row],[Recaudación Vta. Boletos $]]/Tabla1[[#This Row],[Coches Kilómetro (CK) (5+6+7)]]</f>
        <v>11.245856823548786</v>
      </c>
      <c r="BY286" s="71">
        <f>+Tabla1[[#This Row],[Recaudación/Coche Kilómetro (PESOS)]]/CP286</f>
        <v>0.73371545112121395</v>
      </c>
      <c r="BZ286" s="72">
        <f>+Tabla1[[#This Row],[Recaudación Vta. Boletos $]]/Tabla1[[#This Row],[PAX Kilómetro]]</f>
        <v>0.19277622659429139</v>
      </c>
      <c r="CA286" s="73">
        <f>+Tabla1[[#This Row],[Recaudación/Pasajeros Kilómetro (PESOS)]]/CP286</f>
        <v>1.2577333882189831E-2</v>
      </c>
      <c r="CB286" s="70">
        <f>+Tabla1[[#This Row],[Recaudación Vta. Boletos $]]/Tabla1[[#This Row],[Personal]]</f>
        <v>7355.7304300686646</v>
      </c>
      <c r="CC286" s="71">
        <f>+Tabla1[[#This Row],[Recaudación/Personal (PESOS)]]/CP286</f>
        <v>479.91123802345982</v>
      </c>
      <c r="CD286" s="35">
        <f>+Tabla1[[#This Row],[Pasajeros Pagos (PAX)]]/Tabla1[[#This Row],[Personal]]</f>
        <v>1658.9927719551861</v>
      </c>
      <c r="CE286" s="74">
        <f>+Tabla1[[#This Row],[Trenes Corridos (TC)]]/Tabla1[[#This Row],[Personal]]</f>
        <v>1.7885796891940731</v>
      </c>
      <c r="CF286" s="35">
        <f>+Tabla1[[#This Row],[Pasajeros Pagos (PAX)]]/Tabla1[[#This Row],[Km. Línea (entre cabeceras) en Servicio]]</f>
        <v>63491.466113416325</v>
      </c>
      <c r="CG286" s="35">
        <f>+Tabla1[[#This Row],[Pasajeros Pagos (PAX)]]/Tabla1[[#This Row],[Cantidad de Estaciones en Servicio]]</f>
        <v>208656.04545454544</v>
      </c>
      <c r="CH286" s="35">
        <f>+Tabla1[[#This Row],[PAX Kilómetro]]/Tabla1[[#This Row],[Km. Línea (entre cabeceras) en Servicio]]</f>
        <v>1460303.7206085755</v>
      </c>
      <c r="CI286" s="35">
        <f>+Tabla1[[#This Row],[Coches Kilómetro (CK) (5+6+7)]]/Tabla1[[#This Row],[Km. Línea (entre cabeceras) en Servicio]]</f>
        <v>25032.49377593361</v>
      </c>
      <c r="CJ286" s="35">
        <f>+[1]!SMar_InfraMR[[#This Row],[Total Coches Remolcados]]</f>
        <v>160</v>
      </c>
      <c r="CK286" s="35">
        <f>+Tabla1[[#This Row],[Pasajeros Pagos (PAX)]]/Tabla1[[#This Row],[Coches en Servicio]]</f>
        <v>28690.206249999999</v>
      </c>
      <c r="CM286" s="129">
        <f t="shared" si="16"/>
        <v>773.29023808128022</v>
      </c>
      <c r="CN286" s="11">
        <v>0.96756977559241619</v>
      </c>
      <c r="CO286" s="2">
        <v>6</v>
      </c>
      <c r="CP286" s="10">
        <v>15.327272727272724</v>
      </c>
      <c r="CQ286" s="33">
        <v>11416.090528880248</v>
      </c>
      <c r="CR286" s="10"/>
      <c r="CX286" s="28"/>
      <c r="DF286" s="46">
        <f>+Tabla1[[#This Row],[Trenes Kilómetro (TK) (1+2+3)]]/Tabla1[[#This Row],[Trenes Corridos (TC)]]</f>
        <v>53</v>
      </c>
      <c r="EA286" s="2">
        <v>2016</v>
      </c>
      <c r="EB286" s="2" t="s">
        <v>11</v>
      </c>
    </row>
    <row r="287" spans="1:132" x14ac:dyDescent="0.2">
      <c r="A287" s="91" t="s">
        <v>223</v>
      </c>
      <c r="B287" s="2" t="s">
        <v>5</v>
      </c>
      <c r="C287" s="94">
        <v>42644</v>
      </c>
      <c r="D287" s="4" t="s">
        <v>256</v>
      </c>
      <c r="E287" s="4" t="s">
        <v>251</v>
      </c>
      <c r="F287" s="4" t="s">
        <v>252</v>
      </c>
      <c r="G287" s="4" t="s">
        <v>112</v>
      </c>
      <c r="H287" s="57">
        <f>Tabla1[[#This Row],[Trenes Corridos (TC)]]*53</f>
        <v>265371</v>
      </c>
      <c r="K287" s="89">
        <f>+Tabla1[[#This Row],[TK Remolcados (1)]]+Tabla1[[#This Row],[TK Coche Motor (2)]]+Tabla1[[#This Row],[TK Eléctricos (3)]]</f>
        <v>265371</v>
      </c>
      <c r="L287" s="15">
        <f>Tabla1[[#This Row],[Trenes Kilómetro (TK) (1+2+3)]]/K275-1</f>
        <v>-3.3024333719582799E-2</v>
      </c>
      <c r="M287" s="6">
        <f>Tabla1[[#This Row],[TK Remolcados (1)]]</f>
        <v>265371</v>
      </c>
      <c r="N287" s="35">
        <f>Tabla1[[#This Row],[TK Remolcados (1)]]*Tabla1[[#This Row],[Form. Media Trenes Remolcados]]</f>
        <v>1831059.9000000001</v>
      </c>
      <c r="O287" s="6"/>
      <c r="P287" s="6"/>
      <c r="Q287" s="89">
        <f>Tabla1[[#This Row],[CK Remolcados (5)]]+Tabla1[[#This Row],[CK Coche Motor (6)]]+Tabla1[[#This Row],[CK Eléctricos (7)]]</f>
        <v>1831059.9000000001</v>
      </c>
      <c r="R287" s="34">
        <f>IFERROR(Tabla1[[#This Row],[Coches Kilómetro (CK) (5+6+7)]]/Q275-1,0)</f>
        <v>-1.8804103333106004E-2</v>
      </c>
      <c r="S287" s="36">
        <v>39</v>
      </c>
      <c r="T287" s="34">
        <f>Tabla1[[#This Row],[Velocidad Comercial Trenes Diésel]]/S275-1</f>
        <v>0</v>
      </c>
      <c r="U287" s="36"/>
      <c r="V287" s="34"/>
      <c r="W287" s="36">
        <v>6.9</v>
      </c>
      <c r="X287" s="6"/>
      <c r="Y287" s="6"/>
      <c r="Z287" s="35">
        <f>Tabla1[[#This Row],[Form. Media Trenes Remolcados]]*Tabla1[[#This Row],[Asientos Prom. x C. Remolcados]]*Tabla1[[#This Row],[Trenes Corridos (TC)]]</f>
        <v>2625670.7999999998</v>
      </c>
      <c r="AC287" s="6">
        <v>76</v>
      </c>
      <c r="AF287" s="6">
        <f>+'[2]SM TAB'!$H291</f>
        <v>5179</v>
      </c>
      <c r="AG287" s="6">
        <f>+Tabla1[[#This Row],[Trenes Programados]]-Tabla1[[#This Row],[Trenes Corridos (TC)]]</f>
        <v>172</v>
      </c>
      <c r="AH287" s="89">
        <f>+'[2]SM TAB'!$J291</f>
        <v>5007</v>
      </c>
      <c r="AI287" s="15">
        <f>IFERROR(+Tabla1[[#This Row],[Trenes Corridos (TC)]]/AH275-1,0)</f>
        <v>-3.3024333719582799E-2</v>
      </c>
      <c r="AJ287" s="6">
        <f>+'[2]SM TAB'!$K291</f>
        <v>4262</v>
      </c>
      <c r="AK287" s="6">
        <f>+Tabla1[[#This Row],[Trenes Corridos (TC)]]-Tabla1[[#This Row],[Trenes Puntuales]]</f>
        <v>745</v>
      </c>
      <c r="AL287" s="92">
        <f>Tabla1[[#This Row],[Trenes Puntuales]]/Tabla1[[#This Row],[Trenes Programados]]</f>
        <v>0.8229387912724464</v>
      </c>
      <c r="AM287" s="92">
        <v>0.95</v>
      </c>
      <c r="AN287" s="92" t="str">
        <f>+IF(Tabla1[[#This Row],[Regularidad Absoluta]]&gt;=Tabla1[[#This Row],[RA 95%]],Tabla1[[#This Row],[Regularidad Absoluta]],"")</f>
        <v/>
      </c>
      <c r="AO287" s="92">
        <f>Tabla1[[#This Row],[Trenes Puntuales]]/Tabla1[[#This Row],[Trenes Corridos (TC)]]</f>
        <v>0.85120830836828443</v>
      </c>
      <c r="AP287" s="92">
        <f>Tabla1[[#This Row],[Trenes Corridos (TC)]]/Tabla1[[#This Row],[Trenes Programados]]</f>
        <v>0.96678895539679477</v>
      </c>
      <c r="AQ287" s="92">
        <f>IFERROR(Tabla1[[#This Row],[Regularidad Relativa]]/AO275-1,0)</f>
        <v>-8.9535918047722207E-2</v>
      </c>
      <c r="AR287" s="7">
        <f>+'[3]DATOS SM#Bol por Estación'!$AE271</f>
        <v>4462715</v>
      </c>
      <c r="AS287" s="15">
        <f>+Tabla1[[#This Row],[Pasajeros Pagos (PAX)]]/AR275-1</f>
        <v>-1.9580855582924217E-2</v>
      </c>
      <c r="AT287" s="6">
        <f>+Tabla1[[#This Row],[Pasajeros Pagos (PAX)]]/Tabla1[[#This Row],[Indice Dia Habil]]</f>
        <v>168850.35944003027</v>
      </c>
      <c r="AU287" s="15">
        <f>+Tabla1[[#This Row],[PAX Día Habil]]/AT275-1</f>
        <v>-2.9148913960685974E-4</v>
      </c>
      <c r="AV287" s="6">
        <f>+Tabla1[[#This Row],[Pasajeros Pagos (PAX)]]/Tabla1[[#This Row],[Trenes Corridos (TC)]]</f>
        <v>891.29518673856603</v>
      </c>
      <c r="AW287" s="6">
        <f>+Tabla1[[#This Row],[PAX x Tren]]/Tabla1[[#This Row],[Form. Media Trenes Remolcados]]</f>
        <v>129.17321546935739</v>
      </c>
      <c r="AX287" s="15">
        <f>+Tabla1[[#This Row],[PAX x Coche]]/AW275-1</f>
        <v>-7.9163829817952003E-4</v>
      </c>
      <c r="AY287" s="6">
        <v>193</v>
      </c>
      <c r="AZ287" s="9">
        <f>+Tabla1[[#This Row],[PAX Kilómetro]]/Tabla1[[#This Row],[Coches Kilómetro (CK) (5+6+7)]]</f>
        <v>56.056301052739997</v>
      </c>
      <c r="BA287" s="15">
        <f>+Tabla1[[#This Row],[Ocupación Media (PaxKm/CocheKm)]]/AZ275-1</f>
        <v>-7.9163829817952003E-4</v>
      </c>
      <c r="BB287" s="15">
        <f>+Tabla1[[#This Row],[Ocupación Media (PaxKm/CocheKm)]]/Tabla1[[#This Row],[Capacidad x Coche (4xm2)]]</f>
        <v>0.29044715571367874</v>
      </c>
      <c r="BC287" s="15">
        <f>+Tabla1[[#This Row],[% de Ocupación Media PAX]]/BB275-1</f>
        <v>-7.9163829817952003E-4</v>
      </c>
      <c r="BD287" s="35">
        <f>+Tabla1[[#This Row],[Pasajeros Pagos (PAX)]]*Tabla1[[#This Row],[PAX Recorrido Medio]]</f>
        <v>102642445</v>
      </c>
      <c r="BE287" s="36">
        <v>23</v>
      </c>
      <c r="BF287" s="34">
        <f>+Tabla1[[#This Row],[PAX Recorrido Medio]]/BE275-1</f>
        <v>0</v>
      </c>
      <c r="BG287" s="35">
        <f>+Tabla1[[#This Row],[Pasajeros Pagos (PAX)]]*CN287</f>
        <v>4175531.9457087861</v>
      </c>
      <c r="BH287" s="123">
        <f t="shared" si="15"/>
        <v>0.10557345141855023</v>
      </c>
      <c r="BI287" s="89">
        <f t="shared" si="14"/>
        <v>4989470.6357697174</v>
      </c>
      <c r="BJ287" s="34">
        <f>+(Tabla1[[#This Row],[Variación % TC]]*0.2)-(Tabla1[[#This Row],[Vaciación % PAX Recorrido Medio]]*0.1)-(Tabla1[[#This Row],[Variación % Ocupación PAX]]*0.5)+(Tabla1[[#This Row],[Variación % RA]]*0.1)+(Tabla1[[#This Row],[Variación % Velocidad Comercial TE]]*0.1)</f>
        <v>-1.5162639399599023E-2</v>
      </c>
      <c r="BK287" s="84">
        <v>19753809.149999999</v>
      </c>
      <c r="BL287" s="10">
        <f>+Tabla1[[#This Row],[Recaudación Vta. Boletos $]]/Tabla1[[#This Row],[Pasajeros Pagos (PAX)]]</f>
        <v>4.4264106379188446</v>
      </c>
      <c r="BM287" s="15">
        <f>+(Tabla1[[#This Row],[Tarifa Media $]]*44)/CQ287</f>
        <v>1.6681267491849228E-2</v>
      </c>
      <c r="BN287" s="47">
        <f>+Tabla1[[#This Row],[Tarifa Media $]]/CP287</f>
        <v>0.28732105037835387</v>
      </c>
      <c r="BO287" s="80">
        <v>26.43</v>
      </c>
      <c r="BP287" s="74">
        <v>72.3</v>
      </c>
      <c r="BQ287" s="74">
        <f>+Tabla1[[#This Row],[Km. Línea (entre cabeceras) en Servicio]]</f>
        <v>72.3</v>
      </c>
      <c r="BR287" s="35">
        <v>22</v>
      </c>
      <c r="BS287" s="35">
        <v>2767</v>
      </c>
      <c r="BT287" s="70">
        <f>+Tabla1[[#This Row],[Recaudación Vta. Boletos $]]/Tabla1[[#This Row],[Km. Línea (entre cabeceras) en Servicio]]</f>
        <v>273220.04356846469</v>
      </c>
      <c r="BU287" s="71">
        <f>+Tabla1[[#This Row],[Recaudación/Km. Línea (PESOS)]]/CP287</f>
        <v>17734.881899574488</v>
      </c>
      <c r="BV287" s="70">
        <f>+Tabla1[[#This Row],[Recaudación Vta. Boletos $]]/Tabla1[[#This Row],[Trenes Corridos (TC)]]</f>
        <v>3945.2384961054522</v>
      </c>
      <c r="BW287" s="71">
        <f>+Tabla1[[#This Row],[Recaudación/Trenes Corridos (PESOS)]]/CP287</f>
        <v>256.08786925089584</v>
      </c>
      <c r="BX287" s="70">
        <f>+Tabla1[[#This Row],[Recaudación Vta. Boletos $]]/Tabla1[[#This Row],[Coches Kilómetro (CK) (5+6+7)]]</f>
        <v>10.788182926183898</v>
      </c>
      <c r="BY287" s="71">
        <f>+Tabla1[[#This Row],[Recaudación/Coche Kilómetro (PESOS)]]/CP287</f>
        <v>0.70026762168689038</v>
      </c>
      <c r="BZ287" s="72">
        <f>+Tabla1[[#This Row],[Recaudación Vta. Boletos $]]/Tabla1[[#This Row],[PAX Kilómetro]]</f>
        <v>0.19245263643125413</v>
      </c>
      <c r="CA287" s="73">
        <f>+Tabla1[[#This Row],[Recaudación/Pasajeros Kilómetro (PESOS)]]/CP287</f>
        <v>1.249221958166756E-2</v>
      </c>
      <c r="CB287" s="70">
        <f>+Tabla1[[#This Row],[Recaudación Vta. Boletos $]]/Tabla1[[#This Row],[Personal]]</f>
        <v>7139.0708890495116</v>
      </c>
      <c r="CC287" s="71">
        <f>+Tabla1[[#This Row],[Recaudación/Personal (PESOS)]]/CP287</f>
        <v>463.40150391732402</v>
      </c>
      <c r="CD287" s="35">
        <f>+Tabla1[[#This Row],[Pasajeros Pagos (PAX)]]/Tabla1[[#This Row],[Personal]]</f>
        <v>1612.8352005782435</v>
      </c>
      <c r="CE287" s="74">
        <f>+Tabla1[[#This Row],[Trenes Corridos (TC)]]/Tabla1[[#This Row],[Personal]]</f>
        <v>1.8095410191543189</v>
      </c>
      <c r="CF287" s="35">
        <f>+Tabla1[[#This Row],[Pasajeros Pagos (PAX)]]/Tabla1[[#This Row],[Km. Línea (entre cabeceras) en Servicio]]</f>
        <v>61724.965421853391</v>
      </c>
      <c r="CG287" s="35">
        <f>+Tabla1[[#This Row],[Pasajeros Pagos (PAX)]]/Tabla1[[#This Row],[Cantidad de Estaciones en Servicio]]</f>
        <v>202850.68181818182</v>
      </c>
      <c r="CH287" s="35">
        <f>+Tabla1[[#This Row],[PAX Kilómetro]]/Tabla1[[#This Row],[Km. Línea (entre cabeceras) en Servicio]]</f>
        <v>1419674.2047026281</v>
      </c>
      <c r="CI287" s="35">
        <f>+Tabla1[[#This Row],[Coches Kilómetro (CK) (5+6+7)]]/Tabla1[[#This Row],[Km. Línea (entre cabeceras) en Servicio]]</f>
        <v>25325.863070539421</v>
      </c>
      <c r="CJ287" s="35">
        <f>+[1]!SMar_InfraMR[[#This Row],[Total Coches Remolcados]]</f>
        <v>160</v>
      </c>
      <c r="CK287" s="35">
        <f>+Tabla1[[#This Row],[Pasajeros Pagos (PAX)]]/Tabla1[[#This Row],[Coches en Servicio]]</f>
        <v>27891.96875</v>
      </c>
      <c r="CM287" s="129">
        <f t="shared" si="16"/>
        <v>797.19938258753223</v>
      </c>
      <c r="CN287" s="11">
        <v>0.93564835435576466</v>
      </c>
      <c r="CO287" s="2">
        <v>6</v>
      </c>
      <c r="CP287" s="10">
        <v>15.405800000000003</v>
      </c>
      <c r="CQ287" s="33">
        <v>11675.495771744771</v>
      </c>
      <c r="CR287" s="10"/>
      <c r="CX287" s="28"/>
      <c r="DF287" s="46">
        <f>+Tabla1[[#This Row],[Trenes Kilómetro (TK) (1+2+3)]]/Tabla1[[#This Row],[Trenes Corridos (TC)]]</f>
        <v>53</v>
      </c>
      <c r="EA287" s="2">
        <v>2016</v>
      </c>
      <c r="EB287" s="2" t="s">
        <v>5</v>
      </c>
    </row>
    <row r="288" spans="1:132" x14ac:dyDescent="0.2">
      <c r="A288" s="91" t="s">
        <v>223</v>
      </c>
      <c r="B288" s="2" t="s">
        <v>6</v>
      </c>
      <c r="C288" s="94">
        <v>42675</v>
      </c>
      <c r="D288" s="4" t="s">
        <v>256</v>
      </c>
      <c r="E288" s="4" t="s">
        <v>251</v>
      </c>
      <c r="F288" s="4" t="s">
        <v>252</v>
      </c>
      <c r="G288" s="4" t="s">
        <v>112</v>
      </c>
      <c r="H288" s="57">
        <f>Tabla1[[#This Row],[Trenes Corridos (TC)]]*53</f>
        <v>263410</v>
      </c>
      <c r="K288" s="89">
        <f>+Tabla1[[#This Row],[TK Remolcados (1)]]+Tabla1[[#This Row],[TK Coche Motor (2)]]+Tabla1[[#This Row],[TK Eléctricos (3)]]</f>
        <v>263410</v>
      </c>
      <c r="L288" s="15">
        <f>Tabla1[[#This Row],[Trenes Kilómetro (TK) (1+2+3)]]/K276-1</f>
        <v>3.4985422740524852E-2</v>
      </c>
      <c r="M288" s="6">
        <f>Tabla1[[#This Row],[TK Remolcados (1)]]</f>
        <v>263410</v>
      </c>
      <c r="N288" s="35">
        <f>Tabla1[[#This Row],[TK Remolcados (1)]]*Tabla1[[#This Row],[Form. Media Trenes Remolcados]]</f>
        <v>1817529</v>
      </c>
      <c r="O288" s="6"/>
      <c r="P288" s="6"/>
      <c r="Q288" s="89">
        <f>Tabla1[[#This Row],[CK Remolcados (5)]]+Tabla1[[#This Row],[CK Coche Motor (6)]]+Tabla1[[#This Row],[CK Eléctricos (7)]]</f>
        <v>1817529</v>
      </c>
      <c r="R288" s="34">
        <f>IFERROR(Tabla1[[#This Row],[Coches Kilómetro (CK) (5+6+7)]]/Q276-1,0)</f>
        <v>5.020579660435609E-2</v>
      </c>
      <c r="S288" s="36">
        <v>39</v>
      </c>
      <c r="T288" s="34">
        <f>Tabla1[[#This Row],[Velocidad Comercial Trenes Diésel]]/S276-1</f>
        <v>0</v>
      </c>
      <c r="U288" s="36"/>
      <c r="V288" s="34"/>
      <c r="W288" s="36">
        <v>6.9</v>
      </c>
      <c r="X288" s="6"/>
      <c r="Y288" s="6"/>
      <c r="Z288" s="35">
        <f>Tabla1[[#This Row],[Form. Media Trenes Remolcados]]*Tabla1[[#This Row],[Asientos Prom. x C. Remolcados]]*Tabla1[[#This Row],[Trenes Corridos (TC)]]</f>
        <v>2606268</v>
      </c>
      <c r="AC288" s="6">
        <v>76</v>
      </c>
      <c r="AF288" s="6">
        <f>+'[2]SM TAB'!$H292</f>
        <v>5076</v>
      </c>
      <c r="AG288" s="6">
        <f>+Tabla1[[#This Row],[Trenes Programados]]-Tabla1[[#This Row],[Trenes Corridos (TC)]]</f>
        <v>106</v>
      </c>
      <c r="AH288" s="89">
        <f>+'[2]SM TAB'!$J292</f>
        <v>4970</v>
      </c>
      <c r="AI288" s="15">
        <f>IFERROR(+Tabla1[[#This Row],[Trenes Corridos (TC)]]/AH276-1,0)</f>
        <v>3.4985422740524852E-2</v>
      </c>
      <c r="AJ288" s="6">
        <f>+'[2]SM TAB'!$K292</f>
        <v>4422</v>
      </c>
      <c r="AK288" s="6">
        <f>+Tabla1[[#This Row],[Trenes Corridos (TC)]]-Tabla1[[#This Row],[Trenes Puntuales]]</f>
        <v>548</v>
      </c>
      <c r="AL288" s="92">
        <f>Tabla1[[#This Row],[Trenes Puntuales]]/Tabla1[[#This Row],[Trenes Programados]]</f>
        <v>0.87115839243498816</v>
      </c>
      <c r="AM288" s="92">
        <v>0.95</v>
      </c>
      <c r="AN288" s="92" t="str">
        <f>+IF(Tabla1[[#This Row],[Regularidad Absoluta]]&gt;=Tabla1[[#This Row],[RA 95%]],Tabla1[[#This Row],[Regularidad Absoluta]],"")</f>
        <v/>
      </c>
      <c r="AO288" s="92">
        <f>Tabla1[[#This Row],[Trenes Puntuales]]/Tabla1[[#This Row],[Trenes Corridos (TC)]]</f>
        <v>0.88973843058350099</v>
      </c>
      <c r="AP288" s="92">
        <f>Tabla1[[#This Row],[Trenes Corridos (TC)]]/Tabla1[[#This Row],[Trenes Programados]]</f>
        <v>0.97911741528762808</v>
      </c>
      <c r="AQ288" s="92">
        <f>IFERROR(Tabla1[[#This Row],[Regularidad Relativa]]/AO276-1,0)</f>
        <v>2.4586077616779889E-2</v>
      </c>
      <c r="AR288" s="7">
        <f>+'[3]DATOS SM#Bol por Estación'!$AE272</f>
        <v>4706295</v>
      </c>
      <c r="AS288" s="15">
        <f>+Tabla1[[#This Row],[Pasajeros Pagos (PAX)]]/AR276-1</f>
        <v>8.0080939028593923E-2</v>
      </c>
      <c r="AT288" s="6">
        <f>+Tabla1[[#This Row],[Pasajeros Pagos (PAX)]]/Tabla1[[#This Row],[Indice Dia Habil]]</f>
        <v>179355.75457317074</v>
      </c>
      <c r="AU288" s="15">
        <f>+Tabla1[[#This Row],[PAX Día Habil]]/AT276-1</f>
        <v>5.8676896029551617E-2</v>
      </c>
      <c r="AV288" s="6">
        <f>+Tabla1[[#This Row],[Pasajeros Pagos (PAX)]]/Tabla1[[#This Row],[Trenes Corridos (TC)]]</f>
        <v>946.94064386317905</v>
      </c>
      <c r="AW288" s="6">
        <f>+Tabla1[[#This Row],[PAX x Tren]]/Tabla1[[#This Row],[Form. Media Trenes Remolcados]]</f>
        <v>137.23777447292449</v>
      </c>
      <c r="AX288" s="15">
        <f>+Tabla1[[#This Row],[PAX x Coche]]/AW276-1</f>
        <v>2.8446941086055277E-2</v>
      </c>
      <c r="AY288" s="6">
        <v>193</v>
      </c>
      <c r="AZ288" s="9">
        <f>+Tabla1[[#This Row],[PAX Kilómetro]]/Tabla1[[#This Row],[Coches Kilómetro (CK) (5+6+7)]]</f>
        <v>59.55601533730686</v>
      </c>
      <c r="BA288" s="15">
        <f>+Tabla1[[#This Row],[Ocupación Media (PaxKm/CocheKm)]]/AZ276-1</f>
        <v>2.8446941086055277E-2</v>
      </c>
      <c r="BB288" s="15">
        <f>+Tabla1[[#This Row],[Ocupación Media (PaxKm/CocheKm)]]/Tabla1[[#This Row],[Capacidad x Coche (4xm2)]]</f>
        <v>0.30858039034874019</v>
      </c>
      <c r="BC288" s="15">
        <f>+Tabla1[[#This Row],[% de Ocupación Media PAX]]/BB276-1</f>
        <v>2.8446941086055277E-2</v>
      </c>
      <c r="BD288" s="35">
        <f>+Tabla1[[#This Row],[Pasajeros Pagos (PAX)]]*Tabla1[[#This Row],[PAX Recorrido Medio]]</f>
        <v>108244785</v>
      </c>
      <c r="BE288" s="36">
        <v>23</v>
      </c>
      <c r="BF288" s="34">
        <f>+Tabla1[[#This Row],[PAX Recorrido Medio]]/BE276-1</f>
        <v>0</v>
      </c>
      <c r="BG288" s="35">
        <f>+Tabla1[[#This Row],[Pasajeros Pagos (PAX)]]*CN288</f>
        <v>4501601.9953022059</v>
      </c>
      <c r="BH288" s="123">
        <f t="shared" si="15"/>
        <v>3.0737771425226046E-2</v>
      </c>
      <c r="BI288" s="89">
        <f t="shared" si="14"/>
        <v>4855543.5889833933</v>
      </c>
      <c r="BJ288" s="34">
        <f>+(Tabla1[[#This Row],[Variación % TC]]*0.2)-(Tabla1[[#This Row],[Vaciación % PAX Recorrido Medio]]*0.1)-(Tabla1[[#This Row],[Variación % Ocupación PAX]]*0.5)+(Tabla1[[#This Row],[Variación % RA]]*0.1)+(Tabla1[[#This Row],[Variación % Velocidad Comercial TE]]*0.1)</f>
        <v>-4.7677782332446791E-3</v>
      </c>
      <c r="BK288" s="84">
        <v>20850863.199999999</v>
      </c>
      <c r="BL288" s="10">
        <f>+Tabla1[[#This Row],[Recaudación Vta. Boletos $]]/Tabla1[[#This Row],[Pasajeros Pagos (PAX)]]</f>
        <v>4.4304199375517257</v>
      </c>
      <c r="BM288" s="15">
        <f>+(Tabla1[[#This Row],[Tarifa Media $]]*44)/CQ288</f>
        <v>1.6333480856997082E-2</v>
      </c>
      <c r="BN288" s="47">
        <f>+Tabla1[[#This Row],[Tarifa Media $]]/CP288</f>
        <v>0.28470434831003988</v>
      </c>
      <c r="BO288" s="80">
        <v>26.24</v>
      </c>
      <c r="BP288" s="74">
        <v>72.3</v>
      </c>
      <c r="BQ288" s="74">
        <f>+Tabla1[[#This Row],[Km. Línea (entre cabeceras) en Servicio]]</f>
        <v>72.3</v>
      </c>
      <c r="BR288" s="35">
        <v>22</v>
      </c>
      <c r="BS288" s="35">
        <v>2767</v>
      </c>
      <c r="BT288" s="70">
        <f>+Tabla1[[#This Row],[Recaudación Vta. Boletos $]]/Tabla1[[#This Row],[Km. Línea (entre cabeceras) en Servicio]]</f>
        <v>288393.68188105116</v>
      </c>
      <c r="BU288" s="71">
        <f>+Tabla1[[#This Row],[Recaudación/Km. Línea (PESOS)]]/CP288</f>
        <v>18532.54012351036</v>
      </c>
      <c r="BV288" s="70">
        <f>+Tabla1[[#This Row],[Recaudación Vta. Boletos $]]/Tabla1[[#This Row],[Trenes Corridos (TC)]]</f>
        <v>4195.3447082494968</v>
      </c>
      <c r="BW288" s="71">
        <f>+Tabla1[[#This Row],[Recaudación/Trenes Corridos (PESOS)]]/CP288</f>
        <v>269.59811889935594</v>
      </c>
      <c r="BX288" s="70">
        <f>+Tabla1[[#This Row],[Recaudación Vta. Boletos $]]/Tabla1[[#This Row],[Coches Kilómetro (CK) (5+6+7)]]</f>
        <v>11.472093815284378</v>
      </c>
      <c r="BY288" s="71">
        <f>+Tabla1[[#This Row],[Recaudación/Coche Kilómetro (PESOS)]]/CP288</f>
        <v>0.737211153676117</v>
      </c>
      <c r="BZ288" s="72">
        <f>+Tabla1[[#This Row],[Recaudación Vta. Boletos $]]/Tabla1[[#This Row],[PAX Kilómetro]]</f>
        <v>0.19262695380659678</v>
      </c>
      <c r="CA288" s="73">
        <f>+Tabla1[[#This Row],[Recaudación/Pasajeros Kilómetro (PESOS)]]/CP288</f>
        <v>1.2378449926523474E-2</v>
      </c>
      <c r="CB288" s="70">
        <f>+Tabla1[[#This Row],[Recaudación Vta. Boletos $]]/Tabla1[[#This Row],[Personal]]</f>
        <v>7535.5486808818214</v>
      </c>
      <c r="CC288" s="71">
        <f>+Tabla1[[#This Row],[Recaudación/Personal (PESOS)]]/CP288</f>
        <v>484.24382035771566</v>
      </c>
      <c r="CD288" s="35">
        <f>+Tabla1[[#This Row],[Pasajeros Pagos (PAX)]]/Tabla1[[#This Row],[Personal]]</f>
        <v>1700.865558366462</v>
      </c>
      <c r="CE288" s="74">
        <f>+Tabla1[[#This Row],[Trenes Corridos (TC)]]/Tabla1[[#This Row],[Personal]]</f>
        <v>1.7961691362486447</v>
      </c>
      <c r="CF288" s="35">
        <f>+Tabla1[[#This Row],[Pasajeros Pagos (PAX)]]/Tabla1[[#This Row],[Km. Línea (entre cabeceras) en Servicio]]</f>
        <v>65093.983402489626</v>
      </c>
      <c r="CG288" s="35">
        <f>+Tabla1[[#This Row],[Pasajeros Pagos (PAX)]]/Tabla1[[#This Row],[Cantidad de Estaciones en Servicio]]</f>
        <v>213922.5</v>
      </c>
      <c r="CH288" s="35">
        <f>+Tabla1[[#This Row],[PAX Kilómetro]]/Tabla1[[#This Row],[Km. Línea (entre cabeceras) en Servicio]]</f>
        <v>1497161.6182572616</v>
      </c>
      <c r="CI288" s="35">
        <f>+Tabla1[[#This Row],[Coches Kilómetro (CK) (5+6+7)]]/Tabla1[[#This Row],[Km. Línea (entre cabeceras) en Servicio]]</f>
        <v>25138.713692946058</v>
      </c>
      <c r="CJ288" s="35">
        <f>+[1]!SMar_InfraMR[[#This Row],[Total Coches Remolcados]]</f>
        <v>160</v>
      </c>
      <c r="CK288" s="35">
        <f>+Tabla1[[#This Row],[Pasajeros Pagos (PAX)]]/Tabla1[[#This Row],[Coches en Servicio]]</f>
        <v>29414.34375</v>
      </c>
      <c r="CM288" s="129">
        <f t="shared" si="16"/>
        <v>781.57659380014388</v>
      </c>
      <c r="CN288" s="11">
        <v>0.95650655033358634</v>
      </c>
      <c r="CO288" s="2">
        <v>6</v>
      </c>
      <c r="CP288" s="10">
        <v>15.56147619047619</v>
      </c>
      <c r="CQ288" s="67">
        <v>11934.901014609293</v>
      </c>
      <c r="CR288" s="10"/>
      <c r="DF288" s="46">
        <f>+Tabla1[[#This Row],[Trenes Kilómetro (TK) (1+2+3)]]/Tabla1[[#This Row],[Trenes Corridos (TC)]]</f>
        <v>53</v>
      </c>
      <c r="EA288" s="2">
        <v>2016</v>
      </c>
      <c r="EB288" s="2" t="s">
        <v>6</v>
      </c>
    </row>
    <row r="289" spans="1:132" x14ac:dyDescent="0.2">
      <c r="A289" s="91" t="s">
        <v>223</v>
      </c>
      <c r="B289" s="2" t="s">
        <v>7</v>
      </c>
      <c r="C289" s="94">
        <v>42705</v>
      </c>
      <c r="D289" s="4" t="s">
        <v>256</v>
      </c>
      <c r="E289" s="4" t="s">
        <v>251</v>
      </c>
      <c r="F289" s="4" t="s">
        <v>252</v>
      </c>
      <c r="G289" s="4" t="s">
        <v>112</v>
      </c>
      <c r="H289" s="57">
        <f>Tabla1[[#This Row],[Trenes Corridos (TC)]]*53</f>
        <v>252280</v>
      </c>
      <c r="K289" s="89">
        <f>+Tabla1[[#This Row],[TK Remolcados (1)]]+Tabla1[[#This Row],[TK Coche Motor (2)]]+Tabla1[[#This Row],[TK Eléctricos (3)]]</f>
        <v>252280</v>
      </c>
      <c r="L289" s="15">
        <f>Tabla1[[#This Row],[Trenes Kilómetro (TK) (1+2+3)]]/K277-1</f>
        <v>-1.6528925619834656E-2</v>
      </c>
      <c r="M289" s="6">
        <f>Tabla1[[#This Row],[TK Remolcados (1)]]</f>
        <v>252280</v>
      </c>
      <c r="N289" s="35">
        <f>Tabla1[[#This Row],[TK Remolcados (1)]]*Tabla1[[#This Row],[Form. Media Trenes Remolcados]]</f>
        <v>1740732</v>
      </c>
      <c r="O289" s="6"/>
      <c r="P289" s="6"/>
      <c r="Q289" s="89">
        <f>Tabla1[[#This Row],[CK Remolcados (5)]]+Tabla1[[#This Row],[CK Coche Motor (6)]]+Tabla1[[#This Row],[CK Eléctricos (7)]]</f>
        <v>1740732</v>
      </c>
      <c r="R289" s="34">
        <f>IFERROR(Tabla1[[#This Row],[Coches Kilómetro (CK) (5+6+7)]]/Q277-1,0)</f>
        <v>-2.0661157024793875E-3</v>
      </c>
      <c r="S289" s="36">
        <v>39</v>
      </c>
      <c r="T289" s="34">
        <f>Tabla1[[#This Row],[Velocidad Comercial Trenes Diésel]]/S277-1</f>
        <v>0</v>
      </c>
      <c r="U289" s="36"/>
      <c r="V289" s="34"/>
      <c r="W289" s="36">
        <v>6.9</v>
      </c>
      <c r="X289" s="6"/>
      <c r="Y289" s="6"/>
      <c r="Z289" s="35">
        <f>Tabla1[[#This Row],[Form. Media Trenes Remolcados]]*Tabla1[[#This Row],[Asientos Prom. x C. Remolcados]]*Tabla1[[#This Row],[Trenes Corridos (TC)]]</f>
        <v>2496144</v>
      </c>
      <c r="AC289" s="6">
        <v>76</v>
      </c>
      <c r="AF289" s="6">
        <f>+'[2]SM TAB'!$H293</f>
        <v>5040</v>
      </c>
      <c r="AG289" s="6">
        <f>+Tabla1[[#This Row],[Trenes Programados]]-Tabla1[[#This Row],[Trenes Corridos (TC)]]</f>
        <v>280</v>
      </c>
      <c r="AH289" s="89">
        <f>+'[2]SM TAB'!$J293</f>
        <v>4760</v>
      </c>
      <c r="AI289" s="15">
        <f>IFERROR(+Tabla1[[#This Row],[Trenes Corridos (TC)]]/AH277-1,0)</f>
        <v>-1.6528925619834656E-2</v>
      </c>
      <c r="AJ289" s="6">
        <f>+'[2]SM TAB'!$K293</f>
        <v>4105</v>
      </c>
      <c r="AK289" s="6">
        <f>+Tabla1[[#This Row],[Trenes Corridos (TC)]]-Tabla1[[#This Row],[Trenes Puntuales]]</f>
        <v>655</v>
      </c>
      <c r="AL289" s="92">
        <f>Tabla1[[#This Row],[Trenes Puntuales]]/Tabla1[[#This Row],[Trenes Programados]]</f>
        <v>0.81448412698412698</v>
      </c>
      <c r="AM289" s="92">
        <v>0.95</v>
      </c>
      <c r="AN289" s="92" t="str">
        <f>+IF(Tabla1[[#This Row],[Regularidad Absoluta]]&gt;=Tabla1[[#This Row],[RA 95%]],Tabla1[[#This Row],[Regularidad Absoluta]],"")</f>
        <v/>
      </c>
      <c r="AO289" s="92">
        <f>Tabla1[[#This Row],[Trenes Puntuales]]/Tabla1[[#This Row],[Trenes Corridos (TC)]]</f>
        <v>0.86239495798319332</v>
      </c>
      <c r="AP289" s="92">
        <f>Tabla1[[#This Row],[Trenes Corridos (TC)]]/Tabla1[[#This Row],[Trenes Programados]]</f>
        <v>0.94444444444444442</v>
      </c>
      <c r="AQ289" s="92">
        <f>IFERROR(Tabla1[[#This Row],[Regularidad Relativa]]/AO277-1,0)</f>
        <v>5.2974671200468171E-2</v>
      </c>
      <c r="AR289" s="7">
        <f>+'[3]DATOS SM#Bol por Estación'!$AE273</f>
        <v>4298663</v>
      </c>
      <c r="AS289" s="15">
        <f>+Tabla1[[#This Row],[Pasajeros Pagos (PAX)]]/AR277-1</f>
        <v>0.11352181536676964</v>
      </c>
      <c r="AT289" s="6">
        <f>+Tabla1[[#This Row],[Pasajeros Pagos (PAX)]]/Tabla1[[#This Row],[Indice Dia Habil]]</f>
        <v>164071.10687022901</v>
      </c>
      <c r="AU289" s="15">
        <f>+Tabla1[[#This Row],[PAX Día Habil]]/AT277-1</f>
        <v>0.11352181536676964</v>
      </c>
      <c r="AV289" s="6">
        <f>+Tabla1[[#This Row],[Pasajeros Pagos (PAX)]]/Tabla1[[#This Row],[Trenes Corridos (TC)]]</f>
        <v>903.08046218487391</v>
      </c>
      <c r="AW289" s="6">
        <f>+Tabla1[[#This Row],[PAX x Tren]]/Tabla1[[#This Row],[Form. Media Trenes Remolcados]]</f>
        <v>130.8812264036049</v>
      </c>
      <c r="AX289" s="15">
        <f>+Tabla1[[#This Row],[PAX x Coche]]/AW277-1</f>
        <v>0.11582724355593466</v>
      </c>
      <c r="AY289" s="6">
        <v>193</v>
      </c>
      <c r="AZ289" s="9">
        <f>+Tabla1[[#This Row],[PAX Kilómetro]]/Tabla1[[#This Row],[Coches Kilómetro (CK) (5+6+7)]]</f>
        <v>56.797513344960628</v>
      </c>
      <c r="BA289" s="15">
        <f>+Tabla1[[#This Row],[Ocupación Media (PaxKm/CocheKm)]]/AZ277-1</f>
        <v>0.11582724355593466</v>
      </c>
      <c r="BB289" s="15">
        <f>+Tabla1[[#This Row],[Ocupación Media (PaxKm/CocheKm)]]/Tabla1[[#This Row],[Capacidad x Coche (4xm2)]]</f>
        <v>0.29428763391171309</v>
      </c>
      <c r="BC289" s="15">
        <f>+Tabla1[[#This Row],[% de Ocupación Media PAX]]/BB277-1</f>
        <v>0.11582724355593466</v>
      </c>
      <c r="BD289" s="35">
        <f>+Tabla1[[#This Row],[Pasajeros Pagos (PAX)]]*Tabla1[[#This Row],[PAX Recorrido Medio]]</f>
        <v>98869249</v>
      </c>
      <c r="BE289" s="36">
        <v>23</v>
      </c>
      <c r="BF289" s="34">
        <f>+Tabla1[[#This Row],[PAX Recorrido Medio]]/BE277-1</f>
        <v>0</v>
      </c>
      <c r="BG289" s="35">
        <f>+Tabla1[[#This Row],[Pasajeros Pagos (PAX)]]*CN289</f>
        <v>4204295.5945451362</v>
      </c>
      <c r="BH289" s="123">
        <f t="shared" si="15"/>
        <v>5.6147997933288174E-2</v>
      </c>
      <c r="BI289" s="89">
        <f t="shared" si="14"/>
        <v>4554382.4567701332</v>
      </c>
      <c r="BJ289" s="34">
        <f>+(Tabla1[[#This Row],[Variación % TC]]*0.2)-(Tabla1[[#This Row],[Vaciación % PAX Recorrido Medio]]*0.1)-(Tabla1[[#This Row],[Variación % Ocupación PAX]]*0.5)+(Tabla1[[#This Row],[Variación % RA]]*0.1)+(Tabla1[[#This Row],[Variación % Velocidad Comercial TE]]*0.1)</f>
        <v>-5.5921939781887441E-2</v>
      </c>
      <c r="BK289" s="84">
        <v>19163727.650000002</v>
      </c>
      <c r="BL289" s="10">
        <f>+Tabla1[[#This Row],[Recaudación Vta. Boletos $]]/Tabla1[[#This Row],[Pasajeros Pagos (PAX)]]</f>
        <v>4.4580669966452362</v>
      </c>
      <c r="BM289" s="15">
        <f>+(Tabla1[[#This Row],[Tarifa Media $]]*44)/CQ289</f>
        <v>1.6026127307294399E-2</v>
      </c>
      <c r="BN289" s="47">
        <f>+Tabla1[[#This Row],[Tarifa Media $]]/CP289</f>
        <v>0.27740600020815948</v>
      </c>
      <c r="BO289" s="80">
        <v>26.2</v>
      </c>
      <c r="BP289" s="74">
        <v>72.3</v>
      </c>
      <c r="BQ289" s="74">
        <f>+Tabla1[[#This Row],[Km. Línea (entre cabeceras) en Servicio]]</f>
        <v>72.3</v>
      </c>
      <c r="BR289" s="35">
        <v>22</v>
      </c>
      <c r="BS289" s="35">
        <v>2767</v>
      </c>
      <c r="BT289" s="70">
        <f>+Tabla1[[#This Row],[Recaudación Vta. Boletos $]]/Tabla1[[#This Row],[Km. Línea (entre cabeceras) en Servicio]]</f>
        <v>265058.47372060863</v>
      </c>
      <c r="BU289" s="71">
        <f>+Tabla1[[#This Row],[Recaudación/Km. Línea (PESOS)]]/CP289</f>
        <v>16493.428894506327</v>
      </c>
      <c r="BV289" s="70">
        <f>+Tabla1[[#This Row],[Recaudación Vta. Boletos $]]/Tabla1[[#This Row],[Trenes Corridos (TC)]]</f>
        <v>4025.9932037815129</v>
      </c>
      <c r="BW289" s="71">
        <f>+Tabla1[[#This Row],[Recaudación/Trenes Corridos (PESOS)]]/CP289</f>
        <v>250.51993888084189</v>
      </c>
      <c r="BX289" s="70">
        <f>+Tabla1[[#This Row],[Recaudación Vta. Boletos $]]/Tabla1[[#This Row],[Coches Kilómetro (CK) (5+6+7)]]</f>
        <v>11.009005205855928</v>
      </c>
      <c r="BY289" s="71">
        <f>+Tabla1[[#This Row],[Recaudación/Coche Kilómetro (PESOS)]]/CP289</f>
        <v>0.68504221733891679</v>
      </c>
      <c r="BZ289" s="72">
        <f>+Tabla1[[#This Row],[Recaudación Vta. Boletos $]]/Tabla1[[#This Row],[PAX Kilómetro]]</f>
        <v>0.1938289998541407</v>
      </c>
      <c r="CA289" s="73">
        <f>+Tabla1[[#This Row],[Recaudación/Pasajeros Kilómetro (PESOS)]]/CP289</f>
        <v>1.206113044383302E-2</v>
      </c>
      <c r="CB289" s="70">
        <f>+Tabla1[[#This Row],[Recaudación Vta. Boletos $]]/Tabla1[[#This Row],[Personal]]</f>
        <v>6925.8141127575</v>
      </c>
      <c r="CC289" s="71">
        <f>+Tabla1[[#This Row],[Recaudación/Personal (PESOS)]]/CP289</f>
        <v>430.9631041101581</v>
      </c>
      <c r="CD289" s="35">
        <f>+Tabla1[[#This Row],[Pasajeros Pagos (PAX)]]/Tabla1[[#This Row],[Personal]]</f>
        <v>1553.5464401879292</v>
      </c>
      <c r="CE289" s="74">
        <f>+Tabla1[[#This Row],[Trenes Corridos (TC)]]/Tabla1[[#This Row],[Personal]]</f>
        <v>1.7202746657029273</v>
      </c>
      <c r="CF289" s="35">
        <f>+Tabla1[[#This Row],[Pasajeros Pagos (PAX)]]/Tabla1[[#This Row],[Km. Línea (entre cabeceras) en Servicio]]</f>
        <v>59455.919778699863</v>
      </c>
      <c r="CG289" s="35">
        <f>+Tabla1[[#This Row],[Pasajeros Pagos (PAX)]]/Tabla1[[#This Row],[Cantidad de Estaciones en Servicio]]</f>
        <v>195393.77272727274</v>
      </c>
      <c r="CH289" s="35">
        <f>+Tabla1[[#This Row],[PAX Kilómetro]]/Tabla1[[#This Row],[Km. Línea (entre cabeceras) en Servicio]]</f>
        <v>1367486.1549100969</v>
      </c>
      <c r="CI289" s="35">
        <f>+Tabla1[[#This Row],[Coches Kilómetro (CK) (5+6+7)]]/Tabla1[[#This Row],[Km. Línea (entre cabeceras) en Servicio]]</f>
        <v>24076.514522821577</v>
      </c>
      <c r="CJ289" s="35">
        <f>+[1]!SMar_InfraMR[[#This Row],[Total Coches Remolcados]]</f>
        <v>160</v>
      </c>
      <c r="CK289" s="35">
        <f>+Tabla1[[#This Row],[Pasajeros Pagos (PAX)]]/Tabla1[[#This Row],[Coches en Servicio]]</f>
        <v>26866.643749999999</v>
      </c>
      <c r="CM289" s="129">
        <f t="shared" si="16"/>
        <v>765.44259777649302</v>
      </c>
      <c r="CN289" s="11">
        <v>0.97804726598599068</v>
      </c>
      <c r="CO289" s="2">
        <v>6</v>
      </c>
      <c r="CP289" s="10">
        <v>16.070549999999997</v>
      </c>
      <c r="CQ289" s="33">
        <v>12239.697344916833</v>
      </c>
      <c r="CR289" s="10"/>
      <c r="CX289" s="28"/>
      <c r="DF289" s="46">
        <f>+Tabla1[[#This Row],[Trenes Kilómetro (TK) (1+2+3)]]/Tabla1[[#This Row],[Trenes Corridos (TC)]]</f>
        <v>53</v>
      </c>
      <c r="EA289" s="2">
        <v>2016</v>
      </c>
      <c r="EB289" s="2" t="s">
        <v>7</v>
      </c>
    </row>
    <row r="290" spans="1:132" x14ac:dyDescent="0.2">
      <c r="A290" s="91" t="s">
        <v>224</v>
      </c>
      <c r="B290" s="2" t="s">
        <v>8</v>
      </c>
      <c r="C290" s="94">
        <v>42736</v>
      </c>
      <c r="D290" s="4" t="s">
        <v>256</v>
      </c>
      <c r="E290" s="4" t="s">
        <v>251</v>
      </c>
      <c r="F290" s="4" t="s">
        <v>252</v>
      </c>
      <c r="G290" s="4" t="s">
        <v>112</v>
      </c>
      <c r="H290" s="57">
        <f>Tabla1[[#This Row],[Trenes Corridos (TC)]]*53</f>
        <v>259859</v>
      </c>
      <c r="K290" s="89">
        <f>+Tabla1[[#This Row],[TK Remolcados (1)]]+Tabla1[[#This Row],[TK Coche Motor (2)]]+Tabla1[[#This Row],[TK Eléctricos (3)]]</f>
        <v>259859</v>
      </c>
      <c r="L290" s="15">
        <f>Tabla1[[#This Row],[Trenes Kilómetro (TK) (1+2+3)]]/K278-1</f>
        <v>-9.6950111088669466E-3</v>
      </c>
      <c r="M290" s="6">
        <f>Tabla1[[#This Row],[TK Remolcados (1)]]</f>
        <v>259859</v>
      </c>
      <c r="N290" s="35">
        <f>Tabla1[[#This Row],[TK Remolcados (1)]]*Tabla1[[#This Row],[Form. Media Trenes Remolcados]]</f>
        <v>1767041.2</v>
      </c>
      <c r="O290" s="6"/>
      <c r="P290" s="6"/>
      <c r="Q290" s="89">
        <f>Tabla1[[#This Row],[CK Remolcados (5)]]+Tabla1[[#This Row],[CK Coche Motor (6)]]+Tabla1[[#This Row],[CK Eléctricos (7)]]</f>
        <v>1767041.2</v>
      </c>
      <c r="R290" s="34">
        <f>IFERROR(Tabla1[[#This Row],[Coches Kilómetro (CK) (5+6+7)]]/Q278-1,0)</f>
        <v>-9.6950111088668356E-3</v>
      </c>
      <c r="S290" s="36">
        <v>39</v>
      </c>
      <c r="T290" s="34">
        <f>Tabla1[[#This Row],[Velocidad Comercial Trenes Diésel]]/S278-1</f>
        <v>7.7519379844961378E-3</v>
      </c>
      <c r="U290" s="36"/>
      <c r="V290" s="34"/>
      <c r="W290" s="36">
        <v>6.8</v>
      </c>
      <c r="X290" s="6"/>
      <c r="Y290" s="6"/>
      <c r="Z290" s="35">
        <f>Tabla1[[#This Row],[Form. Media Trenes Remolcados]]*Tabla1[[#This Row],[Asientos Prom. x C. Remolcados]]*Tabla1[[#This Row],[Trenes Corridos (TC)]]</f>
        <v>2533870.4</v>
      </c>
      <c r="AC290" s="6">
        <v>76</v>
      </c>
      <c r="AF290" s="6">
        <f>+'[2]SM TAB'!$H294</f>
        <v>5062</v>
      </c>
      <c r="AG290" s="6">
        <f>+Tabla1[[#This Row],[Trenes Programados]]-Tabla1[[#This Row],[Trenes Corridos (TC)]]</f>
        <v>159</v>
      </c>
      <c r="AH290" s="89">
        <f>+'[2]SM TAB'!$J294</f>
        <v>4903</v>
      </c>
      <c r="AI290" s="15">
        <f>IFERROR(+Tabla1[[#This Row],[Trenes Corridos (TC)]]/AH278-1,0)</f>
        <v>-9.6950111088669466E-3</v>
      </c>
      <c r="AJ290" s="6">
        <f>+'[2]SM TAB'!$K294</f>
        <v>4580</v>
      </c>
      <c r="AK290" s="6">
        <f>+Tabla1[[#This Row],[Trenes Corridos (TC)]]-Tabla1[[#This Row],[Trenes Puntuales]]</f>
        <v>323</v>
      </c>
      <c r="AL290" s="92">
        <f>Tabla1[[#This Row],[Trenes Puntuales]]/Tabla1[[#This Row],[Trenes Programados]]</f>
        <v>0.90478071908336621</v>
      </c>
      <c r="AM290" s="92">
        <v>0.95</v>
      </c>
      <c r="AN290" s="92" t="str">
        <f>+IF(Tabla1[[#This Row],[Regularidad Absoluta]]&gt;=Tabla1[[#This Row],[RA 95%]],Tabla1[[#This Row],[Regularidad Absoluta]],"")</f>
        <v/>
      </c>
      <c r="AO290" s="92">
        <f>Tabla1[[#This Row],[Trenes Puntuales]]/Tabla1[[#This Row],[Trenes Corridos (TC)]]</f>
        <v>0.93412196614317766</v>
      </c>
      <c r="AP290" s="92">
        <f>Tabla1[[#This Row],[Trenes Corridos (TC)]]/Tabla1[[#This Row],[Trenes Programados]]</f>
        <v>0.96858949032003161</v>
      </c>
      <c r="AQ290" s="92">
        <f>IFERROR(Tabla1[[#This Row],[Regularidad Relativa]]/AO278-1,0)</f>
        <v>0.17143815966942055</v>
      </c>
      <c r="AR290" s="7">
        <f>+'[3]DATOS SM#Bol por Estación'!$AE274</f>
        <v>3892635</v>
      </c>
      <c r="AS290" s="15">
        <f>+Tabla1[[#This Row],[Pasajeros Pagos (PAX)]]/AR278-1</f>
        <v>8.2629961151828191E-2</v>
      </c>
      <c r="AT290" s="6">
        <f>+Tabla1[[#This Row],[Pasajeros Pagos (PAX)]]/Tabla1[[#This Row],[Indice Dia Habil]]</f>
        <v>142901.43171806168</v>
      </c>
      <c r="AU290" s="15">
        <f>+Tabla1[[#This Row],[PAX Día Habil]]/AT278-1</f>
        <v>5.043722001625639E-2</v>
      </c>
      <c r="AV290" s="6">
        <f>+Tabla1[[#This Row],[Pasajeros Pagos (PAX)]]/Tabla1[[#This Row],[Trenes Corridos (TC)]]</f>
        <v>793.92922700387521</v>
      </c>
      <c r="AW290" s="6">
        <f>+Tabla1[[#This Row],[PAX x Tren]]/Tabla1[[#This Row],[Form. Media Trenes Remolcados]]</f>
        <v>116.75429808880519</v>
      </c>
      <c r="AX290" s="15">
        <f>+Tabla1[[#This Row],[PAX x Coche]]/AW278-1</f>
        <v>9.3228826771915685E-2</v>
      </c>
      <c r="AY290" s="6">
        <v>193</v>
      </c>
      <c r="AZ290" s="9">
        <f>+Tabla1[[#This Row],[PAX Kilómetro]]/Tabla1[[#This Row],[Coches Kilómetro (CK) (5+6+7)]]</f>
        <v>50.666959547972056</v>
      </c>
      <c r="BA290" s="15">
        <f>+Tabla1[[#This Row],[Ocupación Media (PaxKm/CocheKm)]]/AZ278-1</f>
        <v>9.3228826771915463E-2</v>
      </c>
      <c r="BB290" s="15">
        <f>+Tabla1[[#This Row],[Ocupación Media (PaxKm/CocheKm)]]/Tabla1[[#This Row],[Capacidad x Coche (4xm2)]]</f>
        <v>0.26252310646617644</v>
      </c>
      <c r="BC290" s="15">
        <f>+Tabla1[[#This Row],[% de Ocupación Media PAX]]/BB278-1</f>
        <v>9.3228826771915463E-2</v>
      </c>
      <c r="BD290" s="35">
        <f>+Tabla1[[#This Row],[Pasajeros Pagos (PAX)]]*Tabla1[[#This Row],[PAX Recorrido Medio]]</f>
        <v>89530605</v>
      </c>
      <c r="BE290" s="36">
        <v>23</v>
      </c>
      <c r="BF290" s="34">
        <f>+Tabla1[[#This Row],[PAX Recorrido Medio]]/BE278-1</f>
        <v>0</v>
      </c>
      <c r="BG290" s="35">
        <f>+Tabla1[[#This Row],[Pasajeros Pagos (PAX)]]*CN290</f>
        <v>4277169.4233594369</v>
      </c>
      <c r="BH290" s="123">
        <f t="shared" si="15"/>
        <v>5.9060475878747076E-2</v>
      </c>
      <c r="BI290" s="89">
        <f t="shared" si="14"/>
        <v>4136966.1919934195</v>
      </c>
      <c r="BJ290" s="34">
        <f>+(Tabla1[[#This Row],[Variación % TC]]*0.2)-(Tabla1[[#This Row],[Vaciación % PAX Recorrido Medio]]*0.1)-(Tabla1[[#This Row],[Variación % Ocupación PAX]]*0.5)+(Tabla1[[#This Row],[Variación % RA]]*0.1)+(Tabla1[[#This Row],[Variación % Velocidad Comercial TE]]*0.1)</f>
        <v>-3.1409599640789057E-2</v>
      </c>
      <c r="BK290" s="84">
        <v>17292542.5</v>
      </c>
      <c r="BL290" s="10">
        <f>+Tabla1[[#This Row],[Recaudación Vta. Boletos $]]/Tabla1[[#This Row],[Pasajeros Pagos (PAX)]]</f>
        <v>4.4423745098114775</v>
      </c>
      <c r="BM290" s="15">
        <f>+(Tabla1[[#This Row],[Tarifa Media $]]*44)/CQ290</f>
        <v>1.5581695323243798E-2</v>
      </c>
      <c r="BN290" s="47">
        <f>+Tabla1[[#This Row],[Tarifa Media $]]/CP290</f>
        <v>0.27504485724858024</v>
      </c>
      <c r="BO290" s="80">
        <v>27.24</v>
      </c>
      <c r="BP290" s="74">
        <v>72.3</v>
      </c>
      <c r="BQ290" s="74">
        <f>+Tabla1[[#This Row],[Km. Línea (entre cabeceras) en Servicio]]</f>
        <v>72.3</v>
      </c>
      <c r="BR290" s="35">
        <v>22</v>
      </c>
      <c r="BS290" s="35">
        <v>2786</v>
      </c>
      <c r="BT290" s="70">
        <f>+Tabla1[[#This Row],[Recaudación Vta. Boletos $]]/Tabla1[[#This Row],[Km. Línea (entre cabeceras) en Servicio]]</f>
        <v>239177.62793914246</v>
      </c>
      <c r="BU290" s="71">
        <f>+Tabla1[[#This Row],[Recaudación/Km. Línea (PESOS)]]/CP290</f>
        <v>14808.426526913237</v>
      </c>
      <c r="BV290" s="70">
        <f>+Tabla1[[#This Row],[Recaudación Vta. Boletos $]]/Tabla1[[#This Row],[Trenes Corridos (TC)]]</f>
        <v>3526.9309606363449</v>
      </c>
      <c r="BW290" s="71">
        <f>+Tabla1[[#This Row],[Recaudación/Trenes Corridos (PESOS)]]/CP290</f>
        <v>218.36615090675647</v>
      </c>
      <c r="BX290" s="70">
        <f>+Tabla1[[#This Row],[Recaudación Vta. Boletos $]]/Tabla1[[#This Row],[Coches Kilómetro (CK) (5+6+7)]]</f>
        <v>9.7861569385026232</v>
      </c>
      <c r="BY290" s="71">
        <f>+Tabla1[[#This Row],[Recaudación/Coche Kilómetro (PESOS)]]/CP290</f>
        <v>0.60589941983006801</v>
      </c>
      <c r="BZ290" s="72">
        <f>+Tabla1[[#This Row],[Recaudación Vta. Boletos $]]/Tabla1[[#This Row],[PAX Kilómetro]]</f>
        <v>0.19314671781789031</v>
      </c>
      <c r="CA290" s="73">
        <f>+Tabla1[[#This Row],[Recaudación/Pasajeros Kilómetro (PESOS)]]/CP290</f>
        <v>1.1958472054286096E-2</v>
      </c>
      <c r="CB290" s="70">
        <f>+Tabla1[[#This Row],[Recaudación Vta. Boletos $]]/Tabla1[[#This Row],[Personal]]</f>
        <v>6206.9427494615938</v>
      </c>
      <c r="CC290" s="71">
        <f>+Tabla1[[#This Row],[Recaudación/Personal (PESOS)]]/CP290</f>
        <v>384.29620886425954</v>
      </c>
      <c r="CD290" s="35">
        <f>+Tabla1[[#This Row],[Pasajeros Pagos (PAX)]]/Tabla1[[#This Row],[Personal]]</f>
        <v>1397.2128499641062</v>
      </c>
      <c r="CE290" s="74">
        <f>+Tabla1[[#This Row],[Trenes Corridos (TC)]]/Tabla1[[#This Row],[Personal]]</f>
        <v>1.7598707824838478</v>
      </c>
      <c r="CF290" s="35">
        <f>+Tabla1[[#This Row],[Pasajeros Pagos (PAX)]]/Tabla1[[#This Row],[Km. Línea (entre cabeceras) en Servicio]]</f>
        <v>53840.041493775934</v>
      </c>
      <c r="CG290" s="35">
        <f>+Tabla1[[#This Row],[Pasajeros Pagos (PAX)]]/Tabla1[[#This Row],[Cantidad de Estaciones en Servicio]]</f>
        <v>176937.95454545456</v>
      </c>
      <c r="CH290" s="35">
        <f>+Tabla1[[#This Row],[PAX Kilómetro]]/Tabla1[[#This Row],[Km. Línea (entre cabeceras) en Servicio]]</f>
        <v>1238320.9543568466</v>
      </c>
      <c r="CI290" s="35">
        <f>+Tabla1[[#This Row],[Coches Kilómetro (CK) (5+6+7)]]/Tabla1[[#This Row],[Km. Línea (entre cabeceras) en Servicio]]</f>
        <v>24440.40387275242</v>
      </c>
      <c r="CJ290" s="35">
        <f>+[1]!SMar_InfraMR[[#This Row],[Total Coches Remolcados]]</f>
        <v>160</v>
      </c>
      <c r="CK290" s="35">
        <f>+Tabla1[[#This Row],[Pasajeros Pagos (PAX)]]/Tabla1[[#This Row],[Coches en Servicio]]</f>
        <v>24328.96875</v>
      </c>
      <c r="CM290" s="129">
        <f t="shared" si="16"/>
        <v>675.00994362527751</v>
      </c>
      <c r="CN290" s="11">
        <v>1.0987851219956242</v>
      </c>
      <c r="CO290" s="2">
        <v>6</v>
      </c>
      <c r="CP290" s="10">
        <v>16.151454545454545</v>
      </c>
      <c r="CQ290" s="33">
        <v>12544.493675224372</v>
      </c>
      <c r="CR290" s="10"/>
      <c r="CX290" s="28"/>
      <c r="DF290" s="46">
        <f>+Tabla1[[#This Row],[Trenes Kilómetro (TK) (1+2+3)]]/Tabla1[[#This Row],[Trenes Corridos (TC)]]</f>
        <v>53</v>
      </c>
      <c r="EA290" s="2">
        <v>2017</v>
      </c>
      <c r="EB290" s="2" t="s">
        <v>8</v>
      </c>
    </row>
    <row r="291" spans="1:132" x14ac:dyDescent="0.2">
      <c r="A291" s="91" t="s">
        <v>224</v>
      </c>
      <c r="B291" s="2" t="s">
        <v>9</v>
      </c>
      <c r="C291" s="94">
        <v>42767</v>
      </c>
      <c r="D291" s="4" t="s">
        <v>256</v>
      </c>
      <c r="E291" s="4" t="s">
        <v>251</v>
      </c>
      <c r="F291" s="4" t="s">
        <v>252</v>
      </c>
      <c r="G291" s="4" t="s">
        <v>112</v>
      </c>
      <c r="H291" s="57">
        <f>Tabla1[[#This Row],[Trenes Corridos (TC)]]*53</f>
        <v>231027</v>
      </c>
      <c r="K291" s="89">
        <f>+Tabla1[[#This Row],[TK Remolcados (1)]]+Tabla1[[#This Row],[TK Coche Motor (2)]]+Tabla1[[#This Row],[TK Eléctricos (3)]]</f>
        <v>231027</v>
      </c>
      <c r="L291" s="15">
        <f>Tabla1[[#This Row],[Trenes Kilómetro (TK) (1+2+3)]]/K279-1</f>
        <v>-5.6289240095258708E-2</v>
      </c>
      <c r="M291" s="6">
        <f>Tabla1[[#This Row],[TK Remolcados (1)]]</f>
        <v>231027</v>
      </c>
      <c r="N291" s="35">
        <f>Tabla1[[#This Row],[TK Remolcados (1)]]*Tabla1[[#This Row],[Form. Media Trenes Remolcados]]</f>
        <v>1570983.5999999999</v>
      </c>
      <c r="O291" s="6"/>
      <c r="P291" s="6"/>
      <c r="Q291" s="89">
        <f>Tabla1[[#This Row],[CK Remolcados (5)]]+Tabla1[[#This Row],[CK Coche Motor (6)]]+Tabla1[[#This Row],[CK Eléctricos (7)]]</f>
        <v>1570983.5999999999</v>
      </c>
      <c r="R291" s="34">
        <f>IFERROR(Tabla1[[#This Row],[Coches Kilómetro (CK) (5+6+7)]]/Q279-1,0)</f>
        <v>-5.6289240095258708E-2</v>
      </c>
      <c r="S291" s="36">
        <v>39</v>
      </c>
      <c r="T291" s="34">
        <f>Tabla1[[#This Row],[Velocidad Comercial Trenes Diésel]]/S279-1</f>
        <v>7.7519379844961378E-3</v>
      </c>
      <c r="U291" s="36"/>
      <c r="V291" s="34"/>
      <c r="W291" s="36">
        <v>6.8</v>
      </c>
      <c r="X291" s="6"/>
      <c r="Y291" s="6"/>
      <c r="Z291" s="35">
        <f>Tabla1[[#This Row],[Form. Media Trenes Remolcados]]*Tabla1[[#This Row],[Asientos Prom. x C. Remolcados]]*Tabla1[[#This Row],[Trenes Corridos (TC)]]</f>
        <v>2252731.1999999997</v>
      </c>
      <c r="AC291" s="6">
        <v>76</v>
      </c>
      <c r="AF291" s="6">
        <f>+'[2]SM TAB'!$H295</f>
        <v>4492</v>
      </c>
      <c r="AG291" s="6">
        <f>+Tabla1[[#This Row],[Trenes Programados]]-Tabla1[[#This Row],[Trenes Corridos (TC)]]</f>
        <v>133</v>
      </c>
      <c r="AH291" s="89">
        <f>+'[2]SM TAB'!$J295</f>
        <v>4359</v>
      </c>
      <c r="AI291" s="15">
        <f>IFERROR(+Tabla1[[#This Row],[Trenes Corridos (TC)]]/AH279-1,0)</f>
        <v>-5.6289240095258708E-2</v>
      </c>
      <c r="AJ291" s="6">
        <f>+'[2]SM TAB'!$K295</f>
        <v>4062</v>
      </c>
      <c r="AK291" s="6">
        <f>+Tabla1[[#This Row],[Trenes Corridos (TC)]]-Tabla1[[#This Row],[Trenes Puntuales]]</f>
        <v>297</v>
      </c>
      <c r="AL291" s="92">
        <f>Tabla1[[#This Row],[Trenes Puntuales]]/Tabla1[[#This Row],[Trenes Programados]]</f>
        <v>0.90427426536064115</v>
      </c>
      <c r="AM291" s="92">
        <v>0.95</v>
      </c>
      <c r="AN291" s="92" t="str">
        <f>+IF(Tabla1[[#This Row],[Regularidad Absoluta]]&gt;=Tabla1[[#This Row],[RA 95%]],Tabla1[[#This Row],[Regularidad Absoluta]],"")</f>
        <v/>
      </c>
      <c r="AO291" s="92">
        <f>Tabla1[[#This Row],[Trenes Puntuales]]/Tabla1[[#This Row],[Trenes Corridos (TC)]]</f>
        <v>0.9318651066758431</v>
      </c>
      <c r="AP291" s="92">
        <f>Tabla1[[#This Row],[Trenes Corridos (TC)]]/Tabla1[[#This Row],[Trenes Programados]]</f>
        <v>0.97039180765805877</v>
      </c>
      <c r="AQ291" s="92">
        <f>IFERROR(Tabla1[[#This Row],[Regularidad Relativa]]/AO279-1,0)</f>
        <v>4.1191322625960147E-2</v>
      </c>
      <c r="AR291" s="7">
        <f>+'[3]DATOS SM#Bol por Estación'!$AE275</f>
        <v>3501582</v>
      </c>
      <c r="AS291" s="15">
        <f>+Tabla1[[#This Row],[Pasajeros Pagos (PAX)]]/AR279-1</f>
        <v>2.9165118717875194E-2</v>
      </c>
      <c r="AT291" s="6">
        <f>+Tabla1[[#This Row],[Pasajeros Pagos (PAX)]]/Tabla1[[#This Row],[Indice Dia Habil]]</f>
        <v>147621.50084317033</v>
      </c>
      <c r="AU291" s="15">
        <f>+Tabla1[[#This Row],[PAX Día Habil]]/AT279-1</f>
        <v>7.2553192862810922E-2</v>
      </c>
      <c r="AV291" s="6">
        <f>+Tabla1[[#This Row],[Pasajeros Pagos (PAX)]]/Tabla1[[#This Row],[Trenes Corridos (TC)]]</f>
        <v>803.29938059187884</v>
      </c>
      <c r="AW291" s="6">
        <f>+Tabla1[[#This Row],[PAX x Tren]]/Tabla1[[#This Row],[Form. Media Trenes Remolcados]]</f>
        <v>118.13226185174689</v>
      </c>
      <c r="AX291" s="15">
        <f>+Tabla1[[#This Row],[PAX x Coche]]/AW279-1</f>
        <v>9.0551429997216104E-2</v>
      </c>
      <c r="AY291" s="6">
        <v>193</v>
      </c>
      <c r="AZ291" s="9">
        <f>+Tabla1[[#This Row],[PAX Kilómetro]]/Tabla1[[#This Row],[Coches Kilómetro (CK) (5+6+7)]]</f>
        <v>51.264943822456203</v>
      </c>
      <c r="BA291" s="15">
        <f>+Tabla1[[#This Row],[Ocupación Media (PaxKm/CocheKm)]]/AZ279-1</f>
        <v>9.0551429997216104E-2</v>
      </c>
      <c r="BB291" s="15">
        <f>+Tabla1[[#This Row],[Ocupación Media (PaxKm/CocheKm)]]/Tabla1[[#This Row],[Capacidad x Coche (4xm2)]]</f>
        <v>0.2656214705826746</v>
      </c>
      <c r="BC291" s="15">
        <f>+Tabla1[[#This Row],[% de Ocupación Media PAX]]/BB279-1</f>
        <v>9.0551429997216104E-2</v>
      </c>
      <c r="BD291" s="35">
        <f>+Tabla1[[#This Row],[Pasajeros Pagos (PAX)]]*Tabla1[[#This Row],[PAX Recorrido Medio]]</f>
        <v>80536386</v>
      </c>
      <c r="BE291" s="36">
        <v>23</v>
      </c>
      <c r="BF291" s="34">
        <f>+Tabla1[[#This Row],[PAX Recorrido Medio]]/BE279-1</f>
        <v>0</v>
      </c>
      <c r="BG291" s="35">
        <f>+Tabla1[[#This Row],[Pasajeros Pagos (PAX)]]*CN291</f>
        <v>3906415.1639149161</v>
      </c>
      <c r="BH291" s="123">
        <f t="shared" si="15"/>
        <v>2.9838491653799593E-2</v>
      </c>
      <c r="BI291" s="89">
        <f t="shared" si="14"/>
        <v>3609277.3933785739</v>
      </c>
      <c r="BJ291" s="34">
        <f>+(Tabla1[[#This Row],[Variación % TC]]*0.2)-(Tabla1[[#This Row],[Vaciación % PAX Recorrido Medio]]*0.1)-(Tabla1[[#This Row],[Variación % Ocupación PAX]]*0.5)+(Tabla1[[#This Row],[Variación % RA]]*0.1)+(Tabla1[[#This Row],[Variación % Velocidad Comercial TE]]*0.1)</f>
        <v>-5.241443075506378E-2</v>
      </c>
      <c r="BK291" s="84">
        <v>15464894.449999997</v>
      </c>
      <c r="BL291" s="10">
        <f>+Tabla1[[#This Row],[Recaudación Vta. Boletos $]]/Tabla1[[#This Row],[Pasajeros Pagos (PAX)]]</f>
        <v>4.4165449930916933</v>
      </c>
      <c r="BM291" s="15">
        <f>+(Tabla1[[#This Row],[Tarifa Media $]]*44)/CQ291</f>
        <v>1.5123635594836126E-2</v>
      </c>
      <c r="BN291" s="47">
        <f>+Tabla1[[#This Row],[Tarifa Media $]]/CP291</f>
        <v>0.27831761948084632</v>
      </c>
      <c r="BO291" s="80">
        <v>23.72</v>
      </c>
      <c r="BP291" s="74">
        <v>72.3</v>
      </c>
      <c r="BQ291" s="74">
        <f>+Tabla1[[#This Row],[Km. Línea (entre cabeceras) en Servicio]]</f>
        <v>72.3</v>
      </c>
      <c r="BR291" s="35">
        <v>22</v>
      </c>
      <c r="BS291" s="35">
        <v>2786</v>
      </c>
      <c r="BT291" s="70">
        <f>+Tabla1[[#This Row],[Recaudación Vta. Boletos $]]/Tabla1[[#This Row],[Km. Línea (entre cabeceras) en Servicio]]</f>
        <v>213898.95504840938</v>
      </c>
      <c r="BU291" s="71">
        <f>+Tabla1[[#This Row],[Recaudación/Km. Línea (PESOS)]]/CP291</f>
        <v>13479.280313374562</v>
      </c>
      <c r="BV291" s="70">
        <f>+Tabla1[[#This Row],[Recaudación Vta. Boletos $]]/Tabla1[[#This Row],[Trenes Corridos (TC)]]</f>
        <v>3547.807857306721</v>
      </c>
      <c r="BW291" s="71">
        <f>+Tabla1[[#This Row],[Recaudación/Trenes Corridos (PESOS)]]/CP291</f>
        <v>223.57237133677006</v>
      </c>
      <c r="BX291" s="70">
        <f>+Tabla1[[#This Row],[Recaudación Vta. Boletos $]]/Tabla1[[#This Row],[Coches Kilómetro (CK) (5+6+7)]]</f>
        <v>9.8440839547911256</v>
      </c>
      <c r="BY291" s="71">
        <f>+Tabla1[[#This Row],[Recaudación/Coche Kilómetro (PESOS)]]/CP291</f>
        <v>0.62034509249936209</v>
      </c>
      <c r="BZ291" s="72">
        <f>+Tabla1[[#This Row],[Recaudación Vta. Boletos $]]/Tabla1[[#This Row],[PAX Kilómetro]]</f>
        <v>0.19202369535181274</v>
      </c>
      <c r="CA291" s="73">
        <f>+Tabla1[[#This Row],[Recaudación/Pasajeros Kilómetro (PESOS)]]/CP291</f>
        <v>1.2100766064384622E-2</v>
      </c>
      <c r="CB291" s="70">
        <f>+Tabla1[[#This Row],[Recaudación Vta. Boletos $]]/Tabla1[[#This Row],[Personal]]</f>
        <v>5550.9312455132795</v>
      </c>
      <c r="CC291" s="71">
        <f>+Tabla1[[#This Row],[Recaudación/Personal (PESOS)]]/CP291</f>
        <v>349.80329025735131</v>
      </c>
      <c r="CD291" s="35">
        <f>+Tabla1[[#This Row],[Pasajeros Pagos (PAX)]]/Tabla1[[#This Row],[Personal]]</f>
        <v>1256.8492462311558</v>
      </c>
      <c r="CE291" s="74">
        <f>+Tabla1[[#This Row],[Trenes Corridos (TC)]]/Tabla1[[#This Row],[Personal]]</f>
        <v>1.5646087580760948</v>
      </c>
      <c r="CF291" s="35">
        <f>+Tabla1[[#This Row],[Pasajeros Pagos (PAX)]]/Tabla1[[#This Row],[Km. Línea (entre cabeceras) en Servicio]]</f>
        <v>48431.286307053946</v>
      </c>
      <c r="CG291" s="35">
        <f>+Tabla1[[#This Row],[Pasajeros Pagos (PAX)]]/Tabla1[[#This Row],[Cantidad de Estaciones en Servicio]]</f>
        <v>159162.81818181818</v>
      </c>
      <c r="CH291" s="35">
        <f>+Tabla1[[#This Row],[PAX Kilómetro]]/Tabla1[[#This Row],[Km. Línea (entre cabeceras) en Servicio]]</f>
        <v>1113919.5850622407</v>
      </c>
      <c r="CI291" s="35">
        <f>+Tabla1[[#This Row],[Coches Kilómetro (CK) (5+6+7)]]/Tabla1[[#This Row],[Km. Línea (entre cabeceras) en Servicio]]</f>
        <v>21728.68049792531</v>
      </c>
      <c r="CJ291" s="35">
        <f>+[1]!SMar_InfraMR[[#This Row],[Total Coches Remolcados]]</f>
        <v>160</v>
      </c>
      <c r="CK291" s="35">
        <f>+Tabla1[[#This Row],[Pasajeros Pagos (PAX)]]/Tabla1[[#This Row],[Coches en Servicio]]</f>
        <v>21884.887500000001</v>
      </c>
      <c r="CM291" s="129">
        <f t="shared" si="16"/>
        <v>662.4048439327504</v>
      </c>
      <c r="CN291" s="11">
        <v>1.1156143605704267</v>
      </c>
      <c r="CO291" s="2">
        <v>6</v>
      </c>
      <c r="CP291" s="10">
        <v>15.868722222222219</v>
      </c>
      <c r="CQ291" s="67">
        <v>12849.290005531911</v>
      </c>
      <c r="CR291" s="10"/>
      <c r="DF291" s="46">
        <f>+Tabla1[[#This Row],[Trenes Kilómetro (TK) (1+2+3)]]/Tabla1[[#This Row],[Trenes Corridos (TC)]]</f>
        <v>53</v>
      </c>
      <c r="EA291" s="2">
        <v>2017</v>
      </c>
      <c r="EB291" s="2" t="s">
        <v>9</v>
      </c>
    </row>
    <row r="292" spans="1:132" x14ac:dyDescent="0.2">
      <c r="A292" s="91" t="s">
        <v>224</v>
      </c>
      <c r="B292" s="2" t="s">
        <v>10</v>
      </c>
      <c r="C292" s="94">
        <v>42795</v>
      </c>
      <c r="D292" s="4" t="s">
        <v>256</v>
      </c>
      <c r="E292" s="4" t="s">
        <v>251</v>
      </c>
      <c r="F292" s="4" t="s">
        <v>252</v>
      </c>
      <c r="G292" s="4" t="s">
        <v>112</v>
      </c>
      <c r="H292" s="57">
        <f>Tabla1[[#This Row],[Trenes Corridos (TC)]]*53</f>
        <v>261767</v>
      </c>
      <c r="K292" s="89">
        <f>+Tabla1[[#This Row],[TK Remolcados (1)]]+Tabla1[[#This Row],[TK Coche Motor (2)]]+Tabla1[[#This Row],[TK Eléctricos (3)]]</f>
        <v>261767</v>
      </c>
      <c r="L292" s="15">
        <f>Tabla1[[#This Row],[Trenes Kilómetro (TK) (1+2+3)]]/K280-1</f>
        <v>-2.003968253968258E-2</v>
      </c>
      <c r="M292" s="6">
        <f>Tabla1[[#This Row],[TK Remolcados (1)]]</f>
        <v>261767</v>
      </c>
      <c r="N292" s="35">
        <f>Tabla1[[#This Row],[TK Remolcados (1)]]*Tabla1[[#This Row],[Form. Media Trenes Remolcados]]</f>
        <v>1780015.5999999999</v>
      </c>
      <c r="O292" s="6"/>
      <c r="P292" s="6"/>
      <c r="Q292" s="89">
        <f>Tabla1[[#This Row],[CK Remolcados (5)]]+Tabla1[[#This Row],[CK Coche Motor (6)]]+Tabla1[[#This Row],[CK Eléctricos (7)]]</f>
        <v>1780015.5999999999</v>
      </c>
      <c r="R292" s="34">
        <f>IFERROR(Tabla1[[#This Row],[Coches Kilómetro (CK) (5+6+7)]]/Q280-1,0)</f>
        <v>-2.003968253968258E-2</v>
      </c>
      <c r="S292" s="36">
        <v>38.700000000000003</v>
      </c>
      <c r="T292" s="34">
        <f>Tabla1[[#This Row],[Velocidad Comercial Trenes Diésel]]/S280-1</f>
        <v>0</v>
      </c>
      <c r="U292" s="36"/>
      <c r="V292" s="34"/>
      <c r="W292" s="36">
        <v>6.8</v>
      </c>
      <c r="X292" s="6"/>
      <c r="Y292" s="6"/>
      <c r="Z292" s="35">
        <f>Tabla1[[#This Row],[Form. Media Trenes Remolcados]]*Tabla1[[#This Row],[Asientos Prom. x C. Remolcados]]*Tabla1[[#This Row],[Trenes Corridos (TC)]]</f>
        <v>2552475.1999999997</v>
      </c>
      <c r="AC292" s="6">
        <v>76</v>
      </c>
      <c r="AF292" s="6">
        <f>+'[2]SM TAB'!$H296</f>
        <v>5062</v>
      </c>
      <c r="AG292" s="6">
        <f>+Tabla1[[#This Row],[Trenes Programados]]-Tabla1[[#This Row],[Trenes Corridos (TC)]]</f>
        <v>123</v>
      </c>
      <c r="AH292" s="89">
        <f>+'[2]SM TAB'!$J296</f>
        <v>4939</v>
      </c>
      <c r="AI292" s="15">
        <f>IFERROR(+Tabla1[[#This Row],[Trenes Corridos (TC)]]/AH280-1,0)</f>
        <v>-2.003968253968258E-2</v>
      </c>
      <c r="AJ292" s="6">
        <f>+'[2]SM TAB'!$K296</f>
        <v>4422</v>
      </c>
      <c r="AK292" s="6">
        <f>+Tabla1[[#This Row],[Trenes Corridos (TC)]]-Tabla1[[#This Row],[Trenes Puntuales]]</f>
        <v>517</v>
      </c>
      <c r="AL292" s="92">
        <f>Tabla1[[#This Row],[Trenes Puntuales]]/Tabla1[[#This Row],[Trenes Programados]]</f>
        <v>0.87356775977874357</v>
      </c>
      <c r="AM292" s="92">
        <v>0.95</v>
      </c>
      <c r="AN292" s="92" t="str">
        <f>+IF(Tabla1[[#This Row],[Regularidad Absoluta]]&gt;=Tabla1[[#This Row],[RA 95%]],Tabla1[[#This Row],[Regularidad Absoluta]],"")</f>
        <v/>
      </c>
      <c r="AO292" s="92">
        <f>Tabla1[[#This Row],[Trenes Puntuales]]/Tabla1[[#This Row],[Trenes Corridos (TC)]]</f>
        <v>0.89532293986636968</v>
      </c>
      <c r="AP292" s="92">
        <f>Tabla1[[#This Row],[Trenes Corridos (TC)]]/Tabla1[[#This Row],[Trenes Programados]]</f>
        <v>0.97570130383247733</v>
      </c>
      <c r="AQ292" s="92">
        <f>IFERROR(Tabla1[[#This Row],[Regularidad Relativa]]/AO280-1,0)</f>
        <v>-1.4968867730516644E-2</v>
      </c>
      <c r="AR292" s="7">
        <f>+'[3]DATOS SM#Bol por Estación'!$AE276</f>
        <v>4702549</v>
      </c>
      <c r="AS292" s="15">
        <f>+Tabla1[[#This Row],[Pasajeros Pagos (PAX)]]/AR280-1</f>
        <v>0.11497579248189882</v>
      </c>
      <c r="AT292" s="6">
        <f>+Tabla1[[#This Row],[Pasajeros Pagos (PAX)]]/Tabla1[[#This Row],[Indice Dia Habil]]</f>
        <v>172633.95741556535</v>
      </c>
      <c r="AU292" s="15">
        <f>+Tabla1[[#This Row],[PAX Día Habil]]/AT280-1</f>
        <v>9.3691379409557074E-2</v>
      </c>
      <c r="AV292" s="6">
        <f>+Tabla1[[#This Row],[Pasajeros Pagos (PAX)]]/Tabla1[[#This Row],[Trenes Corridos (TC)]]</f>
        <v>952.1257339542417</v>
      </c>
      <c r="AW292" s="6">
        <f>+Tabla1[[#This Row],[PAX x Tren]]/Tabla1[[#This Row],[Form. Media Trenes Remolcados]]</f>
        <v>140.01849028738849</v>
      </c>
      <c r="AX292" s="15">
        <f>+Tabla1[[#This Row],[PAX x Coche]]/AW280-1</f>
        <v>0.13777647177743857</v>
      </c>
      <c r="AY292" s="6">
        <v>193</v>
      </c>
      <c r="AZ292" s="9">
        <f>+Tabla1[[#This Row],[PAX Kilómetro]]/Tabla1[[#This Row],[Coches Kilómetro (CK) (5+6+7)]]</f>
        <v>60.762741068111993</v>
      </c>
      <c r="BA292" s="15">
        <f>+Tabla1[[#This Row],[Ocupación Media (PaxKm/CocheKm)]]/AZ280-1</f>
        <v>0.13777647177743879</v>
      </c>
      <c r="BB292" s="15">
        <f>+Tabla1[[#This Row],[Ocupación Media (PaxKm/CocheKm)]]/Tabla1[[#This Row],[Capacidad x Coche (4xm2)]]</f>
        <v>0.31483285527519167</v>
      </c>
      <c r="BC292" s="15">
        <f>+Tabla1[[#This Row],[% de Ocupación Media PAX]]/BB280-1</f>
        <v>0.13777647177743879</v>
      </c>
      <c r="BD292" s="35">
        <f>+Tabla1[[#This Row],[Pasajeros Pagos (PAX)]]*Tabla1[[#This Row],[PAX Recorrido Medio]]</f>
        <v>108158627</v>
      </c>
      <c r="BE292" s="36">
        <v>23</v>
      </c>
      <c r="BF292" s="34">
        <f>+Tabla1[[#This Row],[PAX Recorrido Medio]]/BE280-1</f>
        <v>0</v>
      </c>
      <c r="BG292" s="35">
        <f>+Tabla1[[#This Row],[Pasajeros Pagos (PAX)]]*CN292</f>
        <v>4618728.1729717813</v>
      </c>
      <c r="BH292" s="123">
        <f t="shared" si="15"/>
        <v>8.5241634576704861E-4</v>
      </c>
      <c r="BI292" s="89">
        <f t="shared" si="14"/>
        <v>4706560.9494856903</v>
      </c>
      <c r="BJ292" s="34">
        <f>+(Tabla1[[#This Row],[Variación % TC]]*0.2)-(Tabla1[[#This Row],[Vaciación % PAX Recorrido Medio]]*0.1)-(Tabla1[[#This Row],[Variación % Ocupación PAX]]*0.5)+(Tabla1[[#This Row],[Variación % RA]]*0.1)+(Tabla1[[#This Row],[Variación % Velocidad Comercial TE]]*0.1)</f>
        <v>-7.4393059169707579E-2</v>
      </c>
      <c r="BK292" s="84">
        <v>20744935</v>
      </c>
      <c r="BL292" s="10">
        <f>+Tabla1[[#This Row],[Recaudación Vta. Boletos $]]/Tabla1[[#This Row],[Pasajeros Pagos (PAX)]]</f>
        <v>4.4114234641680499</v>
      </c>
      <c r="BM292" s="15">
        <f>+(Tabla1[[#This Row],[Tarifa Media $]]*44)/CQ292</f>
        <v>1.4866151298322991E-2</v>
      </c>
      <c r="BN292" s="47">
        <f>+Tabla1[[#This Row],[Tarifa Media $]]/CP292</f>
        <v>0.27913656139395854</v>
      </c>
      <c r="BO292" s="80">
        <v>27.24</v>
      </c>
      <c r="BP292" s="74">
        <v>72.3</v>
      </c>
      <c r="BQ292" s="74">
        <f>+Tabla1[[#This Row],[Km. Línea (entre cabeceras) en Servicio]]</f>
        <v>72.3</v>
      </c>
      <c r="BR292" s="35">
        <v>22</v>
      </c>
      <c r="BS292" s="35">
        <v>2786</v>
      </c>
      <c r="BT292" s="70">
        <f>+Tabla1[[#This Row],[Recaudación Vta. Boletos $]]/Tabla1[[#This Row],[Km. Línea (entre cabeceras) en Servicio]]</f>
        <v>286928.56154910097</v>
      </c>
      <c r="BU292" s="71">
        <f>+Tabla1[[#This Row],[Recaudación/Km. Línea (PESOS)]]/CP292</f>
        <v>18155.648100229577</v>
      </c>
      <c r="BV292" s="70">
        <f>+Tabla1[[#This Row],[Recaudación Vta. Boletos $]]/Tabla1[[#This Row],[Trenes Corridos (TC)]]</f>
        <v>4200.2298036039683</v>
      </c>
      <c r="BW292" s="71">
        <f>+Tabla1[[#This Row],[Recaudación/Trenes Corridos (PESOS)]]/CP292</f>
        <v>265.77310339068606</v>
      </c>
      <c r="BX292" s="70">
        <f>+Tabla1[[#This Row],[Recaudación Vta. Boletos $]]/Tabla1[[#This Row],[Coches Kilómetro (CK) (5+6+7)]]</f>
        <v>11.654355725871168</v>
      </c>
      <c r="BY292" s="71">
        <f>+Tabla1[[#This Row],[Recaudación/Coche Kilómetro (PESOS)]]/CP292</f>
        <v>0.73743924359235868</v>
      </c>
      <c r="BZ292" s="72">
        <f>+Tabla1[[#This Row],[Recaudación Vta. Boletos $]]/Tabla1[[#This Row],[PAX Kilómetro]]</f>
        <v>0.19180102018121958</v>
      </c>
      <c r="CA292" s="73">
        <f>+Tabla1[[#This Row],[Recaudación/Pasajeros Kilómetro (PESOS)]]/CP292</f>
        <v>1.2136372234519938E-2</v>
      </c>
      <c r="CB292" s="70">
        <f>+Tabla1[[#This Row],[Recaudación Vta. Boletos $]]/Tabla1[[#This Row],[Personal]]</f>
        <v>7446.1360373295047</v>
      </c>
      <c r="CC292" s="71">
        <f>+Tabla1[[#This Row],[Recaudación/Personal (PESOS)]]/CP292</f>
        <v>471.16057345534756</v>
      </c>
      <c r="CD292" s="35">
        <f>+Tabla1[[#This Row],[Pasajeros Pagos (PAX)]]/Tabla1[[#This Row],[Personal]]</f>
        <v>1687.921392677674</v>
      </c>
      <c r="CE292" s="74">
        <f>+Tabla1[[#This Row],[Trenes Corridos (TC)]]/Tabla1[[#This Row],[Personal]]</f>
        <v>1.7727925340990667</v>
      </c>
      <c r="CF292" s="35">
        <f>+Tabla1[[#This Row],[Pasajeros Pagos (PAX)]]/Tabla1[[#This Row],[Km. Línea (entre cabeceras) en Servicio]]</f>
        <v>65042.171507607192</v>
      </c>
      <c r="CG292" s="35">
        <f>+Tabla1[[#This Row],[Pasajeros Pagos (PAX)]]/Tabla1[[#This Row],[Cantidad de Estaciones en Servicio]]</f>
        <v>213752.22727272726</v>
      </c>
      <c r="CH292" s="35">
        <f>+Tabla1[[#This Row],[PAX Kilómetro]]/Tabla1[[#This Row],[Km. Línea (entre cabeceras) en Servicio]]</f>
        <v>1495969.9446749655</v>
      </c>
      <c r="CI292" s="35">
        <f>+Tabla1[[#This Row],[Coches Kilómetro (CK) (5+6+7)]]/Tabla1[[#This Row],[Km. Línea (entre cabeceras) en Servicio]]</f>
        <v>24619.856154910096</v>
      </c>
      <c r="CJ292" s="35">
        <f>+[1]!SMar_InfraMR[[#This Row],[Total Coches Remolcados]]</f>
        <v>160</v>
      </c>
      <c r="CK292" s="35">
        <f>+Tabla1[[#This Row],[Pasajeros Pagos (PAX)]]/Tabla1[[#This Row],[Coches en Servicio]]</f>
        <v>29390.931250000001</v>
      </c>
      <c r="CM292" s="129">
        <f t="shared" si="16"/>
        <v>762.35058910478881</v>
      </c>
      <c r="CN292" s="11">
        <v>0.98217544845822591</v>
      </c>
      <c r="CO292" s="2">
        <v>6</v>
      </c>
      <c r="CP292" s="10">
        <v>15.803818181818185</v>
      </c>
      <c r="CQ292" s="33">
        <v>13056.683503906648</v>
      </c>
      <c r="CR292" s="10"/>
      <c r="CX292" s="28"/>
      <c r="DF292" s="46">
        <f>+Tabla1[[#This Row],[Trenes Kilómetro (TK) (1+2+3)]]/Tabla1[[#This Row],[Trenes Corridos (TC)]]</f>
        <v>53</v>
      </c>
      <c r="EA292" s="2">
        <v>2017</v>
      </c>
      <c r="EB292" s="2" t="s">
        <v>10</v>
      </c>
    </row>
    <row r="293" spans="1:132" x14ac:dyDescent="0.2">
      <c r="A293" s="91" t="s">
        <v>224</v>
      </c>
      <c r="B293" s="2" t="s">
        <v>0</v>
      </c>
      <c r="C293" s="94">
        <v>42826</v>
      </c>
      <c r="D293" s="4" t="s">
        <v>256</v>
      </c>
      <c r="E293" s="4" t="s">
        <v>251</v>
      </c>
      <c r="F293" s="4" t="s">
        <v>252</v>
      </c>
      <c r="G293" s="4" t="s">
        <v>112</v>
      </c>
      <c r="H293" s="57">
        <f>Tabla1[[#This Row],[Trenes Corridos (TC)]]*53</f>
        <v>238288</v>
      </c>
      <c r="K293" s="89">
        <f>+Tabla1[[#This Row],[TK Remolcados (1)]]+Tabla1[[#This Row],[TK Coche Motor (2)]]+Tabla1[[#This Row],[TK Eléctricos (3)]]</f>
        <v>238288</v>
      </c>
      <c r="L293" s="15">
        <f>Tabla1[[#This Row],[Trenes Kilómetro (TK) (1+2+3)]]/K281-1</f>
        <v>-7.8877279246056142E-2</v>
      </c>
      <c r="M293" s="6">
        <f>Tabla1[[#This Row],[TK Remolcados (1)]]</f>
        <v>238288</v>
      </c>
      <c r="N293" s="35">
        <f>Tabla1[[#This Row],[TK Remolcados (1)]]*Tabla1[[#This Row],[Form. Media Trenes Remolcados]]</f>
        <v>1620358.4</v>
      </c>
      <c r="O293" s="6"/>
      <c r="P293" s="6"/>
      <c r="Q293" s="89">
        <f>Tabla1[[#This Row],[CK Remolcados (5)]]+Tabla1[[#This Row],[CK Coche Motor (6)]]+Tabla1[[#This Row],[CK Eléctricos (7)]]</f>
        <v>1620358.4</v>
      </c>
      <c r="R293" s="34">
        <f>IFERROR(Tabla1[[#This Row],[Coches Kilómetro (CK) (5+6+7)]]/Q281-1,0)</f>
        <v>-7.8877279246056142E-2</v>
      </c>
      <c r="S293" s="36">
        <v>38.700000000000003</v>
      </c>
      <c r="T293" s="34">
        <f>Tabla1[[#This Row],[Velocidad Comercial Trenes Diésel]]/S281-1</f>
        <v>0</v>
      </c>
      <c r="U293" s="36"/>
      <c r="V293" s="34"/>
      <c r="W293" s="36">
        <v>6.8</v>
      </c>
      <c r="X293" s="6"/>
      <c r="Y293" s="6"/>
      <c r="Z293" s="35">
        <f>Tabla1[[#This Row],[Form. Media Trenes Remolcados]]*Tabla1[[#This Row],[Asientos Prom. x C. Remolcados]]*Tabla1[[#This Row],[Trenes Corridos (TC)]]</f>
        <v>2323532.7999999998</v>
      </c>
      <c r="AC293" s="6">
        <v>76</v>
      </c>
      <c r="AF293" s="6">
        <f>+'[2]SM TAB'!$H297</f>
        <v>4782</v>
      </c>
      <c r="AG293" s="6">
        <f>+Tabla1[[#This Row],[Trenes Programados]]-Tabla1[[#This Row],[Trenes Corridos (TC)]]</f>
        <v>286</v>
      </c>
      <c r="AH293" s="89">
        <f>+'[2]SM TAB'!$J297</f>
        <v>4496</v>
      </c>
      <c r="AI293" s="15">
        <f>IFERROR(+Tabla1[[#This Row],[Trenes Corridos (TC)]]/AH281-1,0)</f>
        <v>-7.8877279246056142E-2</v>
      </c>
      <c r="AJ293" s="6">
        <f>+'[2]SM TAB'!$K297</f>
        <v>3947</v>
      </c>
      <c r="AK293" s="6">
        <f>+Tabla1[[#This Row],[Trenes Corridos (TC)]]-Tabla1[[#This Row],[Trenes Puntuales]]</f>
        <v>549</v>
      </c>
      <c r="AL293" s="92">
        <f>Tabla1[[#This Row],[Trenes Puntuales]]/Tabla1[[#This Row],[Trenes Programados]]</f>
        <v>0.82538686741948974</v>
      </c>
      <c r="AM293" s="92">
        <v>0.95</v>
      </c>
      <c r="AN293" s="92" t="str">
        <f>+IF(Tabla1[[#This Row],[Regularidad Absoluta]]&gt;=Tabla1[[#This Row],[RA 95%]],Tabla1[[#This Row],[Regularidad Absoluta]],"")</f>
        <v/>
      </c>
      <c r="AO293" s="92">
        <f>Tabla1[[#This Row],[Trenes Puntuales]]/Tabla1[[#This Row],[Trenes Corridos (TC)]]</f>
        <v>0.87789145907473309</v>
      </c>
      <c r="AP293" s="92">
        <f>Tabla1[[#This Row],[Trenes Corridos (TC)]]/Tabla1[[#This Row],[Trenes Programados]]</f>
        <v>0.94019238812212469</v>
      </c>
      <c r="AQ293" s="92">
        <f>IFERROR(Tabla1[[#This Row],[Regularidad Relativa]]/AO281-1,0)</f>
        <v>7.1782944408147031E-2</v>
      </c>
      <c r="AR293" s="7">
        <f>+'[3]DATOS SM#Bol por Estación'!$AE277</f>
        <v>4215177</v>
      </c>
      <c r="AS293" s="15">
        <f>+Tabla1[[#This Row],[Pasajeros Pagos (PAX)]]/AR281-1</f>
        <v>-2.8290878074644366E-2</v>
      </c>
      <c r="AT293" s="6">
        <f>+Tabla1[[#This Row],[Pasajeros Pagos (PAX)]]/Tabla1[[#This Row],[Indice Dia Habil]]</f>
        <v>169216.25853071056</v>
      </c>
      <c r="AU293" s="15">
        <f>+Tabla1[[#This Row],[PAX Día Habil]]/AT281-1</f>
        <v>2.3590821329639855E-2</v>
      </c>
      <c r="AV293" s="6">
        <f>+Tabla1[[#This Row],[Pasajeros Pagos (PAX)]]/Tabla1[[#This Row],[Trenes Corridos (TC)]]</f>
        <v>937.53936832740214</v>
      </c>
      <c r="AW293" s="6">
        <f>+Tabla1[[#This Row],[PAX x Tren]]/Tabla1[[#This Row],[Form. Media Trenes Remolcados]]</f>
        <v>137.87343651873562</v>
      </c>
      <c r="AX293" s="15">
        <f>+Tabla1[[#This Row],[PAX x Coche]]/AW281-1</f>
        <v>5.4918199314426319E-2</v>
      </c>
      <c r="AY293" s="6">
        <v>193</v>
      </c>
      <c r="AZ293" s="9">
        <f>+Tabla1[[#This Row],[PAX Kilómetro]]/Tabla1[[#This Row],[Coches Kilómetro (CK) (5+6+7)]]</f>
        <v>59.83186867794187</v>
      </c>
      <c r="BA293" s="15">
        <f>+Tabla1[[#This Row],[Ocupación Media (PaxKm/CocheKm)]]/AZ281-1</f>
        <v>5.4918199314426319E-2</v>
      </c>
      <c r="BB293" s="15">
        <f>+Tabla1[[#This Row],[Ocupación Media (PaxKm/CocheKm)]]/Tabla1[[#This Row],[Capacidad x Coche (4xm2)]]</f>
        <v>0.31000968226912884</v>
      </c>
      <c r="BC293" s="15">
        <f>+Tabla1[[#This Row],[% de Ocupación Media PAX]]/BB281-1</f>
        <v>5.4918199314426319E-2</v>
      </c>
      <c r="BD293" s="35">
        <f>+Tabla1[[#This Row],[Pasajeros Pagos (PAX)]]*Tabla1[[#This Row],[PAX Recorrido Medio]]</f>
        <v>96949071</v>
      </c>
      <c r="BE293" s="36">
        <v>23</v>
      </c>
      <c r="BF293" s="34">
        <f>+Tabla1[[#This Row],[PAX Recorrido Medio]]/BE281-1</f>
        <v>0</v>
      </c>
      <c r="BG293" s="35">
        <f>+Tabla1[[#This Row],[Pasajeros Pagos (PAX)]]*CN293</f>
        <v>4188882.4993545585</v>
      </c>
      <c r="BH293" s="123">
        <f t="shared" si="15"/>
        <v>4.830521834630952E-3</v>
      </c>
      <c r="BI293" s="89">
        <f t="shared" si="14"/>
        <v>4235637.3386479169</v>
      </c>
      <c r="BJ293" s="34">
        <f>+(Tabla1[[#This Row],[Variación % TC]]*0.2)-(Tabla1[[#This Row],[Vaciación % PAX Recorrido Medio]]*0.1)-(Tabla1[[#This Row],[Variación % Ocupación PAX]]*0.5)+(Tabla1[[#This Row],[Variación % RA]]*0.1)+(Tabla1[[#This Row],[Variación % Velocidad Comercial TE]]*0.1)</f>
        <v>-3.6056261065609684E-2</v>
      </c>
      <c r="BK293" s="84">
        <v>18628395.850000001</v>
      </c>
      <c r="BL293" s="10">
        <f>+Tabla1[[#This Row],[Recaudación Vta. Boletos $]]/Tabla1[[#This Row],[Pasajeros Pagos (PAX)]]</f>
        <v>4.419362662588072</v>
      </c>
      <c r="BM293" s="15">
        <f>+(Tabla1[[#This Row],[Tarifa Media $]]*44)/CQ293</f>
        <v>1.4660044352911248E-2</v>
      </c>
      <c r="BN293" s="47">
        <f>+Tabla1[[#This Row],[Tarifa Media $]]/CP293</f>
        <v>0.2823491850905242</v>
      </c>
      <c r="BO293" s="80">
        <v>24.91</v>
      </c>
      <c r="BP293" s="74">
        <v>72.3</v>
      </c>
      <c r="BQ293" s="74">
        <f>+Tabla1[[#This Row],[Km. Línea (entre cabeceras) en Servicio]]</f>
        <v>72.3</v>
      </c>
      <c r="BR293" s="35">
        <v>22</v>
      </c>
      <c r="BS293" s="35">
        <v>2786</v>
      </c>
      <c r="BT293" s="70">
        <f>+Tabla1[[#This Row],[Recaudación Vta. Boletos $]]/Tabla1[[#This Row],[Km. Línea (entre cabeceras) en Servicio]]</f>
        <v>257654.16113416324</v>
      </c>
      <c r="BU293" s="71">
        <f>+Tabla1[[#This Row],[Recaudación/Km. Línea (PESOS)]]/CP293</f>
        <v>16461.297247058374</v>
      </c>
      <c r="BV293" s="70">
        <f>+Tabla1[[#This Row],[Recaudación Vta. Boletos $]]/Tabla1[[#This Row],[Trenes Corridos (TC)]]</f>
        <v>4143.3264790925268</v>
      </c>
      <c r="BW293" s="71">
        <f>+Tabla1[[#This Row],[Recaudación/Trenes Corridos (PESOS)]]/CP293</f>
        <v>264.71347663752675</v>
      </c>
      <c r="BX293" s="70">
        <f>+Tabla1[[#This Row],[Recaudación Vta. Boletos $]]/Tabla1[[#This Row],[Coches Kilómetro (CK) (5+6+7)]]</f>
        <v>11.496466368181263</v>
      </c>
      <c r="BY293" s="71">
        <f>+Tabla1[[#This Row],[Recaudación/Coche Kilómetro (PESOS)]]/CP293</f>
        <v>0.73449910276783237</v>
      </c>
      <c r="BZ293" s="72">
        <f>+Tabla1[[#This Row],[Recaudación Vta. Boletos $]]/Tabla1[[#This Row],[PAX Kilómetro]]</f>
        <v>0.19214620272122052</v>
      </c>
      <c r="CA293" s="73">
        <f>+Tabla1[[#This Row],[Recaudación/Pasajeros Kilómetro (PESOS)]]/CP293</f>
        <v>1.2276051525674965E-2</v>
      </c>
      <c r="CB293" s="70">
        <f>+Tabla1[[#This Row],[Recaudación Vta. Boletos $]]/Tabla1[[#This Row],[Personal]]</f>
        <v>6686.4306712132093</v>
      </c>
      <c r="CC293" s="71">
        <f>+Tabla1[[#This Row],[Recaudación/Personal (PESOS)]]/CP293</f>
        <v>427.19016186730812</v>
      </c>
      <c r="CD293" s="35">
        <f>+Tabla1[[#This Row],[Pasajeros Pagos (PAX)]]/Tabla1[[#This Row],[Personal]]</f>
        <v>1512.9852835606605</v>
      </c>
      <c r="CE293" s="74">
        <f>+Tabla1[[#This Row],[Trenes Corridos (TC)]]/Tabla1[[#This Row],[Personal]]</f>
        <v>1.6137832017229001</v>
      </c>
      <c r="CF293" s="35">
        <f>+Tabla1[[#This Row],[Pasajeros Pagos (PAX)]]/Tabla1[[#This Row],[Km. Línea (entre cabeceras) en Servicio]]</f>
        <v>58301.203319502078</v>
      </c>
      <c r="CG293" s="35">
        <f>+Tabla1[[#This Row],[Pasajeros Pagos (PAX)]]/Tabla1[[#This Row],[Cantidad de Estaciones en Servicio]]</f>
        <v>191598.95454545456</v>
      </c>
      <c r="CH293" s="35">
        <f>+Tabla1[[#This Row],[PAX Kilómetro]]/Tabla1[[#This Row],[Km. Línea (entre cabeceras) en Servicio]]</f>
        <v>1340927.6763485477</v>
      </c>
      <c r="CI293" s="35">
        <f>+Tabla1[[#This Row],[Coches Kilómetro (CK) (5+6+7)]]/Tabla1[[#This Row],[Km. Línea (entre cabeceras) en Servicio]]</f>
        <v>22411.59612724758</v>
      </c>
      <c r="CJ293" s="35">
        <f>+[1]!SMar_InfraMR[[#This Row],[Total Coches Remolcados]]</f>
        <v>160</v>
      </c>
      <c r="CK293" s="35">
        <f>+Tabla1[[#This Row],[Pasajeros Pagos (PAX)]]/Tabla1[[#This Row],[Coches en Servicio]]</f>
        <v>26344.856250000001</v>
      </c>
      <c r="CM293" s="129">
        <f t="shared" si="16"/>
        <v>753.67230225051901</v>
      </c>
      <c r="CN293" s="11">
        <v>0.99376194626098935</v>
      </c>
      <c r="CO293" s="2">
        <v>6</v>
      </c>
      <c r="CP293" s="10">
        <v>15.652117647058825</v>
      </c>
      <c r="CQ293" s="33">
        <v>13264.077002281385</v>
      </c>
      <c r="CR293" s="10"/>
      <c r="CX293" s="28"/>
      <c r="DF293" s="46">
        <f>+Tabla1[[#This Row],[Trenes Kilómetro (TK) (1+2+3)]]/Tabla1[[#This Row],[Trenes Corridos (TC)]]</f>
        <v>53</v>
      </c>
      <c r="EA293" s="2">
        <v>2017</v>
      </c>
      <c r="EB293" s="2" t="s">
        <v>0</v>
      </c>
    </row>
    <row r="294" spans="1:132" x14ac:dyDescent="0.2">
      <c r="A294" s="91" t="s">
        <v>224</v>
      </c>
      <c r="B294" s="2" t="s">
        <v>1</v>
      </c>
      <c r="C294" s="94">
        <v>42856</v>
      </c>
      <c r="D294" s="4" t="s">
        <v>256</v>
      </c>
      <c r="E294" s="4" t="s">
        <v>251</v>
      </c>
      <c r="F294" s="4" t="s">
        <v>252</v>
      </c>
      <c r="G294" s="4" t="s">
        <v>112</v>
      </c>
      <c r="H294" s="57">
        <f>Tabla1[[#This Row],[Trenes Corridos (TC)]]*53</f>
        <v>256573</v>
      </c>
      <c r="K294" s="89">
        <f>+Tabla1[[#This Row],[TK Remolcados (1)]]+Tabla1[[#This Row],[TK Coche Motor (2)]]+Tabla1[[#This Row],[TK Eléctricos (3)]]</f>
        <v>256573</v>
      </c>
      <c r="L294" s="15">
        <f>Tabla1[[#This Row],[Trenes Kilómetro (TK) (1+2+3)]]/K282-1</f>
        <v>-2.5759710203260178E-2</v>
      </c>
      <c r="M294" s="6">
        <f>Tabla1[[#This Row],[TK Remolcados (1)]]</f>
        <v>256573</v>
      </c>
      <c r="N294" s="35">
        <f>Tabla1[[#This Row],[TK Remolcados (1)]]*Tabla1[[#This Row],[Form. Media Trenes Remolcados]]</f>
        <v>1770353.7000000002</v>
      </c>
      <c r="O294" s="6"/>
      <c r="P294" s="6"/>
      <c r="Q294" s="89">
        <f>Tabla1[[#This Row],[CK Remolcados (5)]]+Tabla1[[#This Row],[CK Coche Motor (6)]]+Tabla1[[#This Row],[CK Eléctricos (7)]]</f>
        <v>1770353.7000000002</v>
      </c>
      <c r="R294" s="34">
        <f>IFERROR(Tabla1[[#This Row],[Coches Kilómetro (CK) (5+6+7)]]/Q282-1,0)</f>
        <v>-1.1432647118013839E-2</v>
      </c>
      <c r="S294" s="36">
        <v>39</v>
      </c>
      <c r="T294" s="34">
        <f>Tabla1[[#This Row],[Velocidad Comercial Trenes Diésel]]/S282-1</f>
        <v>7.7519379844961378E-3</v>
      </c>
      <c r="U294" s="36"/>
      <c r="V294" s="34"/>
      <c r="W294" s="36">
        <v>6.9</v>
      </c>
      <c r="X294" s="6"/>
      <c r="Y294" s="6"/>
      <c r="Z294" s="35">
        <f>Tabla1[[#This Row],[Form. Media Trenes Remolcados]]*Tabla1[[#This Row],[Asientos Prom. x C. Remolcados]]*Tabla1[[#This Row],[Trenes Corridos (TC)]]</f>
        <v>2538620.4</v>
      </c>
      <c r="AC294" s="6">
        <v>76</v>
      </c>
      <c r="AF294" s="6">
        <f>+'[2]SM TAB'!$H298</f>
        <v>5092</v>
      </c>
      <c r="AG294" s="6">
        <f>+Tabla1[[#This Row],[Trenes Programados]]-Tabla1[[#This Row],[Trenes Corridos (TC)]]</f>
        <v>251</v>
      </c>
      <c r="AH294" s="89">
        <f>+'[2]SM TAB'!$J298</f>
        <v>4841</v>
      </c>
      <c r="AI294" s="15">
        <f>IFERROR(+Tabla1[[#This Row],[Trenes Corridos (TC)]]/AH282-1,0)</f>
        <v>-2.5759710203260178E-2</v>
      </c>
      <c r="AJ294" s="6">
        <f>+'[2]SM TAB'!$K298</f>
        <v>4138</v>
      </c>
      <c r="AK294" s="6">
        <f>+Tabla1[[#This Row],[Trenes Corridos (TC)]]-Tabla1[[#This Row],[Trenes Puntuales]]</f>
        <v>703</v>
      </c>
      <c r="AL294" s="92">
        <f>Tabla1[[#This Row],[Trenes Puntuales]]/Tabla1[[#This Row],[Trenes Programados]]</f>
        <v>0.81264728986645718</v>
      </c>
      <c r="AM294" s="92">
        <v>0.95</v>
      </c>
      <c r="AN294" s="92" t="str">
        <f>+IF(Tabla1[[#This Row],[Regularidad Absoluta]]&gt;=Tabla1[[#This Row],[RA 95%]],Tabla1[[#This Row],[Regularidad Absoluta]],"")</f>
        <v/>
      </c>
      <c r="AO294" s="92">
        <f>Tabla1[[#This Row],[Trenes Puntuales]]/Tabla1[[#This Row],[Trenes Corridos (TC)]]</f>
        <v>0.85478206982028504</v>
      </c>
      <c r="AP294" s="92">
        <f>Tabla1[[#This Row],[Trenes Corridos (TC)]]/Tabla1[[#This Row],[Trenes Programados]]</f>
        <v>0.9507069913589945</v>
      </c>
      <c r="AQ294" s="92">
        <f>IFERROR(Tabla1[[#This Row],[Regularidad Relativa]]/AO282-1,0)</f>
        <v>0.16879804758860661</v>
      </c>
      <c r="AR294" s="7">
        <f>+'[3]DATOS SM#Bol por Estación'!$AE278</f>
        <v>4636972</v>
      </c>
      <c r="AS294" s="15">
        <f>+Tabla1[[#This Row],[Pasajeros Pagos (PAX)]]/AR282-1</f>
        <v>5.1292596651713707E-2</v>
      </c>
      <c r="AT294" s="6">
        <f>+Tabla1[[#This Row],[Pasajeros Pagos (PAX)]]/Tabla1[[#This Row],[Indice Dia Habil]]</f>
        <v>173539.37125748504</v>
      </c>
      <c r="AU294" s="15">
        <f>+Tabla1[[#This Row],[PAX Día Habil]]/AT282-1</f>
        <v>5.1292596651713707E-2</v>
      </c>
      <c r="AV294" s="6">
        <f>+Tabla1[[#This Row],[Pasajeros Pagos (PAX)]]/Tabla1[[#This Row],[Trenes Corridos (TC)]]</f>
        <v>957.85416236314813</v>
      </c>
      <c r="AW294" s="6">
        <f>+Tabla1[[#This Row],[PAX x Tren]]/Tabla1[[#This Row],[Form. Media Trenes Remolcados]]</f>
        <v>138.8194438207461</v>
      </c>
      <c r="AX294" s="15">
        <f>+Tabla1[[#This Row],[PAX x Coche]]/AW282-1</f>
        <v>6.3450652691355858E-2</v>
      </c>
      <c r="AY294" s="6">
        <v>193</v>
      </c>
      <c r="AZ294" s="9">
        <f>+Tabla1[[#This Row],[PAX Kilómetro]]/Tabla1[[#This Row],[Coches Kilómetro (CK) (5+6+7)]]</f>
        <v>60.242400148625663</v>
      </c>
      <c r="BA294" s="15">
        <f>+Tabla1[[#This Row],[Ocupación Media (PaxKm/CocheKm)]]/AZ282-1</f>
        <v>6.3450652691355636E-2</v>
      </c>
      <c r="BB294" s="15">
        <f>+Tabla1[[#This Row],[Ocupación Media (PaxKm/CocheKm)]]/Tabla1[[#This Row],[Capacidad x Coche (4xm2)]]</f>
        <v>0.31213678833484798</v>
      </c>
      <c r="BC294" s="15">
        <f>+Tabla1[[#This Row],[% de Ocupación Media PAX]]/BB282-1</f>
        <v>6.3450652691355414E-2</v>
      </c>
      <c r="BD294" s="35">
        <f>+Tabla1[[#This Row],[Pasajeros Pagos (PAX)]]*Tabla1[[#This Row],[PAX Recorrido Medio]]</f>
        <v>106650356</v>
      </c>
      <c r="BE294" s="36">
        <v>23</v>
      </c>
      <c r="BF294" s="34">
        <f>+Tabla1[[#This Row],[PAX Recorrido Medio]]/BE282-1</f>
        <v>0</v>
      </c>
      <c r="BG294" s="35">
        <f>+Tabla1[[#This Row],[Pasajeros Pagos (PAX)]]*CN294</f>
        <v>4529045.5641940394</v>
      </c>
      <c r="BH294" s="123">
        <f t="shared" si="15"/>
        <v>1.952254898197614E-4</v>
      </c>
      <c r="BI294" s="89">
        <f t="shared" si="14"/>
        <v>4637877.4318933655</v>
      </c>
      <c r="BJ294" s="34">
        <f>+(Tabla1[[#This Row],[Variación % TC]]*0.2)-(Tabla1[[#This Row],[Vaciación % PAX Recorrido Medio]]*0.1)-(Tabla1[[#This Row],[Variación % Ocupación PAX]]*0.5)+(Tabla1[[#This Row],[Variación % RA]]*0.1)+(Tabla1[[#This Row],[Variación % Velocidad Comercial TE]]*0.1)</f>
        <v>-1.999746362746908E-2</v>
      </c>
      <c r="BK294" s="84">
        <v>20465552.050000004</v>
      </c>
      <c r="BL294" s="10">
        <f>+Tabla1[[#This Row],[Recaudación Vta. Boletos $]]/Tabla1[[#This Row],[Pasajeros Pagos (PAX)]]</f>
        <v>4.4135595492058188</v>
      </c>
      <c r="BM294" s="15">
        <f>+(Tabla1[[#This Row],[Tarifa Media $]]*44)/CQ294</f>
        <v>1.441539883530887E-2</v>
      </c>
      <c r="BN294" s="47">
        <f>+Tabla1[[#This Row],[Tarifa Media $]]/CP294</f>
        <v>0.27599368276444725</v>
      </c>
      <c r="BO294" s="80">
        <v>26.72</v>
      </c>
      <c r="BP294" s="74">
        <v>72.3</v>
      </c>
      <c r="BQ294" s="74">
        <f>+Tabla1[[#This Row],[Km. Línea (entre cabeceras) en Servicio]]</f>
        <v>72.3</v>
      </c>
      <c r="BR294" s="35">
        <v>22</v>
      </c>
      <c r="BS294" s="35">
        <v>2786</v>
      </c>
      <c r="BT294" s="70">
        <f>+Tabla1[[#This Row],[Recaudación Vta. Boletos $]]/Tabla1[[#This Row],[Km. Línea (entre cabeceras) en Servicio]]</f>
        <v>283064.34370677738</v>
      </c>
      <c r="BU294" s="71">
        <f>+Tabla1[[#This Row],[Recaudación/Km. Línea (PESOS)]]/CP294</f>
        <v>17700.898743507947</v>
      </c>
      <c r="BV294" s="70">
        <f>+Tabla1[[#This Row],[Recaudación Vta. Boletos $]]/Tabla1[[#This Row],[Trenes Corridos (TC)]]</f>
        <v>4227.546385044413</v>
      </c>
      <c r="BW294" s="71">
        <f>+Tabla1[[#This Row],[Recaudación/Trenes Corridos (PESOS)]]/CP294</f>
        <v>264.36169782186005</v>
      </c>
      <c r="BX294" s="70">
        <f>+Tabla1[[#This Row],[Recaudación Vta. Boletos $]]/Tabla1[[#This Row],[Coches Kilómetro (CK) (5+6+7)]]</f>
        <v>11.560148714914993</v>
      </c>
      <c r="BY294" s="71">
        <f>+Tabla1[[#This Row],[Recaudación/Coche Kilómetro (PESOS)]]/CP294</f>
        <v>0.72289225546037739</v>
      </c>
      <c r="BZ294" s="72">
        <f>+Tabla1[[#This Row],[Recaudación Vta. Boletos $]]/Tabla1[[#This Row],[PAX Kilómetro]]</f>
        <v>0.19189389344373126</v>
      </c>
      <c r="CA294" s="73">
        <f>+Tabla1[[#This Row],[Recaudación/Pasajeros Kilómetro (PESOS)]]/CP294</f>
        <v>1.1999725337584663E-2</v>
      </c>
      <c r="CB294" s="70">
        <f>+Tabla1[[#This Row],[Recaudación Vta. Boletos $]]/Tabla1[[#This Row],[Personal]]</f>
        <v>7345.8550071787522</v>
      </c>
      <c r="CC294" s="71">
        <f>+Tabla1[[#This Row],[Recaudación/Personal (PESOS)]]/CP294</f>
        <v>459.35928900058303</v>
      </c>
      <c r="CD294" s="35">
        <f>+Tabla1[[#This Row],[Pasajeros Pagos (PAX)]]/Tabla1[[#This Row],[Personal]]</f>
        <v>1664.3833452979181</v>
      </c>
      <c r="CE294" s="74">
        <f>+Tabla1[[#This Row],[Trenes Corridos (TC)]]/Tabla1[[#This Row],[Personal]]</f>
        <v>1.7376166547020819</v>
      </c>
      <c r="CF294" s="35">
        <f>+Tabla1[[#This Row],[Pasajeros Pagos (PAX)]]/Tabla1[[#This Row],[Km. Línea (entre cabeceras) en Servicio]]</f>
        <v>64135.159059474412</v>
      </c>
      <c r="CG294" s="35">
        <f>+Tabla1[[#This Row],[Pasajeros Pagos (PAX)]]/Tabla1[[#This Row],[Cantidad de Estaciones en Servicio]]</f>
        <v>210771.45454545456</v>
      </c>
      <c r="CH294" s="35">
        <f>+Tabla1[[#This Row],[PAX Kilómetro]]/Tabla1[[#This Row],[Km. Línea (entre cabeceras) en Servicio]]</f>
        <v>1475108.6583679116</v>
      </c>
      <c r="CI294" s="35">
        <f>+Tabla1[[#This Row],[Coches Kilómetro (CK) (5+6+7)]]/Tabla1[[#This Row],[Km. Línea (entre cabeceras) en Servicio]]</f>
        <v>24486.219917012451</v>
      </c>
      <c r="CJ294" s="35">
        <f>+[1]!SMar_InfraMR[[#This Row],[Total Coches Remolcados]]</f>
        <v>160</v>
      </c>
      <c r="CK294" s="35">
        <f>+Tabla1[[#This Row],[Pasajeros Pagos (PAX)]]/Tabla1[[#This Row],[Coches en Servicio]]</f>
        <v>28981.075000000001</v>
      </c>
      <c r="CM294" s="129">
        <f t="shared" si="16"/>
        <v>766.43312239510283</v>
      </c>
      <c r="CN294" s="11">
        <v>0.97672480321081068</v>
      </c>
      <c r="CO294" s="2">
        <v>6</v>
      </c>
      <c r="CP294" s="10">
        <v>15.991523809523809</v>
      </c>
      <c r="CQ294" s="67">
        <v>13471.47050065612</v>
      </c>
      <c r="CR294" s="10"/>
      <c r="DF294" s="46">
        <f>+Tabla1[[#This Row],[Trenes Kilómetro (TK) (1+2+3)]]/Tabla1[[#This Row],[Trenes Corridos (TC)]]</f>
        <v>53</v>
      </c>
      <c r="EA294" s="2">
        <v>2017</v>
      </c>
      <c r="EB294" s="2" t="s">
        <v>1</v>
      </c>
    </row>
    <row r="295" spans="1:132" x14ac:dyDescent="0.2">
      <c r="A295" s="91" t="s">
        <v>224</v>
      </c>
      <c r="B295" s="2" t="s">
        <v>2</v>
      </c>
      <c r="C295" s="94">
        <v>42887</v>
      </c>
      <c r="D295" s="4" t="s">
        <v>256</v>
      </c>
      <c r="E295" s="4" t="s">
        <v>251</v>
      </c>
      <c r="F295" s="4" t="s">
        <v>252</v>
      </c>
      <c r="G295" s="4" t="s">
        <v>112</v>
      </c>
      <c r="H295" s="57">
        <f>Tabla1[[#This Row],[Trenes Corridos (TC)]]*53</f>
        <v>249471</v>
      </c>
      <c r="K295" s="89">
        <f>+Tabla1[[#This Row],[TK Remolcados (1)]]+Tabla1[[#This Row],[TK Coche Motor (2)]]+Tabla1[[#This Row],[TK Eléctricos (3)]]</f>
        <v>249471</v>
      </c>
      <c r="L295" s="15">
        <f>Tabla1[[#This Row],[Trenes Kilómetro (TK) (1+2+3)]]/K283-1</f>
        <v>-2.8883845677738829E-2</v>
      </c>
      <c r="M295" s="6">
        <f>Tabla1[[#This Row],[TK Remolcados (1)]]</f>
        <v>249471</v>
      </c>
      <c r="N295" s="35">
        <f>Tabla1[[#This Row],[TK Remolcados (1)]]*Tabla1[[#This Row],[Form. Media Trenes Remolcados]]</f>
        <v>1721349.9000000001</v>
      </c>
      <c r="O295" s="6"/>
      <c r="P295" s="6"/>
      <c r="Q295" s="89">
        <f>Tabla1[[#This Row],[CK Remolcados (5)]]+Tabla1[[#This Row],[CK Coche Motor (6)]]+Tabla1[[#This Row],[CK Eléctricos (7)]]</f>
        <v>1721349.9000000001</v>
      </c>
      <c r="R295" s="34">
        <f>IFERROR(Tabla1[[#This Row],[Coches Kilómetro (CK) (5+6+7)]]/Q283-1,0)</f>
        <v>-1.4602725761234892E-2</v>
      </c>
      <c r="S295" s="36">
        <v>39</v>
      </c>
      <c r="T295" s="34">
        <f>Tabla1[[#This Row],[Velocidad Comercial Trenes Diésel]]/S283-1</f>
        <v>7.7519379844961378E-3</v>
      </c>
      <c r="U295" s="36"/>
      <c r="V295" s="34"/>
      <c r="W295" s="36">
        <v>6.9</v>
      </c>
      <c r="X295" s="6"/>
      <c r="Y295" s="6"/>
      <c r="Z295" s="35">
        <f>Tabla1[[#This Row],[Form. Media Trenes Remolcados]]*Tabla1[[#This Row],[Asientos Prom. x C. Remolcados]]*Tabla1[[#This Row],[Trenes Corridos (TC)]]</f>
        <v>2468350.7999999998</v>
      </c>
      <c r="AC295" s="6">
        <v>76</v>
      </c>
      <c r="AF295" s="6">
        <f>+'[2]SM TAB'!$H299</f>
        <v>4980</v>
      </c>
      <c r="AG295" s="6">
        <f>+Tabla1[[#This Row],[Trenes Programados]]-Tabla1[[#This Row],[Trenes Corridos (TC)]]</f>
        <v>273</v>
      </c>
      <c r="AH295" s="89">
        <f>+'[2]SM TAB'!$J299</f>
        <v>4707</v>
      </c>
      <c r="AI295" s="15">
        <f>IFERROR(+Tabla1[[#This Row],[Trenes Corridos (TC)]]/AH283-1,0)</f>
        <v>-2.8883845677738829E-2</v>
      </c>
      <c r="AJ295" s="6">
        <f>+'[2]SM TAB'!$K299</f>
        <v>3901</v>
      </c>
      <c r="AK295" s="6">
        <f>+Tabla1[[#This Row],[Trenes Corridos (TC)]]-Tabla1[[#This Row],[Trenes Puntuales]]</f>
        <v>806</v>
      </c>
      <c r="AL295" s="92">
        <f>Tabla1[[#This Row],[Trenes Puntuales]]/Tabla1[[#This Row],[Trenes Programados]]</f>
        <v>0.78333333333333333</v>
      </c>
      <c r="AM295" s="92">
        <v>0.95</v>
      </c>
      <c r="AN295" s="92" t="str">
        <f>+IF(Tabla1[[#This Row],[Regularidad Absoluta]]&gt;=Tabla1[[#This Row],[RA 95%]],Tabla1[[#This Row],[Regularidad Absoluta]],"")</f>
        <v/>
      </c>
      <c r="AO295" s="92">
        <f>Tabla1[[#This Row],[Trenes Puntuales]]/Tabla1[[#This Row],[Trenes Corridos (TC)]]</f>
        <v>0.82876566815381347</v>
      </c>
      <c r="AP295" s="92">
        <f>Tabla1[[#This Row],[Trenes Corridos (TC)]]/Tabla1[[#This Row],[Trenes Programados]]</f>
        <v>0.94518072289156629</v>
      </c>
      <c r="AQ295" s="92">
        <f>IFERROR(Tabla1[[#This Row],[Regularidad Relativa]]/AO283-1,0)</f>
        <v>2.5024191518676631E-3</v>
      </c>
      <c r="AR295" s="7">
        <f>+'[3]DATOS SM#Bol por Estación'!$AE279</f>
        <v>4675501</v>
      </c>
      <c r="AS295" s="15">
        <f>+Tabla1[[#This Row],[Pasajeros Pagos (PAX)]]/AR283-1</f>
        <v>0.12173624724784204</v>
      </c>
      <c r="AT295" s="6">
        <f>+Tabla1[[#This Row],[Pasajeros Pagos (PAX)]]/Tabla1[[#This Row],[Indice Dia Habil]]</f>
        <v>183424.91173009024</v>
      </c>
      <c r="AU295" s="15">
        <f>+Tabla1[[#This Row],[PAX Día Habil]]/AT283-1</f>
        <v>0.15474143302406351</v>
      </c>
      <c r="AV295" s="6">
        <f>+Tabla1[[#This Row],[Pasajeros Pagos (PAX)]]/Tabla1[[#This Row],[Trenes Corridos (TC)]]</f>
        <v>993.30805183768859</v>
      </c>
      <c r="AW295" s="6">
        <f>+Tabla1[[#This Row],[PAX x Tren]]/Tabla1[[#This Row],[Form. Media Trenes Remolcados]]</f>
        <v>143.95768867212877</v>
      </c>
      <c r="AX295" s="15">
        <f>+Tabla1[[#This Row],[PAX x Coche]]/AW283-1</f>
        <v>0.13835939734499569</v>
      </c>
      <c r="AY295" s="6">
        <v>193</v>
      </c>
      <c r="AZ295" s="9">
        <f>+Tabla1[[#This Row],[PAX Kilómetro]]/Tabla1[[#This Row],[Coches Kilómetro (CK) (5+6+7)]]</f>
        <v>62.472204518093612</v>
      </c>
      <c r="BA295" s="15">
        <f>+Tabla1[[#This Row],[Ocupación Media (PaxKm/CocheKm)]]/AZ283-1</f>
        <v>0.13835939734499569</v>
      </c>
      <c r="BB295" s="15">
        <f>+Tabla1[[#This Row],[Ocupación Media (PaxKm/CocheKm)]]/Tabla1[[#This Row],[Capacidad x Coche (4xm2)]]</f>
        <v>0.323690178850226</v>
      </c>
      <c r="BC295" s="15">
        <f>+Tabla1[[#This Row],[% de Ocupación Media PAX]]/BB283-1</f>
        <v>0.13835939734499569</v>
      </c>
      <c r="BD295" s="35">
        <f>+Tabla1[[#This Row],[Pasajeros Pagos (PAX)]]*Tabla1[[#This Row],[PAX Recorrido Medio]]</f>
        <v>107536523</v>
      </c>
      <c r="BE295" s="36">
        <v>23</v>
      </c>
      <c r="BF295" s="34">
        <f>+Tabla1[[#This Row],[PAX Recorrido Medio]]/BE283-1</f>
        <v>0</v>
      </c>
      <c r="BG295" s="35">
        <f>+Tabla1[[#This Row],[Pasajeros Pagos (PAX)]]*CN295</f>
        <v>4763000.2134519201</v>
      </c>
      <c r="BH295" s="123">
        <f t="shared" si="15"/>
        <v>-8.1177007921092725E-2</v>
      </c>
      <c r="BI295" s="89">
        <f t="shared" si="14"/>
        <v>4324454.7060708776</v>
      </c>
      <c r="BJ295" s="34">
        <f>+(Tabla1[[#This Row],[Variación % TC]]*0.2)-(Tabla1[[#This Row],[Vaciación % PAX Recorrido Medio]]*0.1)-(Tabla1[[#This Row],[Variación % Ocupación PAX]]*0.5)+(Tabla1[[#This Row],[Variación % RA]]*0.1)+(Tabla1[[#This Row],[Variación % Velocidad Comercial TE]]*0.1)</f>
        <v>-7.4706225892858844E-2</v>
      </c>
      <c r="BK295" s="84">
        <v>20608658.149999999</v>
      </c>
      <c r="BL295" s="10">
        <f>+Tabla1[[#This Row],[Recaudación Vta. Boletos $]]/Tabla1[[#This Row],[Pasajeros Pagos (PAX)]]</f>
        <v>4.407796758037267</v>
      </c>
      <c r="BM295" s="15">
        <f>+(Tabla1[[#This Row],[Tarifa Media $]]*44)/CQ295</f>
        <v>1.413872635305557E-2</v>
      </c>
      <c r="BN295" s="47">
        <f>+Tabla1[[#This Row],[Tarifa Media $]]/CP295</f>
        <v>0.26900867186328836</v>
      </c>
      <c r="BO295" s="80">
        <v>25.49</v>
      </c>
      <c r="BP295" s="74">
        <v>72.3</v>
      </c>
      <c r="BQ295" s="74">
        <f>+Tabla1[[#This Row],[Km. Línea (entre cabeceras) en Servicio]]</f>
        <v>72.3</v>
      </c>
      <c r="BR295" s="35">
        <v>22</v>
      </c>
      <c r="BS295" s="35">
        <v>2786</v>
      </c>
      <c r="BT295" s="70">
        <f>+Tabla1[[#This Row],[Recaudación Vta. Boletos $]]/Tabla1[[#This Row],[Km. Línea (entre cabeceras) en Servicio]]</f>
        <v>285043.68118948821</v>
      </c>
      <c r="BU295" s="71">
        <f>+Tabla1[[#This Row],[Recaudación/Km. Línea (PESOS)]]/CP295</f>
        <v>17396.269907406313</v>
      </c>
      <c r="BV295" s="70">
        <f>+Tabla1[[#This Row],[Recaudación Vta. Boletos $]]/Tabla1[[#This Row],[Trenes Corridos (TC)]]</f>
        <v>4378.3000106224772</v>
      </c>
      <c r="BW295" s="71">
        <f>+Tabla1[[#This Row],[Recaudación/Trenes Corridos (PESOS)]]/CP295</f>
        <v>267.20847977596696</v>
      </c>
      <c r="BX295" s="70">
        <f>+Tabla1[[#This Row],[Recaudación Vta. Boletos $]]/Tabla1[[#This Row],[Coches Kilómetro (CK) (5+6+7)]]</f>
        <v>11.972381762708441</v>
      </c>
      <c r="BY295" s="71">
        <f>+Tabla1[[#This Row],[Recaudación/Coche Kilómetro (PESOS)]]/CP295</f>
        <v>0.73067672894713409</v>
      </c>
      <c r="BZ295" s="72">
        <f>+Tabla1[[#This Row],[Recaudación Vta. Boletos $]]/Tabla1[[#This Row],[PAX Kilómetro]]</f>
        <v>0.19164333730596811</v>
      </c>
      <c r="CA295" s="73">
        <f>+Tabla1[[#This Row],[Recaudación/Pasajeros Kilómetro (PESOS)]]/CP295</f>
        <v>1.1696029211447318E-2</v>
      </c>
      <c r="CB295" s="70">
        <f>+Tabla1[[#This Row],[Recaudación Vta. Boletos $]]/Tabla1[[#This Row],[Personal]]</f>
        <v>7397.2211593682696</v>
      </c>
      <c r="CC295" s="71">
        <f>+Tabla1[[#This Row],[Recaudación/Personal (PESOS)]]/CP295</f>
        <v>451.4538098727482</v>
      </c>
      <c r="CD295" s="35">
        <f>+Tabla1[[#This Row],[Pasajeros Pagos (PAX)]]/Tabla1[[#This Row],[Personal]]</f>
        <v>1678.2128499641062</v>
      </c>
      <c r="CE295" s="74">
        <f>+Tabla1[[#This Row],[Trenes Corridos (TC)]]/Tabla1[[#This Row],[Personal]]</f>
        <v>1.6895190236898781</v>
      </c>
      <c r="CF295" s="35">
        <f>+Tabla1[[#This Row],[Pasajeros Pagos (PAX)]]/Tabla1[[#This Row],[Km. Línea (entre cabeceras) en Servicio]]</f>
        <v>64668.063623789771</v>
      </c>
      <c r="CG295" s="35">
        <f>+Tabla1[[#This Row],[Pasajeros Pagos (PAX)]]/Tabla1[[#This Row],[Cantidad de Estaciones en Servicio]]</f>
        <v>212522.77272727274</v>
      </c>
      <c r="CH295" s="35">
        <f>+Tabla1[[#This Row],[PAX Kilómetro]]/Tabla1[[#This Row],[Km. Línea (entre cabeceras) en Servicio]]</f>
        <v>1487365.4633471647</v>
      </c>
      <c r="CI295" s="35">
        <f>+Tabla1[[#This Row],[Coches Kilómetro (CK) (5+6+7)]]/Tabla1[[#This Row],[Km. Línea (entre cabeceras) en Servicio]]</f>
        <v>23808.435684647306</v>
      </c>
      <c r="CJ295" s="35">
        <f>+[1]!SMar_InfraMR[[#This Row],[Total Coches Remolcados]]</f>
        <v>160</v>
      </c>
      <c r="CK295" s="35">
        <f>+Tabla1[[#This Row],[Pasajeros Pagos (PAX)]]/Tabla1[[#This Row],[Coches en Servicio]]</f>
        <v>29221.881249999999</v>
      </c>
      <c r="CM295" s="129">
        <f t="shared" si="16"/>
        <v>734.98291159054645</v>
      </c>
      <c r="CN295" s="11">
        <v>1.0187144037509392</v>
      </c>
      <c r="CO295" s="2">
        <v>6</v>
      </c>
      <c r="CP295" s="10">
        <v>16.385333333333332</v>
      </c>
      <c r="CQ295" s="33">
        <v>13717.151920952627</v>
      </c>
      <c r="CR295" s="10"/>
      <c r="CX295" s="28"/>
      <c r="DF295" s="46">
        <f>+Tabla1[[#This Row],[Trenes Kilómetro (TK) (1+2+3)]]/Tabla1[[#This Row],[Trenes Corridos (TC)]]</f>
        <v>53</v>
      </c>
      <c r="EA295" s="2">
        <v>2017</v>
      </c>
      <c r="EB295" s="2" t="s">
        <v>2</v>
      </c>
    </row>
    <row r="296" spans="1:132" x14ac:dyDescent="0.2">
      <c r="A296" s="91" t="s">
        <v>224</v>
      </c>
      <c r="B296" s="2" t="s">
        <v>3</v>
      </c>
      <c r="C296" s="94">
        <v>42917</v>
      </c>
      <c r="D296" s="4" t="s">
        <v>256</v>
      </c>
      <c r="E296" s="4" t="s">
        <v>251</v>
      </c>
      <c r="F296" s="4" t="s">
        <v>252</v>
      </c>
      <c r="G296" s="4" t="s">
        <v>112</v>
      </c>
      <c r="H296" s="57">
        <f>Tabla1[[#This Row],[Trenes Corridos (TC)]]*53</f>
        <v>257262</v>
      </c>
      <c r="K296" s="89">
        <f>+Tabla1[[#This Row],[TK Remolcados (1)]]+Tabla1[[#This Row],[TK Coche Motor (2)]]+Tabla1[[#This Row],[TK Eléctricos (3)]]</f>
        <v>257262</v>
      </c>
      <c r="L296" s="15">
        <f>Tabla1[[#This Row],[Trenes Kilómetro (TK) (1+2+3)]]/K284-1</f>
        <v>-2.2356495468277893E-2</v>
      </c>
      <c r="M296" s="6">
        <f>Tabla1[[#This Row],[TK Remolcados (1)]]</f>
        <v>257262</v>
      </c>
      <c r="N296" s="35">
        <f>Tabla1[[#This Row],[TK Remolcados (1)]]*Tabla1[[#This Row],[Form. Media Trenes Remolcados]]</f>
        <v>1775107.8</v>
      </c>
      <c r="O296" s="6"/>
      <c r="P296" s="6"/>
      <c r="Q296" s="89">
        <f>Tabla1[[#This Row],[CK Remolcados (5)]]+Tabla1[[#This Row],[CK Coche Motor (6)]]+Tabla1[[#This Row],[CK Eléctricos (7)]]</f>
        <v>1775107.8</v>
      </c>
      <c r="R296" s="34">
        <f>IFERROR(Tabla1[[#This Row],[Coches Kilómetro (CK) (5+6+7)]]/Q284-1,0)</f>
        <v>-2.2356495468277893E-2</v>
      </c>
      <c r="S296" s="36">
        <v>39</v>
      </c>
      <c r="T296" s="34">
        <f>Tabla1[[#This Row],[Velocidad Comercial Trenes Diésel]]/S284-1</f>
        <v>0</v>
      </c>
      <c r="U296" s="36"/>
      <c r="V296" s="34"/>
      <c r="W296" s="36">
        <v>6.9</v>
      </c>
      <c r="X296" s="6"/>
      <c r="Y296" s="6"/>
      <c r="Z296" s="35">
        <f>Tabla1[[#This Row],[Form. Media Trenes Remolcados]]*Tabla1[[#This Row],[Asientos Prom. x C. Remolcados]]*Tabla1[[#This Row],[Trenes Corridos (TC)]]</f>
        <v>2545437.6</v>
      </c>
      <c r="AC296" s="6">
        <v>76</v>
      </c>
      <c r="AF296" s="6">
        <f>+'[2]SM TAB'!$H300</f>
        <v>5224</v>
      </c>
      <c r="AG296" s="6">
        <f>+Tabla1[[#This Row],[Trenes Programados]]-Tabla1[[#This Row],[Trenes Corridos (TC)]]</f>
        <v>370</v>
      </c>
      <c r="AH296" s="89">
        <f>+'[2]SM TAB'!$J300</f>
        <v>4854</v>
      </c>
      <c r="AI296" s="15">
        <f>IFERROR(+Tabla1[[#This Row],[Trenes Corridos (TC)]]/AH284-1,0)</f>
        <v>-2.2356495468277893E-2</v>
      </c>
      <c r="AJ296" s="6">
        <f>+'[2]SM TAB'!$K300</f>
        <v>4068</v>
      </c>
      <c r="AK296" s="6">
        <f>+Tabla1[[#This Row],[Trenes Corridos (TC)]]-Tabla1[[#This Row],[Trenes Puntuales]]</f>
        <v>786</v>
      </c>
      <c r="AL296" s="92">
        <f>Tabla1[[#This Row],[Trenes Puntuales]]/Tabla1[[#This Row],[Trenes Programados]]</f>
        <v>0.77871362940275646</v>
      </c>
      <c r="AM296" s="92">
        <v>0.95</v>
      </c>
      <c r="AN296" s="92" t="str">
        <f>+IF(Tabla1[[#This Row],[Regularidad Absoluta]]&gt;=Tabla1[[#This Row],[RA 95%]],Tabla1[[#This Row],[Regularidad Absoluta]],"")</f>
        <v/>
      </c>
      <c r="AO296" s="92">
        <f>Tabla1[[#This Row],[Trenes Puntuales]]/Tabla1[[#This Row],[Trenes Corridos (TC)]]</f>
        <v>0.83807169344870214</v>
      </c>
      <c r="AP296" s="92">
        <f>Tabla1[[#This Row],[Trenes Corridos (TC)]]/Tabla1[[#This Row],[Trenes Programados]]</f>
        <v>0.92917304747320062</v>
      </c>
      <c r="AQ296" s="92">
        <f>IFERROR(Tabla1[[#This Row],[Regularidad Relativa]]/AO284-1,0)</f>
        <v>-6.2034970210638196E-3</v>
      </c>
      <c r="AR296" s="7">
        <f>+'[3]DATOS SM#Bol por Estación'!$AE280</f>
        <v>4598095</v>
      </c>
      <c r="AS296" s="15">
        <f>+Tabla1[[#This Row],[Pasajeros Pagos (PAX)]]/AR284-1</f>
        <v>7.9148687094183545E-2</v>
      </c>
      <c r="AT296" s="6">
        <f>+Tabla1[[#This Row],[Pasajeros Pagos (PAX)]]/Tabla1[[#This Row],[Indice Dia Habil]]</f>
        <v>170615.76994434139</v>
      </c>
      <c r="AU296" s="15">
        <f>+Tabla1[[#This Row],[PAX Día Habil]]/AT284-1</f>
        <v>4.9116719920876184E-2</v>
      </c>
      <c r="AV296" s="6">
        <f>+Tabla1[[#This Row],[Pasajeros Pagos (PAX)]]/Tabla1[[#This Row],[Trenes Corridos (TC)]]</f>
        <v>947.27956324680679</v>
      </c>
      <c r="AW296" s="6">
        <f>+Tabla1[[#This Row],[PAX x Tren]]/Tabla1[[#This Row],[Form. Media Trenes Remolcados]]</f>
        <v>137.28689322417489</v>
      </c>
      <c r="AX296" s="15">
        <f>+Tabla1[[#This Row],[PAX x Coche]]/AW284-1</f>
        <v>0.10382637647767234</v>
      </c>
      <c r="AY296" s="6">
        <v>193</v>
      </c>
      <c r="AZ296" s="9">
        <f>+Tabla1[[#This Row],[PAX Kilómetro]]/Tabla1[[#This Row],[Coches Kilómetro (CK) (5+6+7)]]</f>
        <v>59.577331021811744</v>
      </c>
      <c r="BA296" s="15">
        <f>+Tabla1[[#This Row],[Ocupación Media (PaxKm/CocheKm)]]/AZ284-1</f>
        <v>0.10382637647767234</v>
      </c>
      <c r="BB296" s="15">
        <f>+Tabla1[[#This Row],[Ocupación Media (PaxKm/CocheKm)]]/Tabla1[[#This Row],[Capacidad x Coche (4xm2)]]</f>
        <v>0.3086908343099054</v>
      </c>
      <c r="BC296" s="15">
        <f>+Tabla1[[#This Row],[% de Ocupación Media PAX]]/BB284-1</f>
        <v>0.10382637647767234</v>
      </c>
      <c r="BD296" s="35">
        <f>+Tabla1[[#This Row],[Pasajeros Pagos (PAX)]]*Tabla1[[#This Row],[PAX Recorrido Medio]]</f>
        <v>105756185</v>
      </c>
      <c r="BE296" s="36">
        <v>23</v>
      </c>
      <c r="BF296" s="34">
        <f>+Tabla1[[#This Row],[PAX Recorrido Medio]]/BE284-1</f>
        <v>0</v>
      </c>
      <c r="BG296" s="35">
        <f>+Tabla1[[#This Row],[Pasajeros Pagos (PAX)]]*CN296</f>
        <v>4480146.6688660253</v>
      </c>
      <c r="BH296" s="123">
        <f t="shared" si="15"/>
        <v>1.352386439857578E-2</v>
      </c>
      <c r="BI296" s="89">
        <f t="shared" si="14"/>
        <v>4661131.5104918201</v>
      </c>
      <c r="BJ296" s="34">
        <f>+(Tabla1[[#This Row],[Variación % TC]]*0.2)-(Tabla1[[#This Row],[Vaciación % PAX Recorrido Medio]]*0.1)-(Tabla1[[#This Row],[Variación % Ocupación PAX]]*0.5)+(Tabla1[[#This Row],[Variación % RA]]*0.1)+(Tabla1[[#This Row],[Variación % Velocidad Comercial TE]]*0.1)</f>
        <v>-5.7004837034598133E-2</v>
      </c>
      <c r="BK296" s="84">
        <v>20335521.100000005</v>
      </c>
      <c r="BL296" s="10">
        <f>+Tabla1[[#This Row],[Recaudación Vta. Boletos $]]/Tabla1[[#This Row],[Pasajeros Pagos (PAX)]]</f>
        <v>4.4225969885354708</v>
      </c>
      <c r="BM296" s="15">
        <f>+(Tabla1[[#This Row],[Tarifa Media $]]*44)/CQ296</f>
        <v>1.3936588852685686E-2</v>
      </c>
      <c r="BN296" s="47">
        <f>+Tabla1[[#This Row],[Tarifa Media $]]/CP296</f>
        <v>0.25330915943008869</v>
      </c>
      <c r="BO296" s="80">
        <v>26.95</v>
      </c>
      <c r="BP296" s="74">
        <v>72.3</v>
      </c>
      <c r="BQ296" s="74">
        <f>+Tabla1[[#This Row],[Km. Línea (entre cabeceras) en Servicio]]</f>
        <v>72.3</v>
      </c>
      <c r="BR296" s="35">
        <v>22</v>
      </c>
      <c r="BS296" s="35">
        <v>2786</v>
      </c>
      <c r="BT296" s="70">
        <f>+Tabla1[[#This Row],[Recaudación Vta. Boletos $]]/Tabla1[[#This Row],[Km. Línea (entre cabeceras) en Servicio]]</f>
        <v>281265.85200553259</v>
      </c>
      <c r="BU296" s="71">
        <f>+Tabla1[[#This Row],[Recaudación/Km. Línea (PESOS)]]/CP296</f>
        <v>16109.814376620938</v>
      </c>
      <c r="BV296" s="70">
        <f>+Tabla1[[#This Row],[Recaudación Vta. Boletos $]]/Tabla1[[#This Row],[Trenes Corridos (TC)]]</f>
        <v>4189.4357437165236</v>
      </c>
      <c r="BW296" s="71">
        <f>+Tabla1[[#This Row],[Recaudación/Trenes Corridos (PESOS)]]/CP296</f>
        <v>239.95458991135018</v>
      </c>
      <c r="BX296" s="70">
        <f>+Tabla1[[#This Row],[Recaudación Vta. Boletos $]]/Tabla1[[#This Row],[Coches Kilómetro (CK) (5+6+7)]]</f>
        <v>11.45593585921937</v>
      </c>
      <c r="BY296" s="71">
        <f>+Tabla1[[#This Row],[Recaudación/Coche Kilómetro (PESOS)]]/CP296</f>
        <v>0.65615146270536007</v>
      </c>
      <c r="BZ296" s="72">
        <f>+Tabla1[[#This Row],[Recaudación Vta. Boletos $]]/Tabla1[[#This Row],[PAX Kilómetro]]</f>
        <v>0.19228682558849872</v>
      </c>
      <c r="CA296" s="73">
        <f>+Tabla1[[#This Row],[Recaudación/Pasajeros Kilómetro (PESOS)]]/CP296</f>
        <v>1.1013441714351683E-2</v>
      </c>
      <c r="CB296" s="70">
        <f>+Tabla1[[#This Row],[Recaudación Vta. Boletos $]]/Tabla1[[#This Row],[Personal]]</f>
        <v>7299.1820172290036</v>
      </c>
      <c r="CC296" s="71">
        <f>+Tabla1[[#This Row],[Recaudación/Personal (PESOS)]]/CP296</f>
        <v>418.06876505014128</v>
      </c>
      <c r="CD296" s="35">
        <f>+Tabla1[[#This Row],[Pasajeros Pagos (PAX)]]/Tabla1[[#This Row],[Personal]]</f>
        <v>1650.4289303661162</v>
      </c>
      <c r="CE296" s="74">
        <f>+Tabla1[[#This Row],[Trenes Corridos (TC)]]/Tabla1[[#This Row],[Personal]]</f>
        <v>1.7422828427853554</v>
      </c>
      <c r="CF296" s="35">
        <f>+Tabla1[[#This Row],[Pasajeros Pagos (PAX)]]/Tabla1[[#This Row],[Km. Línea (entre cabeceras) en Servicio]]</f>
        <v>63597.441217150765</v>
      </c>
      <c r="CG296" s="35">
        <f>+Tabla1[[#This Row],[Pasajeros Pagos (PAX)]]/Tabla1[[#This Row],[Cantidad de Estaciones en Servicio]]</f>
        <v>209004.31818181818</v>
      </c>
      <c r="CH296" s="35">
        <f>+Tabla1[[#This Row],[PAX Kilómetro]]/Tabla1[[#This Row],[Km. Línea (entre cabeceras) en Servicio]]</f>
        <v>1462741.1479944675</v>
      </c>
      <c r="CI296" s="35">
        <f>+Tabla1[[#This Row],[Coches Kilómetro (CK) (5+6+7)]]/Tabla1[[#This Row],[Km. Línea (entre cabeceras) en Servicio]]</f>
        <v>24551.975103734443</v>
      </c>
      <c r="CJ296" s="35">
        <f>+[1]!SMar_InfraMR[[#This Row],[Total Coches Remolcados]]</f>
        <v>160</v>
      </c>
      <c r="CK296" s="35">
        <f>+Tabla1[[#This Row],[Pasajeros Pagos (PAX)]]/Tabla1[[#This Row],[Coches en Servicio]]</f>
        <v>28738.09375</v>
      </c>
      <c r="CM296" s="129">
        <f t="shared" si="16"/>
        <v>768.2130219187178</v>
      </c>
      <c r="CN296" s="11">
        <v>0.97434843535551685</v>
      </c>
      <c r="CO296" s="2">
        <v>6</v>
      </c>
      <c r="CP296" s="10">
        <v>17.459285714285716</v>
      </c>
      <c r="CQ296" s="33">
        <v>13962.833341249134</v>
      </c>
      <c r="CR296" s="10"/>
      <c r="CX296" s="28"/>
      <c r="DF296" s="46">
        <f>+Tabla1[[#This Row],[Trenes Kilómetro (TK) (1+2+3)]]/Tabla1[[#This Row],[Trenes Corridos (TC)]]</f>
        <v>53</v>
      </c>
      <c r="EA296" s="2">
        <v>2017</v>
      </c>
      <c r="EB296" s="2" t="s">
        <v>3</v>
      </c>
    </row>
    <row r="297" spans="1:132" x14ac:dyDescent="0.2">
      <c r="A297" s="91" t="s">
        <v>224</v>
      </c>
      <c r="B297" s="2" t="s">
        <v>4</v>
      </c>
      <c r="C297" s="94">
        <v>42948</v>
      </c>
      <c r="D297" s="4" t="s">
        <v>256</v>
      </c>
      <c r="E297" s="4" t="s">
        <v>251</v>
      </c>
      <c r="F297" s="4" t="s">
        <v>252</v>
      </c>
      <c r="G297" s="4" t="s">
        <v>112</v>
      </c>
      <c r="H297" s="57">
        <f>Tabla1[[#This Row],[Trenes Corridos (TC)]]*53</f>
        <v>247457</v>
      </c>
      <c r="K297" s="89">
        <f>+Tabla1[[#This Row],[TK Remolcados (1)]]+Tabla1[[#This Row],[TK Coche Motor (2)]]+Tabla1[[#This Row],[TK Eléctricos (3)]]</f>
        <v>247457</v>
      </c>
      <c r="L297" s="15">
        <f>Tabla1[[#This Row],[Trenes Kilómetro (TK) (1+2+3)]]/K285-1</f>
        <v>-7.4345757335448015E-2</v>
      </c>
      <c r="M297" s="6">
        <f>Tabla1[[#This Row],[TK Remolcados (1)]]</f>
        <v>247457</v>
      </c>
      <c r="N297" s="35">
        <f>Tabla1[[#This Row],[TK Remolcados (1)]]*Tabla1[[#This Row],[Form. Media Trenes Remolcados]]</f>
        <v>1707453.3</v>
      </c>
      <c r="O297" s="6"/>
      <c r="P297" s="6"/>
      <c r="Q297" s="89">
        <f>Tabla1[[#This Row],[CK Remolcados (5)]]+Tabla1[[#This Row],[CK Coche Motor (6)]]+Tabla1[[#This Row],[CK Eléctricos (7)]]</f>
        <v>1707453.3</v>
      </c>
      <c r="R297" s="34">
        <f>IFERROR(Tabla1[[#This Row],[Coches Kilómetro (CK) (5+6+7)]]/Q285-1,0)</f>
        <v>-7.4345757335448015E-2</v>
      </c>
      <c r="S297" s="36">
        <v>39</v>
      </c>
      <c r="T297" s="34">
        <f>Tabla1[[#This Row],[Velocidad Comercial Trenes Diésel]]/S285-1</f>
        <v>0</v>
      </c>
      <c r="U297" s="36"/>
      <c r="V297" s="34"/>
      <c r="W297" s="36">
        <v>6.9</v>
      </c>
      <c r="X297" s="6"/>
      <c r="Y297" s="6"/>
      <c r="Z297" s="35">
        <f>Tabla1[[#This Row],[Form. Media Trenes Remolcados]]*Tabla1[[#This Row],[Asientos Prom. x C. Remolcados]]*Tabla1[[#This Row],[Trenes Corridos (TC)]]</f>
        <v>2448423.6</v>
      </c>
      <c r="AC297" s="6">
        <v>76</v>
      </c>
      <c r="AF297" s="6">
        <f>+'[2]SM TAB'!$H301</f>
        <v>5222</v>
      </c>
      <c r="AG297" s="6">
        <f>+Tabla1[[#This Row],[Trenes Programados]]-Tabla1[[#This Row],[Trenes Corridos (TC)]]</f>
        <v>553</v>
      </c>
      <c r="AH297" s="89">
        <f>+'[2]SM TAB'!$J301</f>
        <v>4669</v>
      </c>
      <c r="AI297" s="15">
        <f>IFERROR(+Tabla1[[#This Row],[Trenes Corridos (TC)]]/AH285-1,0)</f>
        <v>-7.4345757335448015E-2</v>
      </c>
      <c r="AJ297" s="6">
        <f>+'[2]SM TAB'!$K301</f>
        <v>3495</v>
      </c>
      <c r="AK297" s="6">
        <f>+Tabla1[[#This Row],[Trenes Corridos (TC)]]-Tabla1[[#This Row],[Trenes Puntuales]]</f>
        <v>1174</v>
      </c>
      <c r="AL297" s="92">
        <f>Tabla1[[#This Row],[Trenes Puntuales]]/Tabla1[[#This Row],[Trenes Programados]]</f>
        <v>0.669283799310609</v>
      </c>
      <c r="AM297" s="92">
        <v>0.95</v>
      </c>
      <c r="AN297" s="92" t="str">
        <f>+IF(Tabla1[[#This Row],[Regularidad Absoluta]]&gt;=Tabla1[[#This Row],[RA 95%]],Tabla1[[#This Row],[Regularidad Absoluta]],"")</f>
        <v/>
      </c>
      <c r="AO297" s="92">
        <f>Tabla1[[#This Row],[Trenes Puntuales]]/Tabla1[[#This Row],[Trenes Corridos (TC)]]</f>
        <v>0.74855429428143072</v>
      </c>
      <c r="AP297" s="92">
        <f>Tabla1[[#This Row],[Trenes Corridos (TC)]]/Tabla1[[#This Row],[Trenes Programados]]</f>
        <v>0.89410187667560326</v>
      </c>
      <c r="AQ297" s="92">
        <f>IFERROR(Tabla1[[#This Row],[Regularidad Relativa]]/AO285-1,0)</f>
        <v>-0.12680206744784073</v>
      </c>
      <c r="AR297" s="7">
        <f>+'[3]DATOS SM#Bol por Estación'!$AE281</f>
        <v>4526723</v>
      </c>
      <c r="AS297" s="15">
        <f>+Tabla1[[#This Row],[Pasajeros Pagos (PAX)]]/AR285-1</f>
        <v>-2.5257643162604815E-2</v>
      </c>
      <c r="AT297" s="6">
        <f>+Tabla1[[#This Row],[Pasajeros Pagos (PAX)]]/Tabla1[[#This Row],[Indice Dia Habil]]</f>
        <v>166179.25844346551</v>
      </c>
      <c r="AU297" s="15">
        <f>+Tabla1[[#This Row],[PAX Día Habil]]/AT285-1</f>
        <v>-2.5257643162604704E-2</v>
      </c>
      <c r="AV297" s="6">
        <f>+Tabla1[[#This Row],[Pasajeros Pagos (PAX)]]/Tabla1[[#This Row],[Trenes Corridos (TC)]]</f>
        <v>969.52730777468412</v>
      </c>
      <c r="AW297" s="6">
        <f>+Tabla1[[#This Row],[PAX x Tren]]/Tabla1[[#This Row],[Form. Media Trenes Remolcados]]</f>
        <v>140.51120402531654</v>
      </c>
      <c r="AX297" s="15">
        <f>+Tabla1[[#This Row],[PAX x Coche]]/AW285-1</f>
        <v>5.3030723471368946E-2</v>
      </c>
      <c r="AY297" s="6">
        <v>193</v>
      </c>
      <c r="AZ297" s="9">
        <f>+Tabla1[[#This Row],[PAX Kilómetro]]/Tabla1[[#This Row],[Coches Kilómetro (CK) (5+6+7)]]</f>
        <v>60.976560237401515</v>
      </c>
      <c r="BA297" s="15">
        <f>+Tabla1[[#This Row],[Ocupación Media (PaxKm/CocheKm)]]/AZ285-1</f>
        <v>5.3030723471368946E-2</v>
      </c>
      <c r="BB297" s="15">
        <f>+Tabla1[[#This Row],[Ocupación Media (PaxKm/CocheKm)]]/Tabla1[[#This Row],[Capacidad x Coche (4xm2)]]</f>
        <v>0.31594072661866068</v>
      </c>
      <c r="BC297" s="15">
        <f>+Tabla1[[#This Row],[% de Ocupación Media PAX]]/BB285-1</f>
        <v>5.3030723471368946E-2</v>
      </c>
      <c r="BD297" s="35">
        <f>+Tabla1[[#This Row],[Pasajeros Pagos (PAX)]]*Tabla1[[#This Row],[PAX Recorrido Medio]]</f>
        <v>104114629</v>
      </c>
      <c r="BE297" s="36">
        <v>23</v>
      </c>
      <c r="BF297" s="34">
        <f>+Tabla1[[#This Row],[PAX Recorrido Medio]]/BE285-1</f>
        <v>0</v>
      </c>
      <c r="BG297" s="35">
        <f>+Tabla1[[#This Row],[Pasajeros Pagos (PAX)]]*CN297</f>
        <v>4380224.7853933331</v>
      </c>
      <c r="BH297" s="123">
        <f t="shared" si="15"/>
        <v>-3.0807403406460931E-3</v>
      </c>
      <c r="BI297" s="89">
        <f t="shared" si="14"/>
        <v>4512820.1728434395</v>
      </c>
      <c r="BJ297" s="34">
        <f>+(Tabla1[[#This Row],[Variación % TC]]*0.2)-(Tabla1[[#This Row],[Vaciación % PAX Recorrido Medio]]*0.1)-(Tabla1[[#This Row],[Variación % Ocupación PAX]]*0.5)+(Tabla1[[#This Row],[Variación % RA]]*0.1)+(Tabla1[[#This Row],[Variación % Velocidad Comercial TE]]*0.1)</f>
        <v>-5.4064719947558147E-2</v>
      </c>
      <c r="BK297" s="84">
        <v>19894038.350000005</v>
      </c>
      <c r="BL297" s="10">
        <f>+Tabla1[[#This Row],[Recaudación Vta. Boletos $]]/Tabla1[[#This Row],[Pasajeros Pagos (PAX)]]</f>
        <v>4.3947991405703428</v>
      </c>
      <c r="BM297" s="15">
        <f>+(Tabla1[[#This Row],[Tarifa Media $]]*44)/CQ297</f>
        <v>1.3609526782379868E-2</v>
      </c>
      <c r="BN297" s="47">
        <f>+Tabla1[[#This Row],[Tarifa Media $]]/CP297</f>
        <v>0.24832562242852846</v>
      </c>
      <c r="BO297" s="80">
        <v>27.24</v>
      </c>
      <c r="BP297" s="74">
        <v>72.3</v>
      </c>
      <c r="BQ297" s="74">
        <f>+Tabla1[[#This Row],[Km. Línea (entre cabeceras) en Servicio]]</f>
        <v>72.3</v>
      </c>
      <c r="BR297" s="35">
        <v>22</v>
      </c>
      <c r="BS297" s="35">
        <v>2786</v>
      </c>
      <c r="BT297" s="70">
        <f>+Tabla1[[#This Row],[Recaudación Vta. Boletos $]]/Tabla1[[#This Row],[Km. Línea (entre cabeceras) en Servicio]]</f>
        <v>275159.58990318124</v>
      </c>
      <c r="BU297" s="71">
        <f>+Tabla1[[#This Row],[Recaudación/Km. Línea (PESOS)]]/CP297</f>
        <v>15547.735913368404</v>
      </c>
      <c r="BV297" s="70">
        <f>+Tabla1[[#This Row],[Recaudación Vta. Boletos $]]/Tabla1[[#This Row],[Trenes Corridos (TC)]]</f>
        <v>4260.8777789676606</v>
      </c>
      <c r="BW297" s="71">
        <f>+Tabla1[[#This Row],[Recaudación/Trenes Corridos (PESOS)]]/CP297</f>
        <v>240.75847216460394</v>
      </c>
      <c r="BX297" s="70">
        <f>+Tabla1[[#This Row],[Recaudación Vta. Boletos $]]/Tabla1[[#This Row],[Coches Kilómetro (CK) (5+6+7)]]</f>
        <v>11.651292805489909</v>
      </c>
      <c r="BY297" s="71">
        <f>+Tabla1[[#This Row],[Recaudación/Coche Kilómetro (PESOS)]]/CP297</f>
        <v>0.65834966410884299</v>
      </c>
      <c r="BZ297" s="72">
        <f>+Tabla1[[#This Row],[Recaudación Vta. Boletos $]]/Tabla1[[#This Row],[PAX Kilómetro]]</f>
        <v>0.19107822350305839</v>
      </c>
      <c r="CA297" s="73">
        <f>+Tabla1[[#This Row],[Recaudación/Pasajeros Kilómetro (PESOS)]]/CP297</f>
        <v>1.0796766192544716E-2</v>
      </c>
      <c r="CB297" s="70">
        <f>+Tabla1[[#This Row],[Recaudación Vta. Boletos $]]/Tabla1[[#This Row],[Personal]]</f>
        <v>7140.7172828427874</v>
      </c>
      <c r="CC297" s="71">
        <f>+Tabla1[[#This Row],[Recaudación/Personal (PESOS)]]/CP297</f>
        <v>403.48216315022819</v>
      </c>
      <c r="CD297" s="35">
        <f>+Tabla1[[#This Row],[Pasajeros Pagos (PAX)]]/Tabla1[[#This Row],[Personal]]</f>
        <v>1624.810839913855</v>
      </c>
      <c r="CE297" s="74">
        <f>+Tabla1[[#This Row],[Trenes Corridos (TC)]]/Tabla1[[#This Row],[Personal]]</f>
        <v>1.6758793969849246</v>
      </c>
      <c r="CF297" s="35">
        <f>+Tabla1[[#This Row],[Pasajeros Pagos (PAX)]]/Tabla1[[#This Row],[Km. Línea (entre cabeceras) en Servicio]]</f>
        <v>62610.27662517289</v>
      </c>
      <c r="CG297" s="35">
        <f>+Tabla1[[#This Row],[Pasajeros Pagos (PAX)]]/Tabla1[[#This Row],[Cantidad de Estaciones en Servicio]]</f>
        <v>205760.13636363635</v>
      </c>
      <c r="CH297" s="35">
        <f>+Tabla1[[#This Row],[PAX Kilómetro]]/Tabla1[[#This Row],[Km. Línea (entre cabeceras) en Servicio]]</f>
        <v>1440036.3623789765</v>
      </c>
      <c r="CI297" s="35">
        <f>+Tabla1[[#This Row],[Coches Kilómetro (CK) (5+6+7)]]/Tabla1[[#This Row],[Km. Línea (entre cabeceras) en Servicio]]</f>
        <v>23616.228215767638</v>
      </c>
      <c r="CJ297" s="35">
        <f>+[1]!SMar_InfraMR[[#This Row],[Total Coches Remolcados]]</f>
        <v>160</v>
      </c>
      <c r="CK297" s="35">
        <f>+Tabla1[[#This Row],[Pasajeros Pagos (PAX)]]/Tabla1[[#This Row],[Coches en Servicio]]</f>
        <v>28292.018749999999</v>
      </c>
      <c r="CM297" s="129">
        <f t="shared" si="16"/>
        <v>773.23986683974113</v>
      </c>
      <c r="CN297" s="11">
        <v>0.96763702691623354</v>
      </c>
      <c r="CO297" s="2">
        <v>6</v>
      </c>
      <c r="CP297" s="10">
        <v>17.697727272727271</v>
      </c>
      <c r="CQ297" s="67">
        <v>14208.514761545639</v>
      </c>
      <c r="CR297" s="10"/>
      <c r="DF297" s="46">
        <f>+Tabla1[[#This Row],[Trenes Kilómetro (TK) (1+2+3)]]/Tabla1[[#This Row],[Trenes Corridos (TC)]]</f>
        <v>53</v>
      </c>
      <c r="EA297" s="2">
        <v>2017</v>
      </c>
      <c r="EB297" s="2" t="s">
        <v>4</v>
      </c>
    </row>
    <row r="298" spans="1:132" x14ac:dyDescent="0.2">
      <c r="A298" s="91" t="s">
        <v>224</v>
      </c>
      <c r="B298" s="2" t="s">
        <v>11</v>
      </c>
      <c r="C298" s="94">
        <v>42979</v>
      </c>
      <c r="D298" s="4" t="s">
        <v>256</v>
      </c>
      <c r="E298" s="4" t="s">
        <v>251</v>
      </c>
      <c r="F298" s="4" t="s">
        <v>252</v>
      </c>
      <c r="G298" s="4" t="s">
        <v>112</v>
      </c>
      <c r="H298" s="57">
        <f>Tabla1[[#This Row],[Trenes Corridos (TC)]]*53</f>
        <v>270565</v>
      </c>
      <c r="K298" s="89">
        <f>+Tabla1[[#This Row],[TK Remolcados (1)]]+Tabla1[[#This Row],[TK Coche Motor (2)]]+Tabla1[[#This Row],[TK Eléctricos (3)]]</f>
        <v>270565</v>
      </c>
      <c r="L298" s="15">
        <f>Tabla1[[#This Row],[Trenes Kilómetro (TK) (1+2+3)]]/K286-1</f>
        <v>3.1521519498888706E-2</v>
      </c>
      <c r="M298" s="6">
        <f>Tabla1[[#This Row],[TK Remolcados (1)]]</f>
        <v>270565</v>
      </c>
      <c r="N298" s="35">
        <f>Tabla1[[#This Row],[TK Remolcados (1)]]*Tabla1[[#This Row],[Form. Media Trenes Remolcados]]</f>
        <v>1866898.5</v>
      </c>
      <c r="O298" s="6"/>
      <c r="P298" s="6"/>
      <c r="Q298" s="89">
        <f>Tabla1[[#This Row],[CK Remolcados (5)]]+Tabla1[[#This Row],[CK Coche Motor (6)]]+Tabla1[[#This Row],[CK Eléctricos (7)]]</f>
        <v>1866898.5</v>
      </c>
      <c r="R298" s="34">
        <f>IFERROR(Tabla1[[#This Row],[Coches Kilómetro (CK) (5+6+7)]]/Q286-1,0)</f>
        <v>3.1521519498888706E-2</v>
      </c>
      <c r="S298" s="36">
        <v>39</v>
      </c>
      <c r="T298" s="34">
        <f>Tabla1[[#This Row],[Velocidad Comercial Trenes Diésel]]/S286-1</f>
        <v>0</v>
      </c>
      <c r="U298" s="36"/>
      <c r="V298" s="34"/>
      <c r="W298" s="36">
        <v>6.9</v>
      </c>
      <c r="X298" s="6"/>
      <c r="Y298" s="6"/>
      <c r="Z298" s="35">
        <f>Tabla1[[#This Row],[Form. Media Trenes Remolcados]]*Tabla1[[#This Row],[Asientos Prom. x C. Remolcados]]*Tabla1[[#This Row],[Trenes Corridos (TC)]]</f>
        <v>2677062</v>
      </c>
      <c r="AC298" s="6">
        <v>76</v>
      </c>
      <c r="AF298" s="6">
        <f>+'[2]SM TAB'!$H302</f>
        <v>5653</v>
      </c>
      <c r="AG298" s="6">
        <f>+Tabla1[[#This Row],[Trenes Programados]]-Tabla1[[#This Row],[Trenes Corridos (TC)]]</f>
        <v>548</v>
      </c>
      <c r="AH298" s="89">
        <f>+'[2]SM TAB'!$J302</f>
        <v>5105</v>
      </c>
      <c r="AI298" s="15">
        <f>IFERROR(+Tabla1[[#This Row],[Trenes Corridos (TC)]]/AH286-1,0)</f>
        <v>3.1521519498888706E-2</v>
      </c>
      <c r="AJ298" s="6">
        <f>+'[2]SM TAB'!$K302</f>
        <v>3708</v>
      </c>
      <c r="AK298" s="6">
        <f>+Tabla1[[#This Row],[Trenes Corridos (TC)]]-Tabla1[[#This Row],[Trenes Puntuales]]</f>
        <v>1397</v>
      </c>
      <c r="AL298" s="92">
        <f>Tabla1[[#This Row],[Trenes Puntuales]]/Tabla1[[#This Row],[Trenes Programados]]</f>
        <v>0.65593490182204139</v>
      </c>
      <c r="AM298" s="92">
        <v>0.95</v>
      </c>
      <c r="AN298" s="92" t="str">
        <f>+IF(Tabla1[[#This Row],[Regularidad Absoluta]]&gt;=Tabla1[[#This Row],[RA 95%]],Tabla1[[#This Row],[Regularidad Absoluta]],"")</f>
        <v/>
      </c>
      <c r="AO298" s="92">
        <f>Tabla1[[#This Row],[Trenes Puntuales]]/Tabla1[[#This Row],[Trenes Corridos (TC)]]</f>
        <v>0.72634671890303626</v>
      </c>
      <c r="AP298" s="92">
        <f>Tabla1[[#This Row],[Trenes Corridos (TC)]]/Tabla1[[#This Row],[Trenes Programados]]</f>
        <v>0.90306032195294539</v>
      </c>
      <c r="AQ298" s="92">
        <f>IFERROR(Tabla1[[#This Row],[Regularidad Relativa]]/AO286-1,0)</f>
        <v>-0.16924198940348367</v>
      </c>
      <c r="AR298" s="7">
        <f>+'[3]DATOS SM#Bol por Estación'!$AE282</f>
        <v>4423114</v>
      </c>
      <c r="AS298" s="15">
        <f>+Tabla1[[#This Row],[Pasajeros Pagos (PAX)]]/AR286-1</f>
        <v>-3.6449502693972402E-2</v>
      </c>
      <c r="AT298" s="6">
        <f>+Tabla1[[#This Row],[Pasajeros Pagos (PAX)]]/Tabla1[[#This Row],[Indice Dia Habil]]</f>
        <v>167099.13109180206</v>
      </c>
      <c r="AU298" s="15">
        <f>+Tabla1[[#This Row],[PAX Día Habil]]/AT286-1</f>
        <v>-2.5893037102028837E-2</v>
      </c>
      <c r="AV298" s="6">
        <f>+Tabla1[[#This Row],[Pasajeros Pagos (PAX)]]/Tabla1[[#This Row],[Trenes Corridos (TC)]]</f>
        <v>866.42781586679723</v>
      </c>
      <c r="AW298" s="6">
        <f>+Tabla1[[#This Row],[PAX x Tren]]/Tabla1[[#This Row],[Form. Media Trenes Remolcados]]</f>
        <v>125.56924867634741</v>
      </c>
      <c r="AX298" s="15">
        <f>+Tabla1[[#This Row],[PAX x Coche]]/AW286-1</f>
        <v>-6.5893944923108627E-2</v>
      </c>
      <c r="AY298" s="6">
        <v>193</v>
      </c>
      <c r="AZ298" s="9">
        <f>+Tabla1[[#This Row],[PAX Kilómetro]]/Tabla1[[#This Row],[Coches Kilómetro (CK) (5+6+7)]]</f>
        <v>54.49231546332058</v>
      </c>
      <c r="BA298" s="15">
        <f>+Tabla1[[#This Row],[Ocupación Media (PaxKm/CocheKm)]]/AZ286-1</f>
        <v>-6.5893944923108738E-2</v>
      </c>
      <c r="BB298" s="15">
        <f>+Tabla1[[#This Row],[Ocupación Media (PaxKm/CocheKm)]]/Tabla1[[#This Row],[Capacidad x Coche (4xm2)]]</f>
        <v>0.28234360343689419</v>
      </c>
      <c r="BC298" s="15">
        <f>+Tabla1[[#This Row],[% de Ocupación Media PAX]]/BB286-1</f>
        <v>-6.5893944923108738E-2</v>
      </c>
      <c r="BD298" s="35">
        <f>+Tabla1[[#This Row],[Pasajeros Pagos (PAX)]]*Tabla1[[#This Row],[PAX Recorrido Medio]]</f>
        <v>101731622</v>
      </c>
      <c r="BE298" s="36">
        <v>23</v>
      </c>
      <c r="BF298" s="34">
        <f>+Tabla1[[#This Row],[PAX Recorrido Medio]]/BE286-1</f>
        <v>0</v>
      </c>
      <c r="BG298" s="35">
        <f>+Tabla1[[#This Row],[Pasajeros Pagos (PAX)]]*CN298</f>
        <v>4279671.4203996742</v>
      </c>
      <c r="BH298" s="123">
        <f t="shared" si="15"/>
        <v>0.10364523043734719</v>
      </c>
      <c r="BI298" s="89">
        <f t="shared" si="14"/>
        <v>4934557.331756169</v>
      </c>
      <c r="BJ298" s="34">
        <f>+(Tabla1[[#This Row],[Variación % TC]]*0.2)-(Tabla1[[#This Row],[Vaciación % PAX Recorrido Medio]]*0.1)-(Tabla1[[#This Row],[Variación % Ocupación PAX]]*0.5)+(Tabla1[[#This Row],[Variación % RA]]*0.1)+(Tabla1[[#This Row],[Variación % Velocidad Comercial TE]]*0.1)</f>
        <v>2.2327077420983745E-2</v>
      </c>
      <c r="BK298" s="84">
        <v>19425206.399999999</v>
      </c>
      <c r="BL298" s="10">
        <f>+Tabla1[[#This Row],[Recaudación Vta. Boletos $]]/Tabla1[[#This Row],[Pasajeros Pagos (PAX)]]</f>
        <v>4.3917489804694156</v>
      </c>
      <c r="BM298" s="15">
        <f>+(Tabla1[[#This Row],[Tarifa Media $]]*44)/CQ298</f>
        <v>1.3332293611513302E-2</v>
      </c>
      <c r="BN298" s="47">
        <f>+Tabla1[[#This Row],[Tarifa Media $]]/CP298</f>
        <v>0.25063858604129646</v>
      </c>
      <c r="BO298" s="80">
        <v>26.47</v>
      </c>
      <c r="BP298" s="74">
        <v>72.3</v>
      </c>
      <c r="BQ298" s="74">
        <f>+Tabla1[[#This Row],[Km. Línea (entre cabeceras) en Servicio]]</f>
        <v>72.3</v>
      </c>
      <c r="BR298" s="35">
        <v>22</v>
      </c>
      <c r="BS298" s="35">
        <v>2786</v>
      </c>
      <c r="BT298" s="70">
        <f>+Tabla1[[#This Row],[Recaudación Vta. Boletos $]]/Tabla1[[#This Row],[Km. Línea (entre cabeceras) en Servicio]]</f>
        <v>268675.0539419087</v>
      </c>
      <c r="BU298" s="71">
        <f>+Tabla1[[#This Row],[Recaudación/Km. Línea (PESOS)]]/CP298</f>
        <v>15333.37536458455</v>
      </c>
      <c r="BV298" s="70">
        <f>+Tabla1[[#This Row],[Recaudación Vta. Boletos $]]/Tabla1[[#This Row],[Trenes Corridos (TC)]]</f>
        <v>3805.1334769833493</v>
      </c>
      <c r="BW298" s="71">
        <f>+Tabla1[[#This Row],[Recaudación/Trenes Corridos (PESOS)]]/CP298</f>
        <v>217.16024267570282</v>
      </c>
      <c r="BX298" s="70">
        <f>+Tabla1[[#This Row],[Recaudación Vta. Boletos $]]/Tabla1[[#This Row],[Coches Kilómetro (CK) (5+6+7)]]</f>
        <v>10.40506829910678</v>
      </c>
      <c r="BY298" s="71">
        <f>+Tabla1[[#This Row],[Recaudación/Coche Kilómetro (PESOS)]]/CP298</f>
        <v>0.59382073468882368</v>
      </c>
      <c r="BZ298" s="72">
        <f>+Tabla1[[#This Row],[Recaudación Vta. Boletos $]]/Tabla1[[#This Row],[PAX Kilómetro]]</f>
        <v>0.19094560784649633</v>
      </c>
      <c r="CA298" s="73">
        <f>+Tabla1[[#This Row],[Recaudación/Pasajeros Kilómetro (PESOS)]]/CP298</f>
        <v>1.0897329827882454E-2</v>
      </c>
      <c r="CB298" s="70">
        <f>+Tabla1[[#This Row],[Recaudación Vta. Boletos $]]/Tabla1[[#This Row],[Personal]]</f>
        <v>6972.4358937544857</v>
      </c>
      <c r="CC298" s="71">
        <f>+Tabla1[[#This Row],[Recaudación/Personal (PESOS)]]/CP298</f>
        <v>397.91925300052509</v>
      </c>
      <c r="CD298" s="35">
        <f>+Tabla1[[#This Row],[Pasajeros Pagos (PAX)]]/Tabla1[[#This Row],[Personal]]</f>
        <v>1587.6216798277101</v>
      </c>
      <c r="CE298" s="74">
        <f>+Tabla1[[#This Row],[Trenes Corridos (TC)]]/Tabla1[[#This Row],[Personal]]</f>
        <v>1.8323761665470208</v>
      </c>
      <c r="CF298" s="35">
        <f>+Tabla1[[#This Row],[Pasajeros Pagos (PAX)]]/Tabla1[[#This Row],[Km. Línea (entre cabeceras) en Servicio]]</f>
        <v>61177.233748271094</v>
      </c>
      <c r="CG298" s="35">
        <f>+Tabla1[[#This Row],[Pasajeros Pagos (PAX)]]/Tabla1[[#This Row],[Cantidad de Estaciones en Servicio]]</f>
        <v>201050.63636363635</v>
      </c>
      <c r="CH298" s="35">
        <f>+Tabla1[[#This Row],[PAX Kilómetro]]/Tabla1[[#This Row],[Km. Línea (entre cabeceras) en Servicio]]</f>
        <v>1407076.3762102353</v>
      </c>
      <c r="CI298" s="35">
        <f>+Tabla1[[#This Row],[Coches Kilómetro (CK) (5+6+7)]]/Tabla1[[#This Row],[Km. Línea (entre cabeceras) en Servicio]]</f>
        <v>25821.556016597511</v>
      </c>
      <c r="CJ298" s="35">
        <f>+[1]!SMar_InfraMR[[#This Row],[Total Coches Remolcados]]</f>
        <v>160</v>
      </c>
      <c r="CK298" s="35">
        <f>+Tabla1[[#This Row],[Pasajeros Pagos (PAX)]]/Tabla1[[#This Row],[Coches en Servicio]]</f>
        <v>27644.462500000001</v>
      </c>
      <c r="CM298" s="129">
        <f t="shared" si="16"/>
        <v>773.29023808128022</v>
      </c>
      <c r="CN298" s="11">
        <v>0.96756977559241619</v>
      </c>
      <c r="CO298" s="2">
        <v>6</v>
      </c>
      <c r="CP298" s="10">
        <v>17.522238095238095</v>
      </c>
      <c r="CQ298" s="33">
        <v>14493.901857500468</v>
      </c>
      <c r="CR298" s="10"/>
      <c r="CX298" s="28"/>
      <c r="DF298" s="46">
        <f>+Tabla1[[#This Row],[Trenes Kilómetro (TK) (1+2+3)]]/Tabla1[[#This Row],[Trenes Corridos (TC)]]</f>
        <v>53</v>
      </c>
      <c r="EA298" s="2">
        <v>2017</v>
      </c>
      <c r="EB298" s="2" t="s">
        <v>11</v>
      </c>
    </row>
    <row r="299" spans="1:132" x14ac:dyDescent="0.2">
      <c r="A299" s="91" t="s">
        <v>224</v>
      </c>
      <c r="B299" s="2" t="s">
        <v>5</v>
      </c>
      <c r="C299" s="94">
        <v>43009</v>
      </c>
      <c r="D299" s="4" t="s">
        <v>256</v>
      </c>
      <c r="E299" s="4" t="s">
        <v>251</v>
      </c>
      <c r="F299" s="4" t="s">
        <v>252</v>
      </c>
      <c r="G299" s="4" t="s">
        <v>112</v>
      </c>
      <c r="H299" s="57">
        <f>Tabla1[[#This Row],[Trenes Corridos (TC)]]*53</f>
        <v>279946</v>
      </c>
      <c r="K299" s="89">
        <f>+Tabla1[[#This Row],[TK Remolcados (1)]]+Tabla1[[#This Row],[TK Coche Motor (2)]]+Tabla1[[#This Row],[TK Eléctricos (3)]]</f>
        <v>279946</v>
      </c>
      <c r="L299" s="15">
        <f>Tabla1[[#This Row],[Trenes Kilómetro (TK) (1+2+3)]]/K287-1</f>
        <v>5.4923107649291092E-2</v>
      </c>
      <c r="M299" s="6">
        <f>Tabla1[[#This Row],[TK Remolcados (1)]]</f>
        <v>279946</v>
      </c>
      <c r="N299" s="35">
        <f>Tabla1[[#This Row],[TK Remolcados (1)]]*Tabla1[[#This Row],[Form. Media Trenes Remolcados]]</f>
        <v>1931627.4000000001</v>
      </c>
      <c r="O299" s="6"/>
      <c r="P299" s="6"/>
      <c r="Q299" s="89">
        <f>Tabla1[[#This Row],[CK Remolcados (5)]]+Tabla1[[#This Row],[CK Coche Motor (6)]]+Tabla1[[#This Row],[CK Eléctricos (7)]]</f>
        <v>1931627.4000000001</v>
      </c>
      <c r="R299" s="34">
        <f>IFERROR(Tabla1[[#This Row],[Coches Kilómetro (CK) (5+6+7)]]/Q287-1,0)</f>
        <v>5.4923107649291092E-2</v>
      </c>
      <c r="S299" s="36">
        <v>39</v>
      </c>
      <c r="T299" s="34">
        <f>Tabla1[[#This Row],[Velocidad Comercial Trenes Diésel]]/S287-1</f>
        <v>0</v>
      </c>
      <c r="U299" s="36"/>
      <c r="V299" s="34"/>
      <c r="W299" s="36">
        <v>6.9</v>
      </c>
      <c r="X299" s="6"/>
      <c r="Y299" s="6"/>
      <c r="Z299" s="35">
        <f>Tabla1[[#This Row],[Form. Media Trenes Remolcados]]*Tabla1[[#This Row],[Asientos Prom. x C. Remolcados]]*Tabla1[[#This Row],[Trenes Corridos (TC)]]</f>
        <v>2769880.8</v>
      </c>
      <c r="AC299" s="6">
        <v>76</v>
      </c>
      <c r="AF299" s="6">
        <f>+'[2]SM TAB'!$H303</f>
        <v>5863</v>
      </c>
      <c r="AG299" s="6">
        <f>+Tabla1[[#This Row],[Trenes Programados]]-Tabla1[[#This Row],[Trenes Corridos (TC)]]</f>
        <v>581</v>
      </c>
      <c r="AH299" s="89">
        <f>+'[2]SM TAB'!$J303</f>
        <v>5282</v>
      </c>
      <c r="AI299" s="15">
        <f>IFERROR(+Tabla1[[#This Row],[Trenes Corridos (TC)]]/AH287-1,0)</f>
        <v>5.4923107649291092E-2</v>
      </c>
      <c r="AJ299" s="6">
        <f>+'[2]SM TAB'!$K303</f>
        <v>3980</v>
      </c>
      <c r="AK299" s="6">
        <f>+Tabla1[[#This Row],[Trenes Corridos (TC)]]-Tabla1[[#This Row],[Trenes Puntuales]]</f>
        <v>1302</v>
      </c>
      <c r="AL299" s="92">
        <f>Tabla1[[#This Row],[Trenes Puntuales]]/Tabla1[[#This Row],[Trenes Programados]]</f>
        <v>0.67883336176019105</v>
      </c>
      <c r="AM299" s="92">
        <v>0.95</v>
      </c>
      <c r="AN299" s="92" t="str">
        <f>+IF(Tabla1[[#This Row],[Regularidad Absoluta]]&gt;=Tabla1[[#This Row],[RA 95%]],Tabla1[[#This Row],[Regularidad Absoluta]],"")</f>
        <v/>
      </c>
      <c r="AO299" s="92">
        <f>Tabla1[[#This Row],[Trenes Puntuales]]/Tabla1[[#This Row],[Trenes Corridos (TC)]]</f>
        <v>0.7535024611889436</v>
      </c>
      <c r="AP299" s="92">
        <f>Tabla1[[#This Row],[Trenes Corridos (TC)]]/Tabla1[[#This Row],[Trenes Programados]]</f>
        <v>0.90090397407470579</v>
      </c>
      <c r="AQ299" s="92">
        <f>IFERROR(Tabla1[[#This Row],[Regularidad Relativa]]/AO287-1,0)</f>
        <v>-0.11478488428600642</v>
      </c>
      <c r="AR299" s="7">
        <f>+'[3]DATOS SM#Bol por Estación'!$AE283</f>
        <v>4369803</v>
      </c>
      <c r="AS299" s="15">
        <f>+Tabla1[[#This Row],[Pasajeros Pagos (PAX)]]/AR287-1</f>
        <v>-2.0819613172698648E-2</v>
      </c>
      <c r="AT299" s="6">
        <f>+Tabla1[[#This Row],[Pasajeros Pagos (PAX)]]/Tabla1[[#This Row],[Indice Dia Habil]]</f>
        <v>163540.53143712576</v>
      </c>
      <c r="AU299" s="15">
        <f>+Tabla1[[#This Row],[PAX Día Habil]]/AT287-1</f>
        <v>-3.1446945215360178E-2</v>
      </c>
      <c r="AV299" s="6">
        <f>+Tabla1[[#This Row],[Pasajeros Pagos (PAX)]]/Tabla1[[#This Row],[Trenes Corridos (TC)]]</f>
        <v>827.30083301779632</v>
      </c>
      <c r="AW299" s="6">
        <f>+Tabla1[[#This Row],[PAX x Tren]]/Tabla1[[#This Row],[Form. Media Trenes Remolcados]]</f>
        <v>119.89867145185454</v>
      </c>
      <c r="AX299" s="15">
        <f>+Tabla1[[#This Row],[PAX x Coche]]/AW287-1</f>
        <v>-7.1799281172984064E-2</v>
      </c>
      <c r="AY299" s="6">
        <v>193</v>
      </c>
      <c r="AZ299" s="9">
        <f>+Tabla1[[#This Row],[PAX Kilómetro]]/Tabla1[[#This Row],[Coches Kilómetro (CK) (5+6+7)]]</f>
        <v>52.031498931936866</v>
      </c>
      <c r="BA299" s="15">
        <f>+Tabla1[[#This Row],[Ocupación Media (PaxKm/CocheKm)]]/AZ287-1</f>
        <v>-7.1799281172984175E-2</v>
      </c>
      <c r="BB299" s="15">
        <f>+Tabla1[[#This Row],[Ocupación Media (PaxKm/CocheKm)]]/Tabla1[[#This Row],[Capacidad x Coche (4xm2)]]</f>
        <v>0.2695932587146988</v>
      </c>
      <c r="BC299" s="15">
        <f>+Tabla1[[#This Row],[% de Ocupación Media PAX]]/BB287-1</f>
        <v>-7.1799281172984175E-2</v>
      </c>
      <c r="BD299" s="35">
        <f>+Tabla1[[#This Row],[Pasajeros Pagos (PAX)]]*Tabla1[[#This Row],[PAX Recorrido Medio]]</f>
        <v>100505469</v>
      </c>
      <c r="BE299" s="36">
        <v>23</v>
      </c>
      <c r="BF299" s="34">
        <f>+Tabla1[[#This Row],[PAX Recorrido Medio]]/BE287-1</f>
        <v>0</v>
      </c>
      <c r="BG299" s="35">
        <f>+Tabla1[[#This Row],[Pasajeros Pagos (PAX)]]*CN299</f>
        <v>4088598.9858088833</v>
      </c>
      <c r="BH299" s="123">
        <f t="shared" si="15"/>
        <v>0.16979264333169353</v>
      </c>
      <c r="BI299" s="89">
        <f t="shared" si="14"/>
        <v>5263507.9235341819</v>
      </c>
      <c r="BJ299" s="34">
        <f>+(Tabla1[[#This Row],[Variación % TC]]*0.2)-(Tabla1[[#This Row],[Vaciación % PAX Recorrido Medio]]*0.1)-(Tabla1[[#This Row],[Variación % Ocupación PAX]]*0.5)+(Tabla1[[#This Row],[Variación % RA]]*0.1)+(Tabla1[[#This Row],[Variación % Velocidad Comercial TE]]*0.1)</f>
        <v>3.5405773687749664E-2</v>
      </c>
      <c r="BK299" s="84">
        <v>19201629.219999991</v>
      </c>
      <c r="BL299" s="10">
        <f>+Tabla1[[#This Row],[Recaudación Vta. Boletos $]]/Tabla1[[#This Row],[Pasajeros Pagos (PAX)]]</f>
        <v>4.3941635858641659</v>
      </c>
      <c r="BM299" s="15">
        <f>+(Tabla1[[#This Row],[Tarifa Media $]]*44)/CQ299</f>
        <v>1.3082036516568746E-2</v>
      </c>
      <c r="BN299" s="47">
        <f>+Tabla1[[#This Row],[Tarifa Media $]]/CP299</f>
        <v>0.24758574465104805</v>
      </c>
      <c r="BO299" s="80">
        <v>26.72</v>
      </c>
      <c r="BP299" s="74">
        <v>72.3</v>
      </c>
      <c r="BQ299" s="74">
        <f>+Tabla1[[#This Row],[Km. Línea (entre cabeceras) en Servicio]]</f>
        <v>72.3</v>
      </c>
      <c r="BR299" s="35">
        <v>22</v>
      </c>
      <c r="BS299" s="35">
        <v>2786</v>
      </c>
      <c r="BT299" s="70">
        <f>+Tabla1[[#This Row],[Recaudación Vta. Boletos $]]/Tabla1[[#This Row],[Km. Línea (entre cabeceras) en Servicio]]</f>
        <v>265582.70013831247</v>
      </c>
      <c r="BU299" s="71">
        <f>+Tabla1[[#This Row],[Recaudación/Km. Línea (PESOS)]]/CP299</f>
        <v>14964.051586907108</v>
      </c>
      <c r="BV299" s="70">
        <f>+Tabla1[[#This Row],[Recaudación Vta. Boletos $]]/Tabla1[[#This Row],[Trenes Corridos (TC)]]</f>
        <v>3635.2951950018914</v>
      </c>
      <c r="BW299" s="71">
        <f>+Tabla1[[#This Row],[Recaudación/Trenes Corridos (PESOS)]]/CP299</f>
        <v>204.82789279314346</v>
      </c>
      <c r="BX299" s="70">
        <f>+Tabla1[[#This Row],[Recaudación Vta. Boletos $]]/Tabla1[[#This Row],[Coches Kilómetro (CK) (5+6+7)]]</f>
        <v>9.9406486054194456</v>
      </c>
      <c r="BY299" s="71">
        <f>+Tabla1[[#This Row],[Recaudación/Coche Kilómetro (PESOS)]]/CP299</f>
        <v>0.56009814819016535</v>
      </c>
      <c r="BZ299" s="72">
        <f>+Tabla1[[#This Row],[Recaudación Vta. Boletos $]]/Tabla1[[#This Row],[PAX Kilómetro]]</f>
        <v>0.19105059068974636</v>
      </c>
      <c r="CA299" s="73">
        <f>+Tabla1[[#This Row],[Recaudación/Pasajeros Kilómetro (PESOS)]]/CP299</f>
        <v>1.076459759352383E-2</v>
      </c>
      <c r="CB299" s="70">
        <f>+Tabla1[[#This Row],[Recaudación Vta. Boletos $]]/Tabla1[[#This Row],[Personal]]</f>
        <v>6892.1856496769533</v>
      </c>
      <c r="CC299" s="71">
        <f>+Tabla1[[#This Row],[Recaudación/Personal (PESOS)]]/CP299</f>
        <v>388.3348635080344</v>
      </c>
      <c r="CD299" s="35">
        <f>+Tabla1[[#This Row],[Pasajeros Pagos (PAX)]]/Tabla1[[#This Row],[Personal]]</f>
        <v>1568.4863603732952</v>
      </c>
      <c r="CE299" s="74">
        <f>+Tabla1[[#This Row],[Trenes Corridos (TC)]]/Tabla1[[#This Row],[Personal]]</f>
        <v>1.8959081119885139</v>
      </c>
      <c r="CF299" s="35">
        <f>+Tabla1[[#This Row],[Pasajeros Pagos (PAX)]]/Tabla1[[#This Row],[Km. Línea (entre cabeceras) en Servicio]]</f>
        <v>60439.875518672205</v>
      </c>
      <c r="CG299" s="35">
        <f>+Tabla1[[#This Row],[Pasajeros Pagos (PAX)]]/Tabla1[[#This Row],[Cantidad de Estaciones en Servicio]]</f>
        <v>198627.40909090909</v>
      </c>
      <c r="CH299" s="35">
        <f>+Tabla1[[#This Row],[PAX Kilómetro]]/Tabla1[[#This Row],[Km. Línea (entre cabeceras) en Servicio]]</f>
        <v>1390117.1369294606</v>
      </c>
      <c r="CI299" s="35">
        <f>+Tabla1[[#This Row],[Coches Kilómetro (CK) (5+6+7)]]/Tabla1[[#This Row],[Km. Línea (entre cabeceras) en Servicio]]</f>
        <v>26716.83817427386</v>
      </c>
      <c r="CJ299" s="35">
        <f>+[1]!SMar_InfraMR[[#This Row],[Total Coches Remolcados]]</f>
        <v>160</v>
      </c>
      <c r="CK299" s="35">
        <f>+Tabla1[[#This Row],[Pasajeros Pagos (PAX)]]/Tabla1[[#This Row],[Coches en Servicio]]</f>
        <v>27311.268749999999</v>
      </c>
      <c r="CM299" s="129">
        <f t="shared" si="16"/>
        <v>797.19938258753223</v>
      </c>
      <c r="CN299" s="11">
        <v>0.93564835435576466</v>
      </c>
      <c r="CO299" s="2">
        <v>6</v>
      </c>
      <c r="CP299" s="10">
        <v>17.748047619047622</v>
      </c>
      <c r="CQ299" s="33">
        <v>14779.288953455298</v>
      </c>
      <c r="CR299" s="10"/>
      <c r="CX299" s="28"/>
      <c r="DF299" s="46">
        <f>+Tabla1[[#This Row],[Trenes Kilómetro (TK) (1+2+3)]]/Tabla1[[#This Row],[Trenes Corridos (TC)]]</f>
        <v>53</v>
      </c>
      <c r="EA299" s="2">
        <v>2017</v>
      </c>
      <c r="EB299" s="2" t="s">
        <v>5</v>
      </c>
    </row>
    <row r="300" spans="1:132" x14ac:dyDescent="0.2">
      <c r="A300" s="91" t="s">
        <v>224</v>
      </c>
      <c r="B300" s="2" t="s">
        <v>6</v>
      </c>
      <c r="C300" s="94">
        <v>43040</v>
      </c>
      <c r="D300" s="4" t="s">
        <v>256</v>
      </c>
      <c r="E300" s="4" t="s">
        <v>251</v>
      </c>
      <c r="F300" s="4" t="s">
        <v>252</v>
      </c>
      <c r="G300" s="4" t="s">
        <v>112</v>
      </c>
      <c r="H300" s="57">
        <f>Tabla1[[#This Row],[Trenes Corridos (TC)]]*53</f>
        <v>224561</v>
      </c>
      <c r="K300" s="89">
        <f>+Tabla1[[#This Row],[TK Remolcados (1)]]+Tabla1[[#This Row],[TK Coche Motor (2)]]+Tabla1[[#This Row],[TK Eléctricos (3)]]</f>
        <v>224561</v>
      </c>
      <c r="L300" s="15">
        <f>Tabla1[[#This Row],[Trenes Kilómetro (TK) (1+2+3)]]/K288-1</f>
        <v>-0.14748490945674042</v>
      </c>
      <c r="M300" s="6">
        <f>Tabla1[[#This Row],[TK Remolcados (1)]]</f>
        <v>224561</v>
      </c>
      <c r="N300" s="35">
        <f>Tabla1[[#This Row],[TK Remolcados (1)]]*Tabla1[[#This Row],[Form. Media Trenes Remolcados]]</f>
        <v>1549470.9000000001</v>
      </c>
      <c r="O300" s="6"/>
      <c r="P300" s="6"/>
      <c r="Q300" s="89">
        <f>Tabla1[[#This Row],[CK Remolcados (5)]]+Tabla1[[#This Row],[CK Coche Motor (6)]]+Tabla1[[#This Row],[CK Eléctricos (7)]]</f>
        <v>1549470.9000000001</v>
      </c>
      <c r="R300" s="34">
        <f>IFERROR(Tabla1[[#This Row],[Coches Kilómetro (CK) (5+6+7)]]/Q288-1,0)</f>
        <v>-0.14748490945674042</v>
      </c>
      <c r="S300" s="36">
        <v>39</v>
      </c>
      <c r="T300" s="34">
        <f>Tabla1[[#This Row],[Velocidad Comercial Trenes Diésel]]/S288-1</f>
        <v>0</v>
      </c>
      <c r="U300" s="36"/>
      <c r="V300" s="34"/>
      <c r="W300" s="36">
        <v>6.9</v>
      </c>
      <c r="X300" s="6"/>
      <c r="Y300" s="6"/>
      <c r="Z300" s="35">
        <f>Tabla1[[#This Row],[Form. Media Trenes Remolcados]]*Tabla1[[#This Row],[Asientos Prom. x C. Remolcados]]*Tabla1[[#This Row],[Trenes Corridos (TC)]]</f>
        <v>2221882.7999999998</v>
      </c>
      <c r="AC300" s="6">
        <v>76</v>
      </c>
      <c r="AF300" s="6">
        <f>+'[2]SM TAB'!$H304</f>
        <v>5765</v>
      </c>
      <c r="AG300" s="6">
        <f>+Tabla1[[#This Row],[Trenes Programados]]-Tabla1[[#This Row],[Trenes Corridos (TC)]]</f>
        <v>1528</v>
      </c>
      <c r="AH300" s="89">
        <f>+'[2]SM TAB'!$J304</f>
        <v>4237</v>
      </c>
      <c r="AI300" s="15">
        <f>IFERROR(+Tabla1[[#This Row],[Trenes Corridos (TC)]]/AH288-1,0)</f>
        <v>-0.14748490945674042</v>
      </c>
      <c r="AJ300" s="6">
        <f>+'[2]SM TAB'!$K304</f>
        <v>3262</v>
      </c>
      <c r="AK300" s="6">
        <f>+Tabla1[[#This Row],[Trenes Corridos (TC)]]-Tabla1[[#This Row],[Trenes Puntuales]]</f>
        <v>975</v>
      </c>
      <c r="AL300" s="92">
        <f>Tabla1[[#This Row],[Trenes Puntuales]]/Tabla1[[#This Row],[Trenes Programados]]</f>
        <v>0.56582827406764957</v>
      </c>
      <c r="AM300" s="92">
        <v>0.95</v>
      </c>
      <c r="AN300" s="92" t="str">
        <f>+IF(Tabla1[[#This Row],[Regularidad Absoluta]]&gt;=Tabla1[[#This Row],[RA 95%]],Tabla1[[#This Row],[Regularidad Absoluta]],"")</f>
        <v/>
      </c>
      <c r="AO300" s="92">
        <f>Tabla1[[#This Row],[Trenes Puntuales]]/Tabla1[[#This Row],[Trenes Corridos (TC)]]</f>
        <v>0.76988435213594519</v>
      </c>
      <c r="AP300" s="92">
        <f>Tabla1[[#This Row],[Trenes Corridos (TC)]]/Tabla1[[#This Row],[Trenes Programados]]</f>
        <v>0.73495229835212494</v>
      </c>
      <c r="AQ300" s="92">
        <f>IFERROR(Tabla1[[#This Row],[Regularidad Relativa]]/AO288-1,0)</f>
        <v>-0.13470709404892633</v>
      </c>
      <c r="AR300" s="7">
        <f>+'[3]DATOS SM#Bol por Estación'!$AE284</f>
        <v>4830620</v>
      </c>
      <c r="AS300" s="15">
        <f>+Tabla1[[#This Row],[Pasajeros Pagos (PAX)]]/AR288-1</f>
        <v>2.6416746081578069E-2</v>
      </c>
      <c r="AT300" s="6">
        <f>+Tabla1[[#This Row],[Pasajeros Pagos (PAX)]]/Tabla1[[#This Row],[Indice Dia Habil]]</f>
        <v>184093.75</v>
      </c>
      <c r="AU300" s="15">
        <f>+Tabla1[[#This Row],[PAX Día Habil]]/AT288-1</f>
        <v>2.6416746081577847E-2</v>
      </c>
      <c r="AV300" s="6">
        <f>+Tabla1[[#This Row],[Pasajeros Pagos (PAX)]]/Tabla1[[#This Row],[Trenes Corridos (TC)]]</f>
        <v>1140.1038470616002</v>
      </c>
      <c r="AW300" s="6">
        <f>+Tabla1[[#This Row],[PAX x Tren]]/Tabla1[[#This Row],[Form. Media Trenes Remolcados]]</f>
        <v>165.23244160313044</v>
      </c>
      <c r="AX300" s="15">
        <f>+Tabla1[[#This Row],[PAX x Coche]]/AW288-1</f>
        <v>0.20398660090286591</v>
      </c>
      <c r="AY300" s="6">
        <v>193</v>
      </c>
      <c r="AZ300" s="9">
        <f>+Tabla1[[#This Row],[PAX Kilómetro]]/Tabla1[[#This Row],[Coches Kilómetro (CK) (5+6+7)]]</f>
        <v>71.704644469283025</v>
      </c>
      <c r="BA300" s="15">
        <f>+Tabla1[[#This Row],[Ocupación Media (PaxKm/CocheKm)]]/AZ288-1</f>
        <v>0.20398660090286569</v>
      </c>
      <c r="BB300" s="15">
        <f>+Tabla1[[#This Row],[Ocupación Media (PaxKm/CocheKm)]]/Tabla1[[#This Row],[Capacidad x Coche (4xm2)]]</f>
        <v>0.37152665528125922</v>
      </c>
      <c r="BC300" s="15">
        <f>+Tabla1[[#This Row],[% de Ocupación Media PAX]]/BB288-1</f>
        <v>0.20398660090286591</v>
      </c>
      <c r="BD300" s="35">
        <f>+Tabla1[[#This Row],[Pasajeros Pagos (PAX)]]*Tabla1[[#This Row],[PAX Recorrido Medio]]</f>
        <v>111104260</v>
      </c>
      <c r="BE300" s="36">
        <v>23</v>
      </c>
      <c r="BF300" s="34">
        <f>+Tabla1[[#This Row],[PAX Recorrido Medio]]/BE288-1</f>
        <v>0</v>
      </c>
      <c r="BG300" s="35">
        <f>+Tabla1[[#This Row],[Pasajeros Pagos (PAX)]]*CN300</f>
        <v>4620519.672172429</v>
      </c>
      <c r="BH300" s="123">
        <f t="shared" si="15"/>
        <v>-0.16697877754395019</v>
      </c>
      <c r="BI300" s="89">
        <f t="shared" si="14"/>
        <v>4139424.0349140121</v>
      </c>
      <c r="BJ300" s="34">
        <f>+(Tabla1[[#This Row],[Variación % TC]]*0.2)-(Tabla1[[#This Row],[Vaciación % PAX Recorrido Medio]]*0.1)-(Tabla1[[#This Row],[Variación % Ocupación PAX]]*0.5)+(Tabla1[[#This Row],[Variación % RA]]*0.1)+(Tabla1[[#This Row],[Variación % Velocidad Comercial TE]]*0.1)</f>
        <v>-0.14496099174767368</v>
      </c>
      <c r="BK300" s="84">
        <v>21042598.870000001</v>
      </c>
      <c r="BL300" s="10">
        <f>+Tabla1[[#This Row],[Recaudación Vta. Boletos $]]/Tabla1[[#This Row],[Pasajeros Pagos (PAX)]]</f>
        <v>4.3560865623874374</v>
      </c>
      <c r="BM300" s="15">
        <f>+(Tabla1[[#This Row],[Tarifa Media $]]*44)/CQ300</f>
        <v>1.2722995709725345E-2</v>
      </c>
      <c r="BN300" s="47">
        <f>+Tabla1[[#This Row],[Tarifa Media $]]/CP300</f>
        <v>0.24518264857218489</v>
      </c>
      <c r="BO300" s="80">
        <v>26.24</v>
      </c>
      <c r="BP300" s="74">
        <v>72.3</v>
      </c>
      <c r="BQ300" s="74">
        <f>+Tabla1[[#This Row],[Km. Línea (entre cabeceras) en Servicio]]</f>
        <v>72.3</v>
      </c>
      <c r="BR300" s="35">
        <v>22</v>
      </c>
      <c r="BS300" s="35">
        <v>2786</v>
      </c>
      <c r="BT300" s="70">
        <f>+Tabla1[[#This Row],[Recaudación Vta. Boletos $]]/Tabla1[[#This Row],[Km. Línea (entre cabeceras) en Servicio]]</f>
        <v>291045.62752420473</v>
      </c>
      <c r="BU300" s="71">
        <f>+Tabla1[[#This Row],[Recaudación/Km. Línea (PESOS)]]/CP300</f>
        <v>16381.524285556954</v>
      </c>
      <c r="BV300" s="70">
        <f>+Tabla1[[#This Row],[Recaudación Vta. Boletos $]]/Tabla1[[#This Row],[Trenes Corridos (TC)]]</f>
        <v>4966.3910479112583</v>
      </c>
      <c r="BW300" s="71">
        <f>+Tabla1[[#This Row],[Recaudación/Trenes Corridos (PESOS)]]/CP300</f>
        <v>279.53368086990031</v>
      </c>
      <c r="BX300" s="70">
        <f>+Tabla1[[#This Row],[Recaudación Vta. Boletos $]]/Tabla1[[#This Row],[Coches Kilómetro (CK) (5+6+7)]]</f>
        <v>13.580506010148367</v>
      </c>
      <c r="BY300" s="71">
        <f>+Tabla1[[#This Row],[Recaudación/Coche Kilómetro (PESOS)]]/CP300</f>
        <v>0.76437976721329048</v>
      </c>
      <c r="BZ300" s="72">
        <f>+Tabla1[[#This Row],[Recaudación Vta. Boletos $]]/Tabla1[[#This Row],[PAX Kilómetro]]</f>
        <v>0.18939506792988856</v>
      </c>
      <c r="CA300" s="73">
        <f>+Tabla1[[#This Row],[Recaudación/Pasajeros Kilómetro (PESOS)]]/CP300</f>
        <v>1.0660115155312386E-2</v>
      </c>
      <c r="CB300" s="70">
        <f>+Tabla1[[#This Row],[Recaudación Vta. Boletos $]]/Tabla1[[#This Row],[Personal]]</f>
        <v>7552.9787760229719</v>
      </c>
      <c r="CC300" s="71">
        <f>+Tabla1[[#This Row],[Recaudación/Personal (PESOS)]]/CP300</f>
        <v>425.11995902576007</v>
      </c>
      <c r="CD300" s="35">
        <f>+Tabla1[[#This Row],[Pasajeros Pagos (PAX)]]/Tabla1[[#This Row],[Personal]]</f>
        <v>1733.8908829863603</v>
      </c>
      <c r="CE300" s="74">
        <f>+Tabla1[[#This Row],[Trenes Corridos (TC)]]/Tabla1[[#This Row],[Personal]]</f>
        <v>1.5208183776022972</v>
      </c>
      <c r="CF300" s="35">
        <f>+Tabla1[[#This Row],[Pasajeros Pagos (PAX)]]/Tabla1[[#This Row],[Km. Línea (entre cabeceras) en Servicio]]</f>
        <v>66813.554633471649</v>
      </c>
      <c r="CG300" s="35">
        <f>+Tabla1[[#This Row],[Pasajeros Pagos (PAX)]]/Tabla1[[#This Row],[Cantidad de Estaciones en Servicio]]</f>
        <v>219573.63636363635</v>
      </c>
      <c r="CH300" s="35">
        <f>+Tabla1[[#This Row],[PAX Kilómetro]]/Tabla1[[#This Row],[Km. Línea (entre cabeceras) en Servicio]]</f>
        <v>1536711.7565698479</v>
      </c>
      <c r="CI300" s="35">
        <f>+Tabla1[[#This Row],[Coches Kilómetro (CK) (5+6+7)]]/Tabla1[[#This Row],[Km. Línea (entre cabeceras) en Servicio]]</f>
        <v>21431.132780082989</v>
      </c>
      <c r="CJ300" s="35">
        <f>+[1]!SMar_InfraMR[[#This Row],[Total Coches Remolcados]]</f>
        <v>160</v>
      </c>
      <c r="CK300" s="35">
        <f>+Tabla1[[#This Row],[Pasajeros Pagos (PAX)]]/Tabla1[[#This Row],[Coches en Servicio]]</f>
        <v>30191.375</v>
      </c>
      <c r="CM300" s="129">
        <f t="shared" si="16"/>
        <v>781.57659380014388</v>
      </c>
      <c r="CN300" s="11">
        <v>0.95650655033358634</v>
      </c>
      <c r="CO300" s="2">
        <v>6</v>
      </c>
      <c r="CP300" s="10">
        <v>17.7667</v>
      </c>
      <c r="CQ300" s="67">
        <v>15064.676049410129</v>
      </c>
      <c r="CR300" s="10"/>
      <c r="DF300" s="46">
        <f>+Tabla1[[#This Row],[Trenes Kilómetro (TK) (1+2+3)]]/Tabla1[[#This Row],[Trenes Corridos (TC)]]</f>
        <v>53</v>
      </c>
      <c r="EA300" s="2">
        <v>2017</v>
      </c>
      <c r="EB300" s="2" t="s">
        <v>6</v>
      </c>
    </row>
    <row r="301" spans="1:132" x14ac:dyDescent="0.2">
      <c r="A301" s="91" t="s">
        <v>224</v>
      </c>
      <c r="B301" s="2" t="s">
        <v>7</v>
      </c>
      <c r="C301" s="94">
        <v>43070</v>
      </c>
      <c r="D301" s="4" t="s">
        <v>256</v>
      </c>
      <c r="E301" s="4" t="s">
        <v>251</v>
      </c>
      <c r="F301" s="4" t="s">
        <v>252</v>
      </c>
      <c r="G301" s="4" t="s">
        <v>112</v>
      </c>
      <c r="H301" s="57">
        <f>Tabla1[[#This Row],[Trenes Corridos (TC)]]*53</f>
        <v>215975</v>
      </c>
      <c r="K301" s="89">
        <f>+Tabla1[[#This Row],[TK Remolcados (1)]]+Tabla1[[#This Row],[TK Coche Motor (2)]]+Tabla1[[#This Row],[TK Eléctricos (3)]]</f>
        <v>215975</v>
      </c>
      <c r="L301" s="15">
        <f>Tabla1[[#This Row],[Trenes Kilómetro (TK) (1+2+3)]]/K289-1</f>
        <v>-0.14390756302521013</v>
      </c>
      <c r="M301" s="6">
        <f>Tabla1[[#This Row],[TK Remolcados (1)]]</f>
        <v>215975</v>
      </c>
      <c r="N301" s="35">
        <f>Tabla1[[#This Row],[TK Remolcados (1)]]*Tabla1[[#This Row],[Form. Media Trenes Remolcados]]</f>
        <v>1490227.5</v>
      </c>
      <c r="O301" s="6"/>
      <c r="P301" s="6"/>
      <c r="Q301" s="89">
        <f>Tabla1[[#This Row],[CK Remolcados (5)]]+Tabla1[[#This Row],[CK Coche Motor (6)]]+Tabla1[[#This Row],[CK Eléctricos (7)]]</f>
        <v>1490227.5</v>
      </c>
      <c r="R301" s="34">
        <f>IFERROR(Tabla1[[#This Row],[Coches Kilómetro (CK) (5+6+7)]]/Q289-1,0)</f>
        <v>-0.14390756302521013</v>
      </c>
      <c r="S301" s="36">
        <v>39</v>
      </c>
      <c r="T301" s="34">
        <f>Tabla1[[#This Row],[Velocidad Comercial Trenes Diésel]]/S289-1</f>
        <v>0</v>
      </c>
      <c r="U301" s="36"/>
      <c r="V301" s="34"/>
      <c r="W301" s="36">
        <v>6.9</v>
      </c>
      <c r="X301" s="6"/>
      <c r="Y301" s="6"/>
      <c r="Z301" s="35">
        <f>Tabla1[[#This Row],[Form. Media Trenes Remolcados]]*Tabla1[[#This Row],[Asientos Prom. x C. Remolcados]]*Tabla1[[#This Row],[Trenes Corridos (TC)]]</f>
        <v>2136930</v>
      </c>
      <c r="AC301" s="6">
        <v>76</v>
      </c>
      <c r="AF301" s="6">
        <f>+'[2]SM TAB'!$H305</f>
        <v>5750</v>
      </c>
      <c r="AG301" s="6">
        <f>+Tabla1[[#This Row],[Trenes Programados]]-Tabla1[[#This Row],[Trenes Corridos (TC)]]</f>
        <v>1675</v>
      </c>
      <c r="AH301" s="89">
        <f>+'[2]SM TAB'!$J305</f>
        <v>4075</v>
      </c>
      <c r="AI301" s="15">
        <f>IFERROR(+Tabla1[[#This Row],[Trenes Corridos (TC)]]/AH289-1,0)</f>
        <v>-0.14390756302521013</v>
      </c>
      <c r="AJ301" s="6">
        <f>+'[2]SM TAB'!$K305</f>
        <v>2945</v>
      </c>
      <c r="AK301" s="6">
        <f>+Tabla1[[#This Row],[Trenes Corridos (TC)]]-Tabla1[[#This Row],[Trenes Puntuales]]</f>
        <v>1130</v>
      </c>
      <c r="AL301" s="92">
        <f>Tabla1[[#This Row],[Trenes Puntuales]]/Tabla1[[#This Row],[Trenes Programados]]</f>
        <v>0.51217391304347826</v>
      </c>
      <c r="AM301" s="92">
        <v>0.95</v>
      </c>
      <c r="AN301" s="92" t="str">
        <f>+IF(Tabla1[[#This Row],[Regularidad Absoluta]]&gt;=Tabla1[[#This Row],[RA 95%]],Tabla1[[#This Row],[Regularidad Absoluta]],"")</f>
        <v/>
      </c>
      <c r="AO301" s="92">
        <f>Tabla1[[#This Row],[Trenes Puntuales]]/Tabla1[[#This Row],[Trenes Corridos (TC)]]</f>
        <v>0.72269938650306753</v>
      </c>
      <c r="AP301" s="92">
        <f>Tabla1[[#This Row],[Trenes Corridos (TC)]]/Tabla1[[#This Row],[Trenes Programados]]</f>
        <v>0.70869565217391306</v>
      </c>
      <c r="AQ301" s="92">
        <f>IFERROR(Tabla1[[#This Row],[Regularidad Relativa]]/AO289-1,0)</f>
        <v>-0.16198560785515193</v>
      </c>
      <c r="AR301" s="7">
        <f>+'[3]DATOS SM#Bol por Estación'!$AE285</f>
        <v>3745300</v>
      </c>
      <c r="AS301" s="15">
        <f>+Tabla1[[#This Row],[Pasajeros Pagos (PAX)]]/AR289-1</f>
        <v>-0.12872909553505363</v>
      </c>
      <c r="AT301" s="6">
        <f>+Tabla1[[#This Row],[Pasajeros Pagos (PAX)]]/Tabla1[[#This Row],[Indice Dia Habil]]</f>
        <v>144550.36665380161</v>
      </c>
      <c r="AU301" s="15">
        <f>+Tabla1[[#This Row],[PAX Día Habil]]/AT289-1</f>
        <v>-0.1189773177544734</v>
      </c>
      <c r="AV301" s="6">
        <f>+Tabla1[[#This Row],[Pasajeros Pagos (PAX)]]/Tabla1[[#This Row],[Trenes Corridos (TC)]]</f>
        <v>919.09202453987734</v>
      </c>
      <c r="AW301" s="6">
        <f>+Tabla1[[#This Row],[PAX x Tren]]/Tabla1[[#This Row],[Form. Media Trenes Remolcados]]</f>
        <v>133.20174268693873</v>
      </c>
      <c r="AX301" s="15">
        <f>+Tabla1[[#This Row],[PAX x Coche]]/AW289-1</f>
        <v>1.7729939939422179E-2</v>
      </c>
      <c r="AY301" s="6">
        <v>193</v>
      </c>
      <c r="AZ301" s="9">
        <f>+Tabla1[[#This Row],[PAX Kilómetro]]/Tabla1[[#This Row],[Coches Kilómetro (CK) (5+6+7)]]</f>
        <v>57.804529845275304</v>
      </c>
      <c r="BA301" s="15">
        <f>+Tabla1[[#This Row],[Ocupación Media (PaxKm/CocheKm)]]/AZ289-1</f>
        <v>1.7729939939422179E-2</v>
      </c>
      <c r="BB301" s="15">
        <f>+Tabla1[[#This Row],[Ocupación Media (PaxKm/CocheKm)]]/Tabla1[[#This Row],[Capacidad x Coche (4xm2)]]</f>
        <v>0.29950533598588241</v>
      </c>
      <c r="BC301" s="15">
        <f>+Tabla1[[#This Row],[% de Ocupación Media PAX]]/BB289-1</f>
        <v>1.7729939939422179E-2</v>
      </c>
      <c r="BD301" s="35">
        <f>+Tabla1[[#This Row],[Pasajeros Pagos (PAX)]]*Tabla1[[#This Row],[PAX Recorrido Medio]]</f>
        <v>86141900</v>
      </c>
      <c r="BE301" s="36">
        <v>23</v>
      </c>
      <c r="BF301" s="34">
        <f>+Tabla1[[#This Row],[PAX Recorrido Medio]]/BE289-1</f>
        <v>0</v>
      </c>
      <c r="BG301" s="35">
        <f>+Tabla1[[#This Row],[Pasajeros Pagos (PAX)]]*CN301</f>
        <v>3663080.4252973311</v>
      </c>
      <c r="BH301" s="123">
        <f t="shared" si="15"/>
        <v>3.941352317055935E-2</v>
      </c>
      <c r="BI301" s="89">
        <f t="shared" si="14"/>
        <v>3898972.2324240115</v>
      </c>
      <c r="BJ301" s="34">
        <f>+(Tabla1[[#This Row],[Variación % TC]]*0.2)-(Tabla1[[#This Row],[Vaciación % PAX Recorrido Medio]]*0.1)-(Tabla1[[#This Row],[Variación % Ocupación PAX]]*0.5)+(Tabla1[[#This Row],[Variación % RA]]*0.1)+(Tabla1[[#This Row],[Variación % Velocidad Comercial TE]]*0.1)</f>
        <v>-5.384504336026831E-2</v>
      </c>
      <c r="BK301" s="84">
        <v>16379630</v>
      </c>
      <c r="BL301" s="10">
        <f>+Tabla1[[#This Row],[Recaudación Vta. Boletos $]]/Tabla1[[#This Row],[Pasajeros Pagos (PAX)]]</f>
        <v>4.3733826395749338</v>
      </c>
      <c r="BM301" s="15">
        <f>+(Tabla1[[#This Row],[Tarifa Media $]]*44)/CQ301</f>
        <v>1.2390815952900249E-2</v>
      </c>
      <c r="BN301" s="47">
        <f>+Tabla1[[#This Row],[Tarifa Media $]]/CP301</f>
        <v>0.24259967461935719</v>
      </c>
      <c r="BO301" s="80">
        <v>25.91</v>
      </c>
      <c r="BP301" s="74">
        <v>72.3</v>
      </c>
      <c r="BQ301" s="74">
        <f>+Tabla1[[#This Row],[Km. Línea (entre cabeceras) en Servicio]]</f>
        <v>72.3</v>
      </c>
      <c r="BR301" s="35">
        <v>22</v>
      </c>
      <c r="BS301" s="35">
        <v>2786</v>
      </c>
      <c r="BT301" s="70">
        <f>+Tabla1[[#This Row],[Recaudación Vta. Boletos $]]/Tabla1[[#This Row],[Km. Línea (entre cabeceras) en Servicio]]</f>
        <v>226550.89903181192</v>
      </c>
      <c r="BU301" s="71">
        <f>+Tabla1[[#This Row],[Recaudación/Km. Línea (PESOS)]]/CP301</f>
        <v>12567.200018698182</v>
      </c>
      <c r="BV301" s="70">
        <f>+Tabla1[[#This Row],[Recaudación Vta. Boletos $]]/Tabla1[[#This Row],[Trenes Corridos (TC)]]</f>
        <v>4019.5411042944784</v>
      </c>
      <c r="BW301" s="71">
        <f>+Tabla1[[#This Row],[Recaudación/Trenes Corridos (PESOS)]]/CP301</f>
        <v>222.97142609862047</v>
      </c>
      <c r="BX301" s="70">
        <f>+Tabla1[[#This Row],[Recaudación Vta. Boletos $]]/Tabla1[[#This Row],[Coches Kilómetro (CK) (5+6+7)]]</f>
        <v>10.991362057135571</v>
      </c>
      <c r="BY301" s="71">
        <f>+Tabla1[[#This Row],[Recaudación/Coche Kilómetro (PESOS)]]/CP301</f>
        <v>0.60971131008646562</v>
      </c>
      <c r="BZ301" s="72">
        <f>+Tabla1[[#This Row],[Recaudación Vta. Boletos $]]/Tabla1[[#This Row],[PAX Kilómetro]]</f>
        <v>0.19014707128586669</v>
      </c>
      <c r="CA301" s="73">
        <f>+Tabla1[[#This Row],[Recaudación/Pasajeros Kilómetro (PESOS)]]/CP301</f>
        <v>1.0547811939972052E-2</v>
      </c>
      <c r="CB301" s="70">
        <f>+Tabla1[[#This Row],[Recaudación Vta. Boletos $]]/Tabla1[[#This Row],[Personal]]</f>
        <v>5879.2641780330223</v>
      </c>
      <c r="CC301" s="71">
        <f>+Tabla1[[#This Row],[Recaudación/Personal (PESOS)]]/CP301</f>
        <v>326.13372625695564</v>
      </c>
      <c r="CD301" s="35">
        <f>+Tabla1[[#This Row],[Pasajeros Pagos (PAX)]]/Tabla1[[#This Row],[Personal]]</f>
        <v>1344.3287867910983</v>
      </c>
      <c r="CE301" s="74">
        <f>+Tabla1[[#This Row],[Trenes Corridos (TC)]]/Tabla1[[#This Row],[Personal]]</f>
        <v>1.4626704953338119</v>
      </c>
      <c r="CF301" s="35">
        <f>+Tabla1[[#This Row],[Pasajeros Pagos (PAX)]]/Tabla1[[#This Row],[Km. Línea (entre cabeceras) en Servicio]]</f>
        <v>51802.213001383127</v>
      </c>
      <c r="CG301" s="35">
        <f>+Tabla1[[#This Row],[Pasajeros Pagos (PAX)]]/Tabla1[[#This Row],[Cantidad de Estaciones en Servicio]]</f>
        <v>170240.90909090909</v>
      </c>
      <c r="CH301" s="35">
        <f>+Tabla1[[#This Row],[PAX Kilómetro]]/Tabla1[[#This Row],[Km. Línea (entre cabeceras) en Servicio]]</f>
        <v>1191450.8990318119</v>
      </c>
      <c r="CI301" s="35">
        <f>+Tabla1[[#This Row],[Coches Kilómetro (CK) (5+6+7)]]/Tabla1[[#This Row],[Km. Línea (entre cabeceras) en Servicio]]</f>
        <v>20611.721991701244</v>
      </c>
      <c r="CJ301" s="35">
        <f>+[1]!SMar_InfraMR[[#This Row],[Total Coches Remolcados]]</f>
        <v>160</v>
      </c>
      <c r="CK301" s="35">
        <f>+Tabla1[[#This Row],[Pasajeros Pagos (PAX)]]/Tabla1[[#This Row],[Coches en Servicio]]</f>
        <v>23408.125</v>
      </c>
      <c r="CM301" s="129">
        <f t="shared" si="16"/>
        <v>765.44259777649302</v>
      </c>
      <c r="CN301" s="11">
        <v>0.97804726598599068</v>
      </c>
      <c r="CO301" s="2">
        <v>6</v>
      </c>
      <c r="CP301" s="10">
        <v>18.027157894736842</v>
      </c>
      <c r="CQ301" s="33">
        <v>15529.956773852036</v>
      </c>
      <c r="CR301" s="10" t="s">
        <v>277</v>
      </c>
      <c r="CX301" s="28"/>
      <c r="DF301" s="46">
        <f>+Tabla1[[#This Row],[Trenes Kilómetro (TK) (1+2+3)]]/Tabla1[[#This Row],[Trenes Corridos (TC)]]</f>
        <v>53</v>
      </c>
      <c r="EA301" s="2">
        <v>2017</v>
      </c>
      <c r="EB301" s="2" t="s">
        <v>7</v>
      </c>
    </row>
    <row r="302" spans="1:132" x14ac:dyDescent="0.2">
      <c r="A302" s="91" t="s">
        <v>225</v>
      </c>
      <c r="B302" s="2" t="s">
        <v>8</v>
      </c>
      <c r="C302" s="94">
        <v>43101</v>
      </c>
      <c r="D302" s="4" t="s">
        <v>256</v>
      </c>
      <c r="E302" s="4" t="s">
        <v>251</v>
      </c>
      <c r="F302" s="4" t="s">
        <v>252</v>
      </c>
      <c r="G302" s="4" t="s">
        <v>112</v>
      </c>
      <c r="H302" s="57">
        <f>Tabla1[[#This Row],[Trenes Corridos (TC)]]*53</f>
        <v>237228</v>
      </c>
      <c r="K302" s="89">
        <f>+Tabla1[[#This Row],[TK Remolcados (1)]]+Tabla1[[#This Row],[TK Coche Motor (2)]]+Tabla1[[#This Row],[TK Eléctricos (3)]]</f>
        <v>237228</v>
      </c>
      <c r="L302" s="15">
        <f>Tabla1[[#This Row],[Trenes Kilómetro (TK) (1+2+3)]]/K290-1</f>
        <v>-8.7089537018152141E-2</v>
      </c>
      <c r="M302" s="6">
        <f>Tabla1[[#This Row],[TK Remolcados (1)]]</f>
        <v>237228</v>
      </c>
      <c r="N302" s="35">
        <f>Tabla1[[#This Row],[TK Remolcados (1)]]*Tabla1[[#This Row],[Form. Media Trenes Remolcados]]</f>
        <v>1636873.2000000002</v>
      </c>
      <c r="O302" s="6"/>
      <c r="P302" s="6"/>
      <c r="Q302" s="89">
        <f>Tabla1[[#This Row],[CK Remolcados (5)]]+Tabla1[[#This Row],[CK Coche Motor (6)]]+Tabla1[[#This Row],[CK Eléctricos (7)]]</f>
        <v>1636873.2000000002</v>
      </c>
      <c r="R302" s="34">
        <f>IFERROR(Tabla1[[#This Row],[Coches Kilómetro (CK) (5+6+7)]]/Q290-1,0)</f>
        <v>-7.366438315077195E-2</v>
      </c>
      <c r="S302" s="36">
        <v>39</v>
      </c>
      <c r="T302" s="34">
        <f>Tabla1[[#This Row],[Velocidad Comercial Trenes Diésel]]/S290-1</f>
        <v>0</v>
      </c>
      <c r="U302" s="36"/>
      <c r="V302" s="34"/>
      <c r="W302" s="36">
        <v>6.9</v>
      </c>
      <c r="X302" s="6"/>
      <c r="Y302" s="6"/>
      <c r="Z302" s="35">
        <f>Tabla1[[#This Row],[Form. Media Trenes Remolcados]]*Tabla1[[#This Row],[Asientos Prom. x C. Remolcados]]*Tabla1[[#This Row],[Trenes Corridos (TC)]]</f>
        <v>2347214.4</v>
      </c>
      <c r="AC302" s="6">
        <v>76</v>
      </c>
      <c r="AF302" s="6">
        <f>+'[2]SM TAB'!$H306</f>
        <v>5560</v>
      </c>
      <c r="AG302" s="6">
        <f>+Tabla1[[#This Row],[Trenes Programados]]-Tabla1[[#This Row],[Trenes Corridos (TC)]]</f>
        <v>1084</v>
      </c>
      <c r="AH302" s="89">
        <f>+'[2]SM TAB'!$J306</f>
        <v>4476</v>
      </c>
      <c r="AI302" s="15">
        <f>IFERROR(+Tabla1[[#This Row],[Trenes Corridos (TC)]]/AH290-1,0)</f>
        <v>-8.7089537018152141E-2</v>
      </c>
      <c r="AJ302" s="6">
        <f>+'[2]SM TAB'!$K306</f>
        <v>3109</v>
      </c>
      <c r="AK302" s="6">
        <f>+Tabla1[[#This Row],[Trenes Corridos (TC)]]-Tabla1[[#This Row],[Trenes Puntuales]]</f>
        <v>1367</v>
      </c>
      <c r="AL302" s="92">
        <f>Tabla1[[#This Row],[Trenes Puntuales]]/Tabla1[[#This Row],[Trenes Programados]]</f>
        <v>0.55917266187050363</v>
      </c>
      <c r="AM302" s="92">
        <v>0.95</v>
      </c>
      <c r="AN302" s="92" t="str">
        <f>+IF(Tabla1[[#This Row],[Regularidad Absoluta]]&gt;=Tabla1[[#This Row],[RA 95%]],Tabla1[[#This Row],[Regularidad Absoluta]],"")</f>
        <v/>
      </c>
      <c r="AO302" s="92">
        <f>Tabla1[[#This Row],[Trenes Puntuales]]/Tabla1[[#This Row],[Trenes Corridos (TC)]]</f>
        <v>0.69459338695263628</v>
      </c>
      <c r="AP302" s="92">
        <f>Tabla1[[#This Row],[Trenes Corridos (TC)]]/Tabla1[[#This Row],[Trenes Programados]]</f>
        <v>0.80503597122302162</v>
      </c>
      <c r="AQ302" s="92">
        <f>IFERROR(Tabla1[[#This Row],[Regularidad Relativa]]/AO290-1,0)</f>
        <v>-0.25642109689328041</v>
      </c>
      <c r="AR302" s="7">
        <f>+'[3]DATOS SM#Bol por Estación'!$AE286</f>
        <v>2730318</v>
      </c>
      <c r="AS302" s="15">
        <f>+Tabla1[[#This Row],[Pasajeros Pagos (PAX)]]/AR290-1</f>
        <v>-0.29859388306378587</v>
      </c>
      <c r="AT302" s="6">
        <f>+Tabla1[[#This Row],[Pasajeros Pagos (PAX)]]/Tabla1[[#This Row],[Indice Dia Habil]]</f>
        <v>100231.9383259912</v>
      </c>
      <c r="AU302" s="15">
        <f>+Tabla1[[#This Row],[PAX Día Habil]]/AT290-1</f>
        <v>-0.29859388306378576</v>
      </c>
      <c r="AV302" s="6">
        <f>+Tabla1[[#This Row],[Pasajeros Pagos (PAX)]]/Tabla1[[#This Row],[Trenes Corridos (TC)]]</f>
        <v>609.99061662198392</v>
      </c>
      <c r="AW302" s="6">
        <f>+Tabla1[[#This Row],[PAX x Tren]]/Tabla1[[#This Row],[Form. Media Trenes Remolcados]]</f>
        <v>88.404437191591867</v>
      </c>
      <c r="AX302" s="15">
        <f>+Tabla1[[#This Row],[PAX x Coche]]/AW290-1</f>
        <v>-0.24281642184727081</v>
      </c>
      <c r="AY302" s="6">
        <v>193</v>
      </c>
      <c r="AZ302" s="9">
        <f>+Tabla1[[#This Row],[PAX Kilómetro]]/Tabla1[[#This Row],[Coches Kilómetro (CK) (5+6+7)]]</f>
        <v>38.364189724653073</v>
      </c>
      <c r="BA302" s="15">
        <f>+Tabla1[[#This Row],[Ocupación Media (PaxKm/CocheKm)]]/AZ290-1</f>
        <v>-0.2428164218472707</v>
      </c>
      <c r="BB302" s="15">
        <f>+Tabla1[[#This Row],[Ocupación Media (PaxKm/CocheKm)]]/Tabla1[[#This Row],[Capacidad x Coche (4xm2)]]</f>
        <v>0.1987781851018294</v>
      </c>
      <c r="BC302" s="15">
        <f>+Tabla1[[#This Row],[% de Ocupación Media PAX]]/BB290-1</f>
        <v>-0.24281642184727059</v>
      </c>
      <c r="BD302" s="35">
        <f>+Tabla1[[#This Row],[Pasajeros Pagos (PAX)]]*Tabla1[[#This Row],[PAX Recorrido Medio]]</f>
        <v>62797314</v>
      </c>
      <c r="BE302" s="36">
        <v>23</v>
      </c>
      <c r="BF302" s="34">
        <f>+Tabla1[[#This Row],[PAX Recorrido Medio]]/BE290-1</f>
        <v>0</v>
      </c>
      <c r="BG302" s="35">
        <f>+Tabla1[[#This Row],[Pasajeros Pagos (PAX)]]*CN302</f>
        <v>3000032.7967168484</v>
      </c>
      <c r="BH302" s="123">
        <f t="shared" si="15"/>
        <v>0.27705861651642116</v>
      </c>
      <c r="BI302" s="89">
        <f t="shared" si="14"/>
        <v>3776679.6345834276</v>
      </c>
      <c r="BJ302" s="34">
        <f>+(Tabla1[[#This Row],[Variación % TC]]*0.2)-(Tabla1[[#This Row],[Vaciación % PAX Recorrido Medio]]*0.1)-(Tabla1[[#This Row],[Variación % Ocupación PAX]]*0.5)+(Tabla1[[#This Row],[Variación % RA]]*0.1)+(Tabla1[[#This Row],[Variación % Velocidad Comercial TE]]*0.1)</f>
        <v>7.8348193830676816E-2</v>
      </c>
      <c r="BK302" s="84">
        <v>11773234.249999996</v>
      </c>
      <c r="BL302" s="10">
        <f>+Tabla1[[#This Row],[Recaudación Vta. Boletos $]]/Tabla1[[#This Row],[Pasajeros Pagos (PAX)]]</f>
        <v>4.312037736996202</v>
      </c>
      <c r="BM302" s="15">
        <f>+(Tabla1[[#This Row],[Tarifa Media $]]*44)/CQ302</f>
        <v>1.1861634467638852E-2</v>
      </c>
      <c r="BN302" s="47">
        <f>+Tabla1[[#This Row],[Tarifa Media $]]/CP302</f>
        <v>0.22291711461791947</v>
      </c>
      <c r="BO302" s="80">
        <v>27.24</v>
      </c>
      <c r="BP302" s="74">
        <v>72.3</v>
      </c>
      <c r="BQ302" s="74">
        <f>+Tabla1[[#This Row],[Km. Línea (entre cabeceras) en Servicio]]</f>
        <v>72.3</v>
      </c>
      <c r="BR302" s="35">
        <v>22</v>
      </c>
      <c r="BS302" s="35">
        <v>2647</v>
      </c>
      <c r="BT302" s="70">
        <f>+Tabla1[[#This Row],[Recaudación Vta. Boletos $]]/Tabla1[[#This Row],[Km. Línea (entre cabeceras) en Servicio]]</f>
        <v>162838.64799446746</v>
      </c>
      <c r="BU302" s="71">
        <f>+Tabla1[[#This Row],[Recaudación/Km. Línea (PESOS)]]/CP302</f>
        <v>8418.182718525155</v>
      </c>
      <c r="BV302" s="70">
        <f>+Tabla1[[#This Row],[Recaudación Vta. Boletos $]]/Tabla1[[#This Row],[Trenes Corridos (TC)]]</f>
        <v>2630.3025580875774</v>
      </c>
      <c r="BW302" s="71">
        <f>+Tabla1[[#This Row],[Recaudación/Trenes Corridos (PESOS)]]/CP302</f>
        <v>135.97734820137816</v>
      </c>
      <c r="BX302" s="70">
        <f>+Tabla1[[#This Row],[Recaudación Vta. Boletos $]]/Tabla1[[#This Row],[Coches Kilómetro (CK) (5+6+7)]]</f>
        <v>7.1925145148689555</v>
      </c>
      <c r="BY302" s="71">
        <f>+Tabla1[[#This Row],[Recaudación/Coche Kilómetro (PESOS)]]/CP302</f>
        <v>0.37182758600322163</v>
      </c>
      <c r="BZ302" s="72">
        <f>+Tabla1[[#This Row],[Recaudación Vta. Boletos $]]/Tabla1[[#This Row],[PAX Kilómetro]]</f>
        <v>0.18747990160853054</v>
      </c>
      <c r="CA302" s="73">
        <f>+Tabla1[[#This Row],[Recaudación/Pasajeros Kilómetro (PESOS)]]/CP302</f>
        <v>9.6920484616486741E-3</v>
      </c>
      <c r="CB302" s="70">
        <f>+Tabla1[[#This Row],[Recaudación Vta. Boletos $]]/Tabla1[[#This Row],[Personal]]</f>
        <v>4447.7651114469199</v>
      </c>
      <c r="CC302" s="71">
        <f>+Tabla1[[#This Row],[Recaudación/Personal (PESOS)]]/CP302</f>
        <v>229.93374029065686</v>
      </c>
      <c r="CD302" s="35">
        <f>+Tabla1[[#This Row],[Pasajeros Pagos (PAX)]]/Tabla1[[#This Row],[Personal]]</f>
        <v>1031.4763883641858</v>
      </c>
      <c r="CE302" s="74">
        <f>+Tabla1[[#This Row],[Trenes Corridos (TC)]]/Tabla1[[#This Row],[Personal]]</f>
        <v>1.6909709104646771</v>
      </c>
      <c r="CF302" s="35">
        <f>+Tabla1[[#This Row],[Pasajeros Pagos (PAX)]]/Tabla1[[#This Row],[Km. Línea (entre cabeceras) en Servicio]]</f>
        <v>37763.734439834028</v>
      </c>
      <c r="CG302" s="35">
        <f>+Tabla1[[#This Row],[Pasajeros Pagos (PAX)]]/Tabla1[[#This Row],[Cantidad de Estaciones en Servicio]]</f>
        <v>124105.36363636363</v>
      </c>
      <c r="CH302" s="35">
        <f>+Tabla1[[#This Row],[PAX Kilómetro]]/Tabla1[[#This Row],[Km. Línea (entre cabeceras) en Servicio]]</f>
        <v>868565.8921161826</v>
      </c>
      <c r="CI302" s="35">
        <f>+Tabla1[[#This Row],[Coches Kilómetro (CK) (5+6+7)]]/Tabla1[[#This Row],[Km. Línea (entre cabeceras) en Servicio]]</f>
        <v>22640.016597510377</v>
      </c>
      <c r="CJ302" s="35">
        <f>+[1]!SMar_InfraMR[[#This Row],[Total Coches Remolcados]]</f>
        <v>160</v>
      </c>
      <c r="CK302" s="35">
        <f>+Tabla1[[#This Row],[Pasajeros Pagos (PAX)]]/Tabla1[[#This Row],[Coches en Servicio]]</f>
        <v>17064.487499999999</v>
      </c>
      <c r="CM302" s="129">
        <f t="shared" si="16"/>
        <v>675.00994362527751</v>
      </c>
      <c r="CN302" s="11">
        <v>1.0987851219956242</v>
      </c>
      <c r="CO302" s="24">
        <v>6</v>
      </c>
      <c r="CP302" s="10">
        <v>19.343681818181821</v>
      </c>
      <c r="CQ302" s="33">
        <v>15995.237498293944</v>
      </c>
      <c r="CR302" s="98">
        <f>+Tabla1[[#This Row],[Tarifa Media $]]/(CO302/50)</f>
        <v>35.933647808301686</v>
      </c>
      <c r="CS302" s="24"/>
      <c r="CX302" s="28"/>
      <c r="DF302" s="46">
        <f>+Tabla1[[#This Row],[Trenes Kilómetro (TK) (1+2+3)]]/Tabla1[[#This Row],[Trenes Corridos (TC)]]</f>
        <v>53</v>
      </c>
      <c r="EA302" s="2">
        <v>2018</v>
      </c>
      <c r="EB302" s="2" t="s">
        <v>8</v>
      </c>
    </row>
    <row r="303" spans="1:132" x14ac:dyDescent="0.2">
      <c r="A303" s="91" t="s">
        <v>225</v>
      </c>
      <c r="B303" s="2" t="s">
        <v>9</v>
      </c>
      <c r="C303" s="94">
        <v>43132</v>
      </c>
      <c r="D303" s="4" t="s">
        <v>256</v>
      </c>
      <c r="E303" s="4" t="s">
        <v>251</v>
      </c>
      <c r="F303" s="4" t="s">
        <v>252</v>
      </c>
      <c r="G303" s="4" t="s">
        <v>112</v>
      </c>
      <c r="H303" s="57">
        <f>Tabla1[[#This Row],[Trenes Corridos (TC)]]*53</f>
        <v>211735</v>
      </c>
      <c r="K303" s="89">
        <f>+Tabla1[[#This Row],[TK Remolcados (1)]]+Tabla1[[#This Row],[TK Coche Motor (2)]]+Tabla1[[#This Row],[TK Eléctricos (3)]]</f>
        <v>211735</v>
      </c>
      <c r="L303" s="15">
        <f>Tabla1[[#This Row],[Trenes Kilómetro (TK) (1+2+3)]]/K291-1</f>
        <v>-8.3505391144757968E-2</v>
      </c>
      <c r="M303" s="6">
        <f>Tabla1[[#This Row],[TK Remolcados (1)]]</f>
        <v>211735</v>
      </c>
      <c r="N303" s="35">
        <f>Tabla1[[#This Row],[TK Remolcados (1)]]*Tabla1[[#This Row],[Form. Media Trenes Remolcados]]</f>
        <v>1460971.5</v>
      </c>
      <c r="O303" s="6"/>
      <c r="P303" s="6"/>
      <c r="Q303" s="89">
        <f>Tabla1[[#This Row],[CK Remolcados (5)]]+Tabla1[[#This Row],[CK Coche Motor (6)]]+Tabla1[[#This Row],[CK Eléctricos (7)]]</f>
        <v>1460971.5</v>
      </c>
      <c r="R303" s="34">
        <f>IFERROR(Tabla1[[#This Row],[Coches Kilómetro (CK) (5+6+7)]]/Q291-1,0)</f>
        <v>-7.0027529249827913E-2</v>
      </c>
      <c r="S303" s="36">
        <v>39</v>
      </c>
      <c r="T303" s="34">
        <f>Tabla1[[#This Row],[Velocidad Comercial Trenes Diésel]]/S291-1</f>
        <v>0</v>
      </c>
      <c r="U303" s="36"/>
      <c r="V303" s="34"/>
      <c r="W303" s="36">
        <v>6.9</v>
      </c>
      <c r="X303" s="6"/>
      <c r="Y303" s="6"/>
      <c r="Z303" s="35">
        <f>Tabla1[[#This Row],[Form. Media Trenes Remolcados]]*Tabla1[[#This Row],[Asientos Prom. x C. Remolcados]]*Tabla1[[#This Row],[Trenes Corridos (TC)]]</f>
        <v>2094978</v>
      </c>
      <c r="AC303" s="6">
        <v>76</v>
      </c>
      <c r="AF303" s="6">
        <f>+'[2]SM TAB'!$H307</f>
        <v>4250</v>
      </c>
      <c r="AG303" s="6">
        <f>+Tabla1[[#This Row],[Trenes Programados]]-Tabla1[[#This Row],[Trenes Corridos (TC)]]</f>
        <v>255</v>
      </c>
      <c r="AH303" s="89">
        <f>+'[2]SM TAB'!$J307</f>
        <v>3995</v>
      </c>
      <c r="AI303" s="15">
        <f>IFERROR(+Tabla1[[#This Row],[Trenes Corridos (TC)]]/AH291-1,0)</f>
        <v>-8.3505391144757968E-2</v>
      </c>
      <c r="AJ303" s="6">
        <f>+'[2]SM TAB'!$K307</f>
        <v>3169</v>
      </c>
      <c r="AK303" s="6">
        <f>+Tabla1[[#This Row],[Trenes Corridos (TC)]]-Tabla1[[#This Row],[Trenes Puntuales]]</f>
        <v>826</v>
      </c>
      <c r="AL303" s="92">
        <f>Tabla1[[#This Row],[Trenes Puntuales]]/Tabla1[[#This Row],[Trenes Programados]]</f>
        <v>0.74564705882352944</v>
      </c>
      <c r="AM303" s="92">
        <v>0.95</v>
      </c>
      <c r="AN303" s="92" t="str">
        <f>+IF(Tabla1[[#This Row],[Regularidad Absoluta]]&gt;=Tabla1[[#This Row],[RA 95%]],Tabla1[[#This Row],[Regularidad Absoluta]],"")</f>
        <v/>
      </c>
      <c r="AO303" s="92">
        <f>Tabla1[[#This Row],[Trenes Puntuales]]/Tabla1[[#This Row],[Trenes Corridos (TC)]]</f>
        <v>0.79324155193992496</v>
      </c>
      <c r="AP303" s="92">
        <f>Tabla1[[#This Row],[Trenes Corridos (TC)]]/Tabla1[[#This Row],[Trenes Programados]]</f>
        <v>0.94</v>
      </c>
      <c r="AQ303" s="92">
        <f>IFERROR(Tabla1[[#This Row],[Regularidad Relativa]]/AO291-1,0)</f>
        <v>-0.1487592503923848</v>
      </c>
      <c r="AR303" s="7">
        <f>+'[3]DATOS SM#Bol por Estación'!$AE287</f>
        <v>2085720</v>
      </c>
      <c r="AS303" s="15">
        <f>+Tabla1[[#This Row],[Pasajeros Pagos (PAX)]]/AR291-1</f>
        <v>-0.40434923414616597</v>
      </c>
      <c r="AT303" s="6">
        <f>+Tabla1[[#This Row],[Pasajeros Pagos (PAX)]]/Tabla1[[#This Row],[Indice Dia Habil]]</f>
        <v>87930.860033726814</v>
      </c>
      <c r="AU303" s="15">
        <f>+Tabla1[[#This Row],[PAX Día Habil]]/AT291-1</f>
        <v>-0.40434923414616597</v>
      </c>
      <c r="AV303" s="6">
        <f>+Tabla1[[#This Row],[Pasajeros Pagos (PAX)]]/Tabla1[[#This Row],[Trenes Corridos (TC)]]</f>
        <v>522.08260325406764</v>
      </c>
      <c r="AW303" s="6">
        <f>+Tabla1[[#This Row],[PAX x Tren]]/Tabla1[[#This Row],[Form. Media Trenes Remolcados]]</f>
        <v>75.664145399140239</v>
      </c>
      <c r="AX303" s="15">
        <f>+Tabla1[[#This Row],[PAX x Coche]]/AW291-1</f>
        <v>-0.35949634576457279</v>
      </c>
      <c r="AY303" s="6">
        <v>193</v>
      </c>
      <c r="AZ303" s="9">
        <f>+Tabla1[[#This Row],[PAX Kilómetro]]/Tabla1[[#This Row],[Coches Kilómetro (CK) (5+6+7)]]</f>
        <v>32.835383852457078</v>
      </c>
      <c r="BA303" s="15">
        <f>+Tabla1[[#This Row],[Ocupación Media (PaxKm/CocheKm)]]/AZ291-1</f>
        <v>-0.35949634576457301</v>
      </c>
      <c r="BB303" s="15">
        <f>+Tabla1[[#This Row],[Ocupación Media (PaxKm/CocheKm)]]/Tabla1[[#This Row],[Capacidad x Coche (4xm2)]]</f>
        <v>0.17013152255159109</v>
      </c>
      <c r="BC303" s="15">
        <f>+Tabla1[[#This Row],[% de Ocupación Media PAX]]/BB291-1</f>
        <v>-0.3594963457645729</v>
      </c>
      <c r="BD303" s="35">
        <f>+Tabla1[[#This Row],[Pasajeros Pagos (PAX)]]*Tabla1[[#This Row],[PAX Recorrido Medio]]</f>
        <v>47971560</v>
      </c>
      <c r="BE303" s="36">
        <v>23</v>
      </c>
      <c r="BF303" s="34">
        <f>+Tabla1[[#This Row],[PAX Recorrido Medio]]/BE291-1</f>
        <v>0</v>
      </c>
      <c r="BG303" s="35">
        <f>+Tabla1[[#This Row],[Pasajeros Pagos (PAX)]]*CN303</f>
        <v>2326859.1841289503</v>
      </c>
      <c r="BH303" s="123">
        <f t="shared" si="15"/>
        <v>0.36946987526934238</v>
      </c>
      <c r="BI303" s="89">
        <f t="shared" si="14"/>
        <v>3307883.189389172</v>
      </c>
      <c r="BJ303" s="34">
        <f>+(Tabla1[[#This Row],[Variación % TC]]*0.2)-(Tabla1[[#This Row],[Vaciación % PAX Recorrido Medio]]*0.1)-(Tabla1[[#This Row],[Variación % Ocupación PAX]]*0.5)+(Tabla1[[#This Row],[Variación % RA]]*0.1)+(Tabla1[[#This Row],[Variación % Velocidad Comercial TE]]*0.1)</f>
        <v>0.14817116961409638</v>
      </c>
      <c r="BK303" s="84">
        <v>9224190.3400000036</v>
      </c>
      <c r="BL303" s="10">
        <f>+Tabla1[[#This Row],[Recaudación Vta. Boletos $]]/Tabla1[[#This Row],[Pasajeros Pagos (PAX)]]</f>
        <v>4.4225448957674107</v>
      </c>
      <c r="BM303" s="15">
        <f>+(Tabla1[[#This Row],[Tarifa Media $]]*44)/CQ303</f>
        <v>1.1821740529711192E-2</v>
      </c>
      <c r="BN303" s="47">
        <f>+Tabla1[[#This Row],[Tarifa Media $]]/CP303</f>
        <v>0.21950612747633211</v>
      </c>
      <c r="BO303" s="80">
        <v>23.72</v>
      </c>
      <c r="BP303" s="74">
        <v>72.3</v>
      </c>
      <c r="BQ303" s="74">
        <f>+Tabla1[[#This Row],[Km. Línea (entre cabeceras) en Servicio]]</f>
        <v>72.3</v>
      </c>
      <c r="BR303" s="35">
        <v>22</v>
      </c>
      <c r="BS303" s="35">
        <v>2647</v>
      </c>
      <c r="BT303" s="70">
        <f>+Tabla1[[#This Row],[Recaudación Vta. Boletos $]]/Tabla1[[#This Row],[Km. Línea (entre cabeceras) en Servicio]]</f>
        <v>127582.16237897654</v>
      </c>
      <c r="BU303" s="71">
        <f>+Tabla1[[#This Row],[Recaudación/Km. Línea (PESOS)]]/CP303</f>
        <v>6332.3419114790513</v>
      </c>
      <c r="BV303" s="70">
        <f>+Tabla1[[#This Row],[Recaudación Vta. Boletos $]]/Tabla1[[#This Row],[Trenes Corridos (TC)]]</f>
        <v>2308.9337521902389</v>
      </c>
      <c r="BW303" s="71">
        <f>+Tabla1[[#This Row],[Recaudación/Trenes Corridos (PESOS)]]/CP303</f>
        <v>114.60033046306268</v>
      </c>
      <c r="BX303" s="70">
        <f>+Tabla1[[#This Row],[Recaudación Vta. Boletos $]]/Tabla1[[#This Row],[Coches Kilómetro (CK) (5+6+7)]]</f>
        <v>6.3137373590107702</v>
      </c>
      <c r="BY303" s="71">
        <f>+Tabla1[[#This Row],[Recaudación/Coche Kilómetro (PESOS)]]/CP303</f>
        <v>0.31337251972398872</v>
      </c>
      <c r="BZ303" s="72">
        <f>+Tabla1[[#This Row],[Recaudación Vta. Boletos $]]/Tabla1[[#This Row],[PAX Kilómetro]]</f>
        <v>0.19228456068553959</v>
      </c>
      <c r="CA303" s="73">
        <f>+Tabla1[[#This Row],[Recaudación/Pasajeros Kilómetro (PESOS)]]/CP303</f>
        <v>9.5437446728840036E-3</v>
      </c>
      <c r="CB303" s="70">
        <f>+Tabla1[[#This Row],[Recaudación Vta. Boletos $]]/Tabla1[[#This Row],[Personal]]</f>
        <v>3484.7715678126192</v>
      </c>
      <c r="CC303" s="71">
        <f>+Tabla1[[#This Row],[Recaudación/Personal (PESOS)]]/CP303</f>
        <v>172.9612089912865</v>
      </c>
      <c r="CD303" s="35">
        <f>+Tabla1[[#This Row],[Pasajeros Pagos (PAX)]]/Tabla1[[#This Row],[Personal]]</f>
        <v>787.956176803929</v>
      </c>
      <c r="CE303" s="74">
        <f>+Tabla1[[#This Row],[Trenes Corridos (TC)]]/Tabla1[[#This Row],[Personal]]</f>
        <v>1.5092557612391386</v>
      </c>
      <c r="CF303" s="35">
        <f>+Tabla1[[#This Row],[Pasajeros Pagos (PAX)]]/Tabla1[[#This Row],[Km. Línea (entre cabeceras) en Servicio]]</f>
        <v>28848.132780082989</v>
      </c>
      <c r="CG303" s="35">
        <f>+Tabla1[[#This Row],[Pasajeros Pagos (PAX)]]/Tabla1[[#This Row],[Cantidad de Estaciones en Servicio]]</f>
        <v>94805.454545454544</v>
      </c>
      <c r="CH303" s="35">
        <f>+Tabla1[[#This Row],[PAX Kilómetro]]/Tabla1[[#This Row],[Km. Línea (entre cabeceras) en Servicio]]</f>
        <v>663507.05394190876</v>
      </c>
      <c r="CI303" s="35">
        <f>+Tabla1[[#This Row],[Coches Kilómetro (CK) (5+6+7)]]/Tabla1[[#This Row],[Km. Línea (entre cabeceras) en Servicio]]</f>
        <v>20207.074688796682</v>
      </c>
      <c r="CJ303" s="35">
        <f>+[1]!SMar_InfraMR[[#This Row],[Total Coches Remolcados]]</f>
        <v>160</v>
      </c>
      <c r="CK303" s="35">
        <f>+Tabla1[[#This Row],[Pasajeros Pagos (PAX)]]/Tabla1[[#This Row],[Coches en Servicio]]</f>
        <v>13035.75</v>
      </c>
      <c r="CL303" s="2" t="s">
        <v>276</v>
      </c>
      <c r="CM303" s="129">
        <f t="shared" si="16"/>
        <v>662.4048439327504</v>
      </c>
      <c r="CN303" s="11">
        <v>1.1156143605704267</v>
      </c>
      <c r="CO303" s="24">
        <v>8</v>
      </c>
      <c r="CP303" s="10">
        <v>20.147705882352941</v>
      </c>
      <c r="CQ303" s="67">
        <v>16460.518222735853</v>
      </c>
      <c r="CR303" s="98">
        <f>+Tabla1[[#This Row],[Tarifa Media $]]/(CO303/50)</f>
        <v>27.640905598546315</v>
      </c>
      <c r="CS303" s="24"/>
      <c r="DF303" s="46">
        <f>+Tabla1[[#This Row],[Trenes Kilómetro (TK) (1+2+3)]]/Tabla1[[#This Row],[Trenes Corridos (TC)]]</f>
        <v>53</v>
      </c>
      <c r="EA303" s="2">
        <v>2018</v>
      </c>
      <c r="EB303" s="2" t="s">
        <v>9</v>
      </c>
    </row>
    <row r="304" spans="1:132" x14ac:dyDescent="0.2">
      <c r="A304" s="91" t="s">
        <v>225</v>
      </c>
      <c r="B304" s="2" t="s">
        <v>10</v>
      </c>
      <c r="C304" s="94">
        <v>43160</v>
      </c>
      <c r="D304" s="4" t="s">
        <v>256</v>
      </c>
      <c r="E304" s="4" t="s">
        <v>251</v>
      </c>
      <c r="F304" s="4" t="s">
        <v>252</v>
      </c>
      <c r="G304" s="4" t="s">
        <v>112</v>
      </c>
      <c r="H304" s="57">
        <f>Tabla1[[#This Row],[Trenes Corridos (TC)]]*53</f>
        <v>192337</v>
      </c>
      <c r="K304" s="89">
        <f>+Tabla1[[#This Row],[TK Remolcados (1)]]+Tabla1[[#This Row],[TK Coche Motor (2)]]+Tabla1[[#This Row],[TK Eléctricos (3)]]</f>
        <v>192337</v>
      </c>
      <c r="L304" s="15">
        <f>Tabla1[[#This Row],[Trenes Kilómetro (TK) (1+2+3)]]/K292-1</f>
        <v>-0.26523587770803803</v>
      </c>
      <c r="M304" s="6">
        <f>Tabla1[[#This Row],[TK Remolcados (1)]]</f>
        <v>192337</v>
      </c>
      <c r="N304" s="35">
        <f>Tabla1[[#This Row],[TK Remolcados (1)]]*Tabla1[[#This Row],[Form. Media Trenes Remolcados]]</f>
        <v>1327125.3</v>
      </c>
      <c r="O304" s="6"/>
      <c r="P304" s="6"/>
      <c r="Q304" s="89">
        <f>Tabla1[[#This Row],[CK Remolcados (5)]]+Tabla1[[#This Row],[CK Coche Motor (6)]]+Tabla1[[#This Row],[CK Eléctricos (7)]]</f>
        <v>1327125.3</v>
      </c>
      <c r="R304" s="34">
        <f>IFERROR(Tabla1[[#This Row],[Coches Kilómetro (CK) (5+6+7)]]/Q292-1,0)</f>
        <v>-0.25443052296845026</v>
      </c>
      <c r="S304" s="36">
        <v>39</v>
      </c>
      <c r="T304" s="34">
        <f>Tabla1[[#This Row],[Velocidad Comercial Trenes Diésel]]/S292-1</f>
        <v>7.7519379844961378E-3</v>
      </c>
      <c r="U304" s="36"/>
      <c r="V304" s="34"/>
      <c r="W304" s="36">
        <v>6.9</v>
      </c>
      <c r="X304" s="6"/>
      <c r="Y304" s="6"/>
      <c r="Z304" s="35">
        <f>Tabla1[[#This Row],[Form. Media Trenes Remolcados]]*Tabla1[[#This Row],[Asientos Prom. x C. Remolcados]]*Tabla1[[#This Row],[Trenes Corridos (TC)]]</f>
        <v>1903047.5999999999</v>
      </c>
      <c r="AC304" s="6">
        <v>76</v>
      </c>
      <c r="AF304" s="6">
        <f>+'[2]SM TAB'!$H308</f>
        <v>5686</v>
      </c>
      <c r="AG304" s="6">
        <f>+Tabla1[[#This Row],[Trenes Programados]]-Tabla1[[#This Row],[Trenes Corridos (TC)]]</f>
        <v>2057</v>
      </c>
      <c r="AH304" s="89">
        <f>+'[2]SM TAB'!$J308</f>
        <v>3629</v>
      </c>
      <c r="AI304" s="15">
        <f>IFERROR(+Tabla1[[#This Row],[Trenes Corridos (TC)]]/AH292-1,0)</f>
        <v>-0.26523587770803803</v>
      </c>
      <c r="AJ304" s="6">
        <f>+'[2]SM TAB'!$K308</f>
        <v>1680</v>
      </c>
      <c r="AK304" s="6">
        <f>+Tabla1[[#This Row],[Trenes Corridos (TC)]]-Tabla1[[#This Row],[Trenes Puntuales]]</f>
        <v>1949</v>
      </c>
      <c r="AL304" s="92">
        <f>Tabla1[[#This Row],[Trenes Puntuales]]/Tabla1[[#This Row],[Trenes Programados]]</f>
        <v>0.29546253957087582</v>
      </c>
      <c r="AM304" s="92">
        <v>0.95</v>
      </c>
      <c r="AN304" s="92" t="str">
        <f>+IF(Tabla1[[#This Row],[Regularidad Absoluta]]&gt;=Tabla1[[#This Row],[RA 95%]],Tabla1[[#This Row],[Regularidad Absoluta]],"")</f>
        <v/>
      </c>
      <c r="AO304" s="92">
        <f>Tabla1[[#This Row],[Trenes Puntuales]]/Tabla1[[#This Row],[Trenes Corridos (TC)]]</f>
        <v>0.46293744833287409</v>
      </c>
      <c r="AP304" s="92">
        <f>Tabla1[[#This Row],[Trenes Corridos (TC)]]/Tabla1[[#This Row],[Trenes Programados]]</f>
        <v>0.63823425958494551</v>
      </c>
      <c r="AQ304" s="92">
        <f>IFERROR(Tabla1[[#This Row],[Regularidad Relativa]]/AO292-1,0)</f>
        <v>-0.48293802412572018</v>
      </c>
      <c r="AR304" s="7">
        <f>+'[3]DATOS SM#Bol por Estación'!$AE288</f>
        <v>3302804</v>
      </c>
      <c r="AS304" s="15">
        <f>+Tabla1[[#This Row],[Pasajeros Pagos (PAX)]]/AR292-1</f>
        <v>-0.29765665387006068</v>
      </c>
      <c r="AT304" s="6">
        <f>+Tabla1[[#This Row],[Pasajeros Pagos (PAX)]]/Tabla1[[#This Row],[Indice Dia Habil]]</f>
        <v>126061.22137404581</v>
      </c>
      <c r="AU304" s="15">
        <f>+Tabla1[[#This Row],[PAX Día Habil]]/AT292-1</f>
        <v>-0.26977737600841423</v>
      </c>
      <c r="AV304" s="6">
        <f>+Tabla1[[#This Row],[Pasajeros Pagos (PAX)]]/Tabla1[[#This Row],[Trenes Corridos (TC)]]</f>
        <v>910.11408101405345</v>
      </c>
      <c r="AW304" s="6">
        <f>+Tabla1[[#This Row],[PAX x Tren]]/Tabla1[[#This Row],[Form. Media Trenes Remolcados]]</f>
        <v>131.9005914513121</v>
      </c>
      <c r="AX304" s="15">
        <f>+Tabla1[[#This Row],[PAX x Coche]]/AW292-1</f>
        <v>-5.7977334417864235E-2</v>
      </c>
      <c r="AY304" s="6">
        <v>193</v>
      </c>
      <c r="AZ304" s="9">
        <f>+Tabla1[[#This Row],[PAX Kilómetro]]/Tabla1[[#This Row],[Coches Kilómetro (CK) (5+6+7)]]</f>
        <v>57.239879309059965</v>
      </c>
      <c r="BA304" s="15">
        <f>+Tabla1[[#This Row],[Ocupación Media (PaxKm/CocheKm)]]/AZ292-1</f>
        <v>-5.7977334417864346E-2</v>
      </c>
      <c r="BB304" s="15">
        <f>+Tabla1[[#This Row],[Ocupación Media (PaxKm/CocheKm)]]/Tabla1[[#This Row],[Capacidad x Coche (4xm2)]]</f>
        <v>0.2965796855391708</v>
      </c>
      <c r="BC304" s="15">
        <f>+Tabla1[[#This Row],[% de Ocupación Media PAX]]/BB292-1</f>
        <v>-5.7977334417864346E-2</v>
      </c>
      <c r="BD304" s="35">
        <f>+Tabla1[[#This Row],[Pasajeros Pagos (PAX)]]*Tabla1[[#This Row],[PAX Recorrido Medio]]</f>
        <v>75964492</v>
      </c>
      <c r="BE304" s="36">
        <v>23</v>
      </c>
      <c r="BF304" s="34">
        <f>+Tabla1[[#This Row],[PAX Recorrido Medio]]/BE292-1</f>
        <v>0</v>
      </c>
      <c r="BG304" s="35">
        <f>+Tabla1[[#This Row],[Pasajeros Pagos (PAX)]]*CN304</f>
        <v>3243932.9998696223</v>
      </c>
      <c r="BH304" s="123">
        <f t="shared" si="15"/>
        <v>4.4938790949144103E-2</v>
      </c>
      <c r="BI304" s="89">
        <f t="shared" si="14"/>
        <v>3458211.8598265983</v>
      </c>
      <c r="BJ304" s="34">
        <f>+(Tabla1[[#This Row],[Variación % TC]]*0.2)-(Tabla1[[#This Row],[Vaciación % PAX Recorrido Medio]]*0.1)-(Tabla1[[#This Row],[Variación % Ocupación PAX]]*0.5)+(Tabla1[[#This Row],[Variación % RA]]*0.1)+(Tabla1[[#This Row],[Variación % Velocidad Comercial TE]]*0.1)</f>
        <v>-7.235231074524745E-2</v>
      </c>
      <c r="BK304" s="84">
        <v>15132558.230000006</v>
      </c>
      <c r="BL304" s="10">
        <f>+Tabla1[[#This Row],[Recaudación Vta. Boletos $]]/Tabla1[[#This Row],[Pasajeros Pagos (PAX)]]</f>
        <v>4.5817306234339084</v>
      </c>
      <c r="BM304" s="15">
        <f>+(Tabla1[[#This Row],[Tarifa Media $]]*44)/CQ304</f>
        <v>1.2128030511178743E-2</v>
      </c>
      <c r="BN304" s="47">
        <f>+Tabla1[[#This Row],[Tarifa Media $]]/CP304</f>
        <v>0.22302634773779031</v>
      </c>
      <c r="BO304" s="80">
        <v>26.2</v>
      </c>
      <c r="BP304" s="74">
        <v>72.3</v>
      </c>
      <c r="BQ304" s="74">
        <f>+Tabla1[[#This Row],[Km. Línea (entre cabeceras) en Servicio]]</f>
        <v>72.3</v>
      </c>
      <c r="BR304" s="35">
        <v>22</v>
      </c>
      <c r="BS304" s="35">
        <v>2647</v>
      </c>
      <c r="BT304" s="70">
        <f>+Tabla1[[#This Row],[Recaudación Vta. Boletos $]]/Tabla1[[#This Row],[Km. Línea (entre cabeceras) en Servicio]]</f>
        <v>209302.32683264188</v>
      </c>
      <c r="BU304" s="71">
        <f>+Tabla1[[#This Row],[Recaudación/Km. Línea (PESOS)]]/CP304</f>
        <v>10188.275427576278</v>
      </c>
      <c r="BV304" s="70">
        <f>+Tabla1[[#This Row],[Recaudación Vta. Boletos $]]/Tabla1[[#This Row],[Trenes Corridos (TC)]]</f>
        <v>4169.8975558004977</v>
      </c>
      <c r="BW304" s="71">
        <f>+Tabla1[[#This Row],[Recaudación/Trenes Corridos (PESOS)]]/CP304</f>
        <v>202.97941951329975</v>
      </c>
      <c r="BX304" s="70">
        <f>+Tabla1[[#This Row],[Recaudación Vta. Boletos $]]/Tabla1[[#This Row],[Coches Kilómetro (CK) (5+6+7)]]</f>
        <v>11.402509039651347</v>
      </c>
      <c r="BY304" s="71">
        <f>+Tabla1[[#This Row],[Recaudación/Coche Kilómetro (PESOS)]]/CP304</f>
        <v>0.55504353161963293</v>
      </c>
      <c r="BZ304" s="72">
        <f>+Tabla1[[#This Row],[Recaudación Vta. Boletos $]]/Tabla1[[#This Row],[PAX Kilómetro]]</f>
        <v>0.19920567927973515</v>
      </c>
      <c r="CA304" s="73">
        <f>+Tabla1[[#This Row],[Recaudación/Pasajeros Kilómetro (PESOS)]]/CP304</f>
        <v>9.6967977277300135E-3</v>
      </c>
      <c r="CB304" s="70">
        <f>+Tabla1[[#This Row],[Recaudación Vta. Boletos $]]/Tabla1[[#This Row],[Personal]]</f>
        <v>5716.8712618058198</v>
      </c>
      <c r="CC304" s="71">
        <f>+Tabla1[[#This Row],[Recaudación/Personal (PESOS)]]/CP304</f>
        <v>278.28194688846418</v>
      </c>
      <c r="CD304" s="35">
        <f>+Tabla1[[#This Row],[Pasajeros Pagos (PAX)]]/Tabla1[[#This Row],[Personal]]</f>
        <v>1247.753683415187</v>
      </c>
      <c r="CE304" s="74">
        <f>+Tabla1[[#This Row],[Trenes Corridos (TC)]]/Tabla1[[#This Row],[Personal]]</f>
        <v>1.3709860219115981</v>
      </c>
      <c r="CF304" s="35">
        <f>+Tabla1[[#This Row],[Pasajeros Pagos (PAX)]]/Tabla1[[#This Row],[Km. Línea (entre cabeceras) en Servicio]]</f>
        <v>45681.936376210237</v>
      </c>
      <c r="CG304" s="35">
        <f>+Tabla1[[#This Row],[Pasajeros Pagos (PAX)]]/Tabla1[[#This Row],[Cantidad de Estaciones en Servicio]]</f>
        <v>150127.45454545456</v>
      </c>
      <c r="CH304" s="35">
        <f>+Tabla1[[#This Row],[PAX Kilómetro]]/Tabla1[[#This Row],[Km. Línea (entre cabeceras) en Servicio]]</f>
        <v>1050684.5366528356</v>
      </c>
      <c r="CI304" s="35">
        <f>+Tabla1[[#This Row],[Coches Kilómetro (CK) (5+6+7)]]/Tabla1[[#This Row],[Km. Línea (entre cabeceras) en Servicio]]</f>
        <v>18355.8132780083</v>
      </c>
      <c r="CJ304" s="35">
        <f>+[1]!SMar_InfraMR[[#This Row],[Total Coches Remolcados]]</f>
        <v>160</v>
      </c>
      <c r="CK304" s="35">
        <f>+Tabla1[[#This Row],[Pasajeros Pagos (PAX)]]/Tabla1[[#This Row],[Coches en Servicio]]</f>
        <v>20642.525000000001</v>
      </c>
      <c r="CM304" s="129">
        <f t="shared" si="16"/>
        <v>762.35058910478881</v>
      </c>
      <c r="CN304" s="11">
        <v>0.98217544845822591</v>
      </c>
      <c r="CO304" s="24">
        <v>8</v>
      </c>
      <c r="CP304" s="10">
        <v>20.54345</v>
      </c>
      <c r="CQ304" s="33">
        <v>16622.331815975824</v>
      </c>
      <c r="CR304" s="98">
        <f>+Tabla1[[#This Row],[Tarifa Media $]]/(CO304/50)</f>
        <v>28.635816396461927</v>
      </c>
      <c r="CS304" s="24"/>
      <c r="CX304" s="28"/>
      <c r="DF304" s="46">
        <f>+Tabla1[[#This Row],[Trenes Kilómetro (TK) (1+2+3)]]/Tabla1[[#This Row],[Trenes Corridos (TC)]]</f>
        <v>53</v>
      </c>
      <c r="EA304" s="2">
        <v>2018</v>
      </c>
      <c r="EB304" s="2" t="s">
        <v>10</v>
      </c>
    </row>
    <row r="305" spans="1:132" x14ac:dyDescent="0.2">
      <c r="A305" s="91" t="s">
        <v>225</v>
      </c>
      <c r="B305" s="2" t="s">
        <v>0</v>
      </c>
      <c r="C305" s="94">
        <v>43191</v>
      </c>
      <c r="D305" s="4" t="s">
        <v>256</v>
      </c>
      <c r="E305" s="4" t="s">
        <v>251</v>
      </c>
      <c r="F305" s="4" t="s">
        <v>252</v>
      </c>
      <c r="G305" s="4" t="s">
        <v>112</v>
      </c>
      <c r="H305" s="57">
        <f>Tabla1[[#This Row],[Trenes Corridos (TC)]]*53</f>
        <v>207972</v>
      </c>
      <c r="K305" s="89">
        <f>+Tabla1[[#This Row],[TK Remolcados (1)]]+Tabla1[[#This Row],[TK Coche Motor (2)]]+Tabla1[[#This Row],[TK Eléctricos (3)]]</f>
        <v>207972</v>
      </c>
      <c r="L305" s="15">
        <f>Tabla1[[#This Row],[Trenes Kilómetro (TK) (1+2+3)]]/K293-1</f>
        <v>-0.12722419928825623</v>
      </c>
      <c r="M305" s="6">
        <f>Tabla1[[#This Row],[TK Remolcados (1)]]</f>
        <v>207972</v>
      </c>
      <c r="N305" s="35">
        <f>Tabla1[[#This Row],[TK Remolcados (1)]]*Tabla1[[#This Row],[Form. Media Trenes Remolcados]]</f>
        <v>1435006.8</v>
      </c>
      <c r="O305" s="6"/>
      <c r="P305" s="6"/>
      <c r="Q305" s="89">
        <f>Tabla1[[#This Row],[CK Remolcados (5)]]+Tabla1[[#This Row],[CK Coche Motor (6)]]+Tabla1[[#This Row],[CK Eléctricos (7)]]</f>
        <v>1435006.8</v>
      </c>
      <c r="R305" s="34">
        <f>IFERROR(Tabla1[[#This Row],[Coches Kilómetro (CK) (5+6+7)]]/Q293-1,0)</f>
        <v>-0.11438926104249525</v>
      </c>
      <c r="S305" s="36">
        <v>39</v>
      </c>
      <c r="T305" s="34">
        <f>Tabla1[[#This Row],[Velocidad Comercial Trenes Diésel]]/S293-1</f>
        <v>7.7519379844961378E-3</v>
      </c>
      <c r="U305" s="36"/>
      <c r="V305" s="34"/>
      <c r="W305" s="36">
        <v>6.9</v>
      </c>
      <c r="X305" s="6"/>
      <c r="Y305" s="6"/>
      <c r="Z305" s="35">
        <f>Tabla1[[#This Row],[Form. Media Trenes Remolcados]]*Tabla1[[#This Row],[Asientos Prom. x C. Remolcados]]*Tabla1[[#This Row],[Trenes Corridos (TC)]]</f>
        <v>2057745.5999999999</v>
      </c>
      <c r="AC305" s="6">
        <v>76</v>
      </c>
      <c r="AF305" s="6">
        <f>+'[2]SM TAB'!$H309</f>
        <v>5479</v>
      </c>
      <c r="AG305" s="6">
        <f>+Tabla1[[#This Row],[Trenes Programados]]-Tabla1[[#This Row],[Trenes Corridos (TC)]]</f>
        <v>1555</v>
      </c>
      <c r="AH305" s="89">
        <f>+'[2]SM TAB'!$J309</f>
        <v>3924</v>
      </c>
      <c r="AI305" s="15">
        <f>IFERROR(+Tabla1[[#This Row],[Trenes Corridos (TC)]]/AH293-1,0)</f>
        <v>-0.12722419928825623</v>
      </c>
      <c r="AJ305" s="6">
        <f>+'[2]SM TAB'!$K309</f>
        <v>2113</v>
      </c>
      <c r="AK305" s="6">
        <f>+Tabla1[[#This Row],[Trenes Corridos (TC)]]-Tabla1[[#This Row],[Trenes Puntuales]]</f>
        <v>1811</v>
      </c>
      <c r="AL305" s="92">
        <f>Tabla1[[#This Row],[Trenes Puntuales]]/Tabla1[[#This Row],[Trenes Programados]]</f>
        <v>0.3856543164811097</v>
      </c>
      <c r="AM305" s="92">
        <v>0.95</v>
      </c>
      <c r="AN305" s="92" t="str">
        <f>+IF(Tabla1[[#This Row],[Regularidad Absoluta]]&gt;=Tabla1[[#This Row],[RA 95%]],Tabla1[[#This Row],[Regularidad Absoluta]],"")</f>
        <v/>
      </c>
      <c r="AO305" s="92">
        <f>Tabla1[[#This Row],[Trenes Puntuales]]/Tabla1[[#This Row],[Trenes Corridos (TC)]]</f>
        <v>0.53848114169215089</v>
      </c>
      <c r="AP305" s="92">
        <f>Tabla1[[#This Row],[Trenes Corridos (TC)]]/Tabla1[[#This Row],[Trenes Programados]]</f>
        <v>0.71618908559956196</v>
      </c>
      <c r="AQ305" s="92">
        <f>IFERROR(Tabla1[[#This Row],[Regularidad Relativa]]/AO293-1,0)</f>
        <v>-0.38661991055284761</v>
      </c>
      <c r="AR305" s="7">
        <f>+'[3]DATOS SM#Bol por Estación'!$AE289</f>
        <v>3178978</v>
      </c>
      <c r="AS305" s="15">
        <f>+Tabla1[[#This Row],[Pasajeros Pagos (PAX)]]/AR293-1</f>
        <v>-0.245825738753082</v>
      </c>
      <c r="AT305" s="6">
        <f>+Tabla1[[#This Row],[Pasajeros Pagos (PAX)]]/Tabla1[[#This Row],[Indice Dia Habil]]</f>
        <v>126149.92063492064</v>
      </c>
      <c r="AU305" s="15">
        <f>+Tabla1[[#This Row],[PAX Día Habil]]/AT293-1</f>
        <v>-0.25450472826743153</v>
      </c>
      <c r="AV305" s="6">
        <f>+Tabla1[[#This Row],[Pasajeros Pagos (PAX)]]/Tabla1[[#This Row],[Trenes Corridos (TC)]]</f>
        <v>810.13710499490321</v>
      </c>
      <c r="AW305" s="6">
        <f>+Tabla1[[#This Row],[PAX x Tren]]/Tabla1[[#This Row],[Form. Media Trenes Remolcados]]</f>
        <v>117.41117463694249</v>
      </c>
      <c r="AX305" s="15">
        <f>+Tabla1[[#This Row],[PAX x Coche]]/AW293-1</f>
        <v>-0.1484133738772262</v>
      </c>
      <c r="AY305" s="6">
        <v>193</v>
      </c>
      <c r="AZ305" s="9">
        <f>+Tabla1[[#This Row],[PAX Kilómetro]]/Tabla1[[#This Row],[Coches Kilómetro (CK) (5+6+7)]]</f>
        <v>50.952019182069378</v>
      </c>
      <c r="BA305" s="15">
        <f>+Tabla1[[#This Row],[Ocupación Media (PaxKm/CocheKm)]]/AZ293-1</f>
        <v>-0.14841337387722631</v>
      </c>
      <c r="BB305" s="15">
        <f>+Tabla1[[#This Row],[Ocupación Media (PaxKm/CocheKm)]]/Tabla1[[#This Row],[Capacidad x Coche (4xm2)]]</f>
        <v>0.26400009938896052</v>
      </c>
      <c r="BC305" s="15">
        <f>+Tabla1[[#This Row],[% de Ocupación Media PAX]]/BB293-1</f>
        <v>-0.1484133738772262</v>
      </c>
      <c r="BD305" s="35">
        <f>+Tabla1[[#This Row],[Pasajeros Pagos (PAX)]]*Tabla1[[#This Row],[PAX Recorrido Medio]]</f>
        <v>73116494</v>
      </c>
      <c r="BE305" s="36">
        <v>23</v>
      </c>
      <c r="BF305" s="34">
        <f>+Tabla1[[#This Row],[PAX Recorrido Medio]]/BE293-1</f>
        <v>0</v>
      </c>
      <c r="BG305" s="35">
        <f>+Tabla1[[#This Row],[Pasajeros Pagos (PAX)]]*CN305</f>
        <v>3159147.3644008674</v>
      </c>
      <c r="BH305" s="123">
        <f t="shared" si="15"/>
        <v>0.14006411356919435</v>
      </c>
      <c r="BI305" s="89">
        <f t="shared" si="14"/>
        <v>3696761.6425387952</v>
      </c>
      <c r="BJ305" s="34">
        <f>+(Tabla1[[#This Row],[Variación % TC]]*0.2)-(Tabla1[[#This Row],[Vaciación % PAX Recorrido Medio]]*0.1)-(Tabla1[[#This Row],[Variación % Ocupación PAX]]*0.5)+(Tabla1[[#This Row],[Variación % RA]]*0.1)+(Tabla1[[#This Row],[Variación % Velocidad Comercial TE]]*0.1)</f>
        <v>1.0099856025677083E-2</v>
      </c>
      <c r="BK305" s="84">
        <v>16281765.580000035</v>
      </c>
      <c r="BL305" s="10">
        <f>+Tabla1[[#This Row],[Recaudación Vta. Boletos $]]/Tabla1[[#This Row],[Pasajeros Pagos (PAX)]]</f>
        <v>5.1216980992004464</v>
      </c>
      <c r="BM305" s="15">
        <f>+(Tabla1[[#This Row],[Tarifa Media $]]*44)/CQ305</f>
        <v>1.3426642278794991E-2</v>
      </c>
      <c r="BN305" s="47">
        <f>+Tabla1[[#This Row],[Tarifa Media $]]/CP305</f>
        <v>0.24946873159934291</v>
      </c>
      <c r="BO305" s="80">
        <v>25.2</v>
      </c>
      <c r="BP305" s="74">
        <v>72.3</v>
      </c>
      <c r="BQ305" s="74">
        <f>+Tabla1[[#This Row],[Km. Línea (entre cabeceras) en Servicio]]</f>
        <v>72.3</v>
      </c>
      <c r="BR305" s="35">
        <v>22</v>
      </c>
      <c r="BS305" s="35">
        <v>2647</v>
      </c>
      <c r="BT305" s="70">
        <f>+Tabla1[[#This Row],[Recaudación Vta. Boletos $]]/Tabla1[[#This Row],[Km. Línea (entre cabeceras) en Servicio]]</f>
        <v>225197.31092669483</v>
      </c>
      <c r="BU305" s="71">
        <f>+Tabla1[[#This Row],[Recaudación/Km. Línea (PESOS)]]/CP305</f>
        <v>10968.957253695933</v>
      </c>
      <c r="BV305" s="70">
        <f>+Tabla1[[#This Row],[Recaudación Vta. Boletos $]]/Tabla1[[#This Row],[Trenes Corridos (TC)]]</f>
        <v>4149.2776707441481</v>
      </c>
      <c r="BW305" s="71">
        <f>+Tabla1[[#This Row],[Recaudación/Trenes Corridos (PESOS)]]/CP305</f>
        <v>202.10387600464219</v>
      </c>
      <c r="BX305" s="70">
        <f>+Tabla1[[#This Row],[Recaudación Vta. Boletos $]]/Tabla1[[#This Row],[Coches Kilómetro (CK) (5+6+7)]]</f>
        <v>11.346124338923017</v>
      </c>
      <c r="BY305" s="71">
        <f>+Tabla1[[#This Row],[Recaudación/Coche Kilómetro (PESOS)]]/CP305</f>
        <v>0.55264937381635815</v>
      </c>
      <c r="BZ305" s="72">
        <f>+Tabla1[[#This Row],[Recaudación Vta. Boletos $]]/Tabla1[[#This Row],[PAX Kilómetro]]</f>
        <v>0.2226825260521933</v>
      </c>
      <c r="CA305" s="73">
        <f>+Tabla1[[#This Row],[Recaudación/Pasajeros Kilómetro (PESOS)]]/CP305</f>
        <v>1.0846466591275777E-2</v>
      </c>
      <c r="CB305" s="70">
        <f>+Tabla1[[#This Row],[Recaudación Vta. Boletos $]]/Tabla1[[#This Row],[Personal]]</f>
        <v>6151.0259085757598</v>
      </c>
      <c r="CC305" s="71">
        <f>+Tabla1[[#This Row],[Recaudación/Personal (PESOS)]]/CP305</f>
        <v>299.60544368803022</v>
      </c>
      <c r="CD305" s="35">
        <f>+Tabla1[[#This Row],[Pasajeros Pagos (PAX)]]/Tabla1[[#This Row],[Personal]]</f>
        <v>1200.9739327540613</v>
      </c>
      <c r="CE305" s="74">
        <f>+Tabla1[[#This Row],[Trenes Corridos (TC)]]/Tabla1[[#This Row],[Personal]]</f>
        <v>1.482432942954288</v>
      </c>
      <c r="CF305" s="35">
        <f>+Tabla1[[#This Row],[Pasajeros Pagos (PAX)]]/Tabla1[[#This Row],[Km. Línea (entre cabeceras) en Servicio]]</f>
        <v>43969.266943291841</v>
      </c>
      <c r="CG305" s="35">
        <f>+Tabla1[[#This Row],[Pasajeros Pagos (PAX)]]/Tabla1[[#This Row],[Cantidad de Estaciones en Servicio]]</f>
        <v>144499</v>
      </c>
      <c r="CH305" s="35">
        <f>+Tabla1[[#This Row],[PAX Kilómetro]]/Tabla1[[#This Row],[Km. Línea (entre cabeceras) en Servicio]]</f>
        <v>1011293.1396957124</v>
      </c>
      <c r="CI305" s="35">
        <f>+Tabla1[[#This Row],[Coches Kilómetro (CK) (5+6+7)]]/Tabla1[[#This Row],[Km. Línea (entre cabeceras) en Servicio]]</f>
        <v>19847.950207468883</v>
      </c>
      <c r="CJ305" s="35">
        <f>+[1]!SMar_InfraMR[[#This Row],[Total Coches Remolcados]]</f>
        <v>160</v>
      </c>
      <c r="CK305" s="35">
        <f>+Tabla1[[#This Row],[Pasajeros Pagos (PAX)]]/Tabla1[[#This Row],[Coches en Servicio]]</f>
        <v>19868.612499999999</v>
      </c>
      <c r="CM305" s="129">
        <f t="shared" si="16"/>
        <v>753.67230225051901</v>
      </c>
      <c r="CN305" s="11">
        <v>0.99376194626098935</v>
      </c>
      <c r="CO305" s="24">
        <v>8</v>
      </c>
      <c r="CP305" s="10">
        <v>20.530421052631578</v>
      </c>
      <c r="CQ305" s="33">
        <v>16784.145409215795</v>
      </c>
      <c r="CR305" s="98">
        <f>+Tabla1[[#This Row],[Tarifa Media $]]/(CO305/50)</f>
        <v>32.010613120002787</v>
      </c>
      <c r="CS305" s="24"/>
      <c r="CX305" s="28"/>
      <c r="DF305" s="46">
        <f>+Tabla1[[#This Row],[Trenes Kilómetro (TK) (1+2+3)]]/Tabla1[[#This Row],[Trenes Corridos (TC)]]</f>
        <v>53</v>
      </c>
      <c r="EA305" s="2">
        <v>2018</v>
      </c>
      <c r="EB305" s="2" t="s">
        <v>0</v>
      </c>
    </row>
    <row r="306" spans="1:132" x14ac:dyDescent="0.2">
      <c r="A306" s="91" t="s">
        <v>225</v>
      </c>
      <c r="B306" s="2" t="s">
        <v>1</v>
      </c>
      <c r="C306" s="94">
        <v>43221</v>
      </c>
      <c r="D306" s="4" t="s">
        <v>256</v>
      </c>
      <c r="E306" s="4" t="s">
        <v>251</v>
      </c>
      <c r="F306" s="4" t="s">
        <v>252</v>
      </c>
      <c r="G306" s="4" t="s">
        <v>112</v>
      </c>
      <c r="H306" s="57">
        <f>Tabla1[[#This Row],[Trenes Corridos (TC)]]*53</f>
        <v>197478</v>
      </c>
      <c r="K306" s="89">
        <f>+Tabla1[[#This Row],[TK Remolcados (1)]]+Tabla1[[#This Row],[TK Coche Motor (2)]]+Tabla1[[#This Row],[TK Eléctricos (3)]]</f>
        <v>197478</v>
      </c>
      <c r="L306" s="15">
        <f>Tabla1[[#This Row],[Trenes Kilómetro (TK) (1+2+3)]]/K294-1</f>
        <v>-0.23032431315843838</v>
      </c>
      <c r="M306" s="6">
        <f>Tabla1[[#This Row],[TK Remolcados (1)]]</f>
        <v>197478</v>
      </c>
      <c r="N306" s="35">
        <f>Tabla1[[#This Row],[TK Remolcados (1)]]*Tabla1[[#This Row],[Form. Media Trenes Remolcados]]</f>
        <v>1362598.2000000002</v>
      </c>
      <c r="O306" s="6"/>
      <c r="P306" s="6"/>
      <c r="Q306" s="89">
        <f>Tabla1[[#This Row],[CK Remolcados (5)]]+Tabla1[[#This Row],[CK Coche Motor (6)]]+Tabla1[[#This Row],[CK Eléctricos (7)]]</f>
        <v>1362598.2000000002</v>
      </c>
      <c r="R306" s="34">
        <f>IFERROR(Tabla1[[#This Row],[Coches Kilómetro (CK) (5+6+7)]]/Q294-1,0)</f>
        <v>-0.23032431315843827</v>
      </c>
      <c r="S306" s="36">
        <v>39</v>
      </c>
      <c r="T306" s="34">
        <f>Tabla1[[#This Row],[Velocidad Comercial Trenes Diésel]]/S294-1</f>
        <v>0</v>
      </c>
      <c r="U306" s="36"/>
      <c r="V306" s="34"/>
      <c r="W306" s="36">
        <v>6.9</v>
      </c>
      <c r="X306" s="6"/>
      <c r="Y306" s="6"/>
      <c r="Z306" s="35">
        <f>Tabla1[[#This Row],[Form. Media Trenes Remolcados]]*Tabla1[[#This Row],[Asientos Prom. x C. Remolcados]]*Tabla1[[#This Row],[Trenes Corridos (TC)]]</f>
        <v>1953914.4</v>
      </c>
      <c r="AC306" s="6">
        <v>76</v>
      </c>
      <c r="AF306" s="6">
        <f>+'[2]SM TAB'!$H310</f>
        <v>5583</v>
      </c>
      <c r="AG306" s="6">
        <f>+Tabla1[[#This Row],[Trenes Programados]]-Tabla1[[#This Row],[Trenes Corridos (TC)]]</f>
        <v>1857</v>
      </c>
      <c r="AH306" s="89">
        <f>+'[2]SM TAB'!$J310</f>
        <v>3726</v>
      </c>
      <c r="AI306" s="15">
        <f>IFERROR(+Tabla1[[#This Row],[Trenes Corridos (TC)]]/AH294-1,0)</f>
        <v>-0.23032431315843838</v>
      </c>
      <c r="AJ306" s="6">
        <f>+'[2]SM TAB'!$K310</f>
        <v>2251</v>
      </c>
      <c r="AK306" s="6">
        <f>+Tabla1[[#This Row],[Trenes Corridos (TC)]]-Tabla1[[#This Row],[Trenes Puntuales]]</f>
        <v>1475</v>
      </c>
      <c r="AL306" s="92">
        <f>Tabla1[[#This Row],[Trenes Puntuales]]/Tabla1[[#This Row],[Trenes Programados]]</f>
        <v>0.40318825004477882</v>
      </c>
      <c r="AM306" s="92">
        <v>0.95</v>
      </c>
      <c r="AN306" s="92" t="str">
        <f>+IF(Tabla1[[#This Row],[Regularidad Absoluta]]&gt;=Tabla1[[#This Row],[RA 95%]],Tabla1[[#This Row],[Regularidad Absoluta]],"")</f>
        <v/>
      </c>
      <c r="AO306" s="92">
        <f>Tabla1[[#This Row],[Trenes Puntuales]]/Tabla1[[#This Row],[Trenes Corridos (TC)]]</f>
        <v>0.60413311862587227</v>
      </c>
      <c r="AP306" s="92">
        <f>Tabla1[[#This Row],[Trenes Corridos (TC)]]/Tabla1[[#This Row],[Trenes Programados]]</f>
        <v>0.66738312735088667</v>
      </c>
      <c r="AQ306" s="92">
        <f>IFERROR(Tabla1[[#This Row],[Regularidad Relativa]]/AO294-1,0)</f>
        <v>-0.29323140955344429</v>
      </c>
      <c r="AR306" s="7">
        <f>+'[3]DATOS SM#Bol por Estación'!$AE290</f>
        <v>3130246</v>
      </c>
      <c r="AS306" s="15">
        <f>+Tabla1[[#This Row],[Pasajeros Pagos (PAX)]]/AR294-1</f>
        <v>-0.3249374807525256</v>
      </c>
      <c r="AT306" s="6">
        <f>+Tabla1[[#This Row],[Pasajeros Pagos (PAX)]]/Tabla1[[#This Row],[Indice Dia Habil]]</f>
        <v>117149.9251497006</v>
      </c>
      <c r="AU306" s="15">
        <f>+Tabla1[[#This Row],[PAX Día Habil]]/AT294-1</f>
        <v>-0.3249374807525256</v>
      </c>
      <c r="AV306" s="6">
        <f>+Tabla1[[#This Row],[Pasajeros Pagos (PAX)]]/Tabla1[[#This Row],[Trenes Corridos (TC)]]</f>
        <v>840.10896403650031</v>
      </c>
      <c r="AW306" s="6">
        <f>+Tabla1[[#This Row],[PAX x Tren]]/Tabla1[[#This Row],[Form. Media Trenes Remolcados]]</f>
        <v>121.75492232413048</v>
      </c>
      <c r="AX306" s="15">
        <f>+Tabla1[[#This Row],[PAX x Coche]]/AW294-1</f>
        <v>-0.12292601833681593</v>
      </c>
      <c r="AY306" s="6">
        <v>193</v>
      </c>
      <c r="AZ306" s="9">
        <f>+Tabla1[[#This Row],[PAX Kilómetro]]/Tabla1[[#This Row],[Coches Kilómetro (CK) (5+6+7)]]</f>
        <v>52.837041763301897</v>
      </c>
      <c r="BA306" s="15">
        <f>+Tabla1[[#This Row],[Ocupación Media (PaxKm/CocheKm)]]/AZ294-1</f>
        <v>-0.12292601833681605</v>
      </c>
      <c r="BB306" s="15">
        <f>+Tabla1[[#This Row],[Ocupación Media (PaxKm/CocheKm)]]/Tabla1[[#This Row],[Capacidad x Coche (4xm2)]]</f>
        <v>0.2737670557684036</v>
      </c>
      <c r="BC306" s="15">
        <f>+Tabla1[[#This Row],[% de Ocupación Media PAX]]/BB294-1</f>
        <v>-0.12292601833681605</v>
      </c>
      <c r="BD306" s="35">
        <f>+Tabla1[[#This Row],[Pasajeros Pagos (PAX)]]*Tabla1[[#This Row],[PAX Recorrido Medio]]</f>
        <v>71995658</v>
      </c>
      <c r="BE306" s="36">
        <v>23</v>
      </c>
      <c r="BF306" s="34">
        <f>+Tabla1[[#This Row],[PAX Recorrido Medio]]/BE294-1</f>
        <v>0</v>
      </c>
      <c r="BG306" s="35">
        <f>+Tabla1[[#This Row],[Pasajeros Pagos (PAX)]]*CN306</f>
        <v>3057388.9083514274</v>
      </c>
      <c r="BH306" s="123">
        <f t="shared" si="15"/>
        <v>0.1230971889543292</v>
      </c>
      <c r="BI306" s="89">
        <f t="shared" si="14"/>
        <v>3569661.2675551916</v>
      </c>
      <c r="BJ306" s="34">
        <f>+(Tabla1[[#This Row],[Variación % TC]]*0.2)-(Tabla1[[#This Row],[Vaciación % PAX Recorrido Medio]]*0.1)-(Tabla1[[#This Row],[Variación % Ocupación PAX]]*0.5)+(Tabla1[[#This Row],[Variación % RA]]*0.1)+(Tabla1[[#This Row],[Variación % Velocidad Comercial TE]]*0.1)</f>
        <v>-1.3924994418624086E-2</v>
      </c>
      <c r="BK306" s="84">
        <v>15856893.52</v>
      </c>
      <c r="BL306" s="10">
        <f>+Tabla1[[#This Row],[Recaudación Vta. Boletos $]]/Tabla1[[#This Row],[Pasajeros Pagos (PAX)]]</f>
        <v>5.0657020310863743</v>
      </c>
      <c r="BM306" s="15">
        <f>+(Tabla1[[#This Row],[Tarifa Media $]]*44)/CQ306</f>
        <v>1.3153040753580231E-2</v>
      </c>
      <c r="BN306" s="47">
        <f>+Tabla1[[#This Row],[Tarifa Media $]]/CP306</f>
        <v>0.209129416887298</v>
      </c>
      <c r="BO306" s="80">
        <v>26.72</v>
      </c>
      <c r="BP306" s="74">
        <v>72.3</v>
      </c>
      <c r="BQ306" s="74">
        <f>+Tabla1[[#This Row],[Km. Línea (entre cabeceras) en Servicio]]</f>
        <v>72.3</v>
      </c>
      <c r="BR306" s="35">
        <v>22</v>
      </c>
      <c r="BS306" s="35">
        <v>2647</v>
      </c>
      <c r="BT306" s="70">
        <f>+Tabla1[[#This Row],[Recaudación Vta. Boletos $]]/Tabla1[[#This Row],[Km. Línea (entre cabeceras) en Servicio]]</f>
        <v>219320.79557399722</v>
      </c>
      <c r="BU306" s="71">
        <f>+Tabla1[[#This Row],[Recaudación/Km. Línea (PESOS)]]/CP306</f>
        <v>9054.3087232890321</v>
      </c>
      <c r="BV306" s="70">
        <f>+Tabla1[[#This Row],[Recaudación Vta. Boletos $]]/Tabla1[[#This Row],[Trenes Corridos (TC)]]</f>
        <v>4255.7416854535695</v>
      </c>
      <c r="BW306" s="71">
        <f>+Tabla1[[#This Row],[Recaudación/Trenes Corridos (PESOS)]]/CP306</f>
        <v>175.69149777074531</v>
      </c>
      <c r="BX306" s="70">
        <f>+Tabla1[[#This Row],[Recaudación Vta. Boletos $]]/Tabla1[[#This Row],[Coches Kilómetro (CK) (5+6+7)]]</f>
        <v>11.637248251171913</v>
      </c>
      <c r="BY306" s="71">
        <f>+Tabla1[[#This Row],[Recaudación/Coche Kilómetro (PESOS)]]/CP306</f>
        <v>0.48042520582648424</v>
      </c>
      <c r="BZ306" s="72">
        <f>+Tabla1[[#This Row],[Recaudación Vta. Boletos $]]/Tabla1[[#This Row],[PAX Kilómetro]]</f>
        <v>0.22024791439505975</v>
      </c>
      <c r="CA306" s="73">
        <f>+Tabla1[[#This Row],[Recaudación/Pasajeros Kilómetro (PESOS)]]/CP306</f>
        <v>9.0925833429259997E-3</v>
      </c>
      <c r="CB306" s="70">
        <f>+Tabla1[[#This Row],[Recaudación Vta. Boletos $]]/Tabla1[[#This Row],[Personal]]</f>
        <v>5990.5151190026445</v>
      </c>
      <c r="CC306" s="71">
        <f>+Tabla1[[#This Row],[Recaudación/Personal (PESOS)]]/CP306</f>
        <v>247.30884801427922</v>
      </c>
      <c r="CD306" s="35">
        <f>+Tabla1[[#This Row],[Pasajeros Pagos (PAX)]]/Tabla1[[#This Row],[Personal]]</f>
        <v>1182.5636569701549</v>
      </c>
      <c r="CE306" s="74">
        <f>+Tabla1[[#This Row],[Trenes Corridos (TC)]]/Tabla1[[#This Row],[Personal]]</f>
        <v>1.4076312806951266</v>
      </c>
      <c r="CF306" s="35">
        <f>+Tabla1[[#This Row],[Pasajeros Pagos (PAX)]]/Tabla1[[#This Row],[Km. Línea (entre cabeceras) en Servicio]]</f>
        <v>43295.24204702628</v>
      </c>
      <c r="CG306" s="35">
        <f>+Tabla1[[#This Row],[Pasajeros Pagos (PAX)]]/Tabla1[[#This Row],[Cantidad de Estaciones en Servicio]]</f>
        <v>142283.90909090909</v>
      </c>
      <c r="CH306" s="35">
        <f>+Tabla1[[#This Row],[PAX Kilómetro]]/Tabla1[[#This Row],[Km. Línea (entre cabeceras) en Servicio]]</f>
        <v>995790.5670816045</v>
      </c>
      <c r="CI306" s="35">
        <f>+Tabla1[[#This Row],[Coches Kilómetro (CK) (5+6+7)]]/Tabla1[[#This Row],[Km. Línea (entre cabeceras) en Servicio]]</f>
        <v>18846.448132780086</v>
      </c>
      <c r="CJ306" s="35">
        <f>+[1]!SMar_InfraMR[[#This Row],[Total Coches Remolcados]]</f>
        <v>160</v>
      </c>
      <c r="CK306" s="35">
        <f>+Tabla1[[#This Row],[Pasajeros Pagos (PAX)]]/Tabla1[[#This Row],[Coches en Servicio]]</f>
        <v>19564.037499999999</v>
      </c>
      <c r="CL306" s="2" t="s">
        <v>267</v>
      </c>
      <c r="CM306" s="129">
        <f t="shared" si="16"/>
        <v>766.43312239510283</v>
      </c>
      <c r="CN306" s="11">
        <v>0.97672480321081068</v>
      </c>
      <c r="CO306" s="24">
        <v>8</v>
      </c>
      <c r="CP306" s="10">
        <v>24.222809523809524</v>
      </c>
      <c r="CQ306" s="67">
        <v>16945.959002455766</v>
      </c>
      <c r="CR306" s="98">
        <f>+Tabla1[[#This Row],[Tarifa Media $]]/(CO306/50)</f>
        <v>31.660637694289839</v>
      </c>
      <c r="CS306" s="24"/>
      <c r="DF306" s="46">
        <f>+Tabla1[[#This Row],[Trenes Kilómetro (TK) (1+2+3)]]/Tabla1[[#This Row],[Trenes Corridos (TC)]]</f>
        <v>53</v>
      </c>
      <c r="EA306" s="2">
        <v>2018</v>
      </c>
      <c r="EB306" s="2" t="s">
        <v>1</v>
      </c>
    </row>
    <row r="307" spans="1:132" ht="13.7" customHeight="1" x14ac:dyDescent="0.2">
      <c r="A307" s="91" t="s">
        <v>225</v>
      </c>
      <c r="B307" s="2" t="s">
        <v>2</v>
      </c>
      <c r="C307" s="94">
        <v>43252</v>
      </c>
      <c r="D307" s="4" t="s">
        <v>256</v>
      </c>
      <c r="E307" s="4" t="s">
        <v>251</v>
      </c>
      <c r="F307" s="4" t="s">
        <v>252</v>
      </c>
      <c r="G307" s="4" t="s">
        <v>112</v>
      </c>
      <c r="H307" s="57">
        <f>Tabla1[[#This Row],[Trenes Corridos (TC)]]*53</f>
        <v>198432</v>
      </c>
      <c r="K307" s="89">
        <f>+Tabla1[[#This Row],[TK Remolcados (1)]]+Tabla1[[#This Row],[TK Coche Motor (2)]]+Tabla1[[#This Row],[TK Eléctricos (3)]]</f>
        <v>198432</v>
      </c>
      <c r="L307" s="15">
        <f>Tabla1[[#This Row],[Trenes Kilómetro (TK) (1+2+3)]]/K295-1</f>
        <v>-0.20458891013384317</v>
      </c>
      <c r="M307" s="6">
        <f>Tabla1[[#This Row],[TK Remolcados (1)]]</f>
        <v>198432</v>
      </c>
      <c r="N307" s="35">
        <f>Tabla1[[#This Row],[TK Remolcados (1)]]*Tabla1[[#This Row],[Form. Media Trenes Remolcados]]</f>
        <v>1369180.8</v>
      </c>
      <c r="O307" s="6"/>
      <c r="P307" s="6"/>
      <c r="Q307" s="89">
        <f>Tabla1[[#This Row],[CK Remolcados (5)]]+Tabla1[[#This Row],[CK Coche Motor (6)]]+Tabla1[[#This Row],[CK Eléctricos (7)]]</f>
        <v>1369180.8</v>
      </c>
      <c r="R307" s="34">
        <f>IFERROR(Tabla1[[#This Row],[Coches Kilómetro (CK) (5+6+7)]]/Q295-1,0)</f>
        <v>-0.20458891013384328</v>
      </c>
      <c r="S307" s="36">
        <v>39</v>
      </c>
      <c r="T307" s="34">
        <f>Tabla1[[#This Row],[Velocidad Comercial Trenes Diésel]]/S295-1</f>
        <v>0</v>
      </c>
      <c r="U307" s="36"/>
      <c r="V307" s="34"/>
      <c r="W307" s="36">
        <v>6.9</v>
      </c>
      <c r="X307" s="6"/>
      <c r="Y307" s="6"/>
      <c r="Z307" s="35">
        <f>Tabla1[[#This Row],[Form. Media Trenes Remolcados]]*Tabla1[[#This Row],[Asientos Prom. x C. Remolcados]]*Tabla1[[#This Row],[Trenes Corridos (TC)]]</f>
        <v>1963353.5999999999</v>
      </c>
      <c r="AC307" s="6">
        <v>76</v>
      </c>
      <c r="AF307" s="6">
        <f>+'[2]SM TAB'!$H311</f>
        <v>4615</v>
      </c>
      <c r="AG307" s="6">
        <f>+Tabla1[[#This Row],[Trenes Programados]]-Tabla1[[#This Row],[Trenes Corridos (TC)]]</f>
        <v>871</v>
      </c>
      <c r="AH307" s="89">
        <f>+'[2]SM TAB'!$J311</f>
        <v>3744</v>
      </c>
      <c r="AI307" s="15">
        <f>IFERROR(+Tabla1[[#This Row],[Trenes Corridos (TC)]]/AH295-1,0)</f>
        <v>-0.20458891013384317</v>
      </c>
      <c r="AJ307" s="6">
        <f>+'[2]SM TAB'!$K311</f>
        <v>2745</v>
      </c>
      <c r="AK307" s="6">
        <f>+Tabla1[[#This Row],[Trenes Corridos (TC)]]-Tabla1[[#This Row],[Trenes Puntuales]]</f>
        <v>999</v>
      </c>
      <c r="AL307" s="92">
        <f>Tabla1[[#This Row],[Trenes Puntuales]]/Tabla1[[#This Row],[Trenes Programados]]</f>
        <v>0.59479956663055256</v>
      </c>
      <c r="AM307" s="92">
        <v>0.95</v>
      </c>
      <c r="AN307" s="92" t="str">
        <f>+IF(Tabla1[[#This Row],[Regularidad Absoluta]]&gt;=Tabla1[[#This Row],[RA 95%]],Tabla1[[#This Row],[Regularidad Absoluta]],"")</f>
        <v/>
      </c>
      <c r="AO307" s="92">
        <f>Tabla1[[#This Row],[Trenes Puntuales]]/Tabla1[[#This Row],[Trenes Corridos (TC)]]</f>
        <v>0.73317307692307687</v>
      </c>
      <c r="AP307" s="92">
        <f>Tabla1[[#This Row],[Trenes Corridos (TC)]]/Tabla1[[#This Row],[Trenes Programados]]</f>
        <v>0.81126760563380285</v>
      </c>
      <c r="AQ307" s="92">
        <f>IFERROR(Tabla1[[#This Row],[Regularidad Relativa]]/AO295-1,0)</f>
        <v>-0.11534332912665402</v>
      </c>
      <c r="AR307" s="7">
        <f>+'[3]DATOS SM#Bol por Estación'!$AE291</f>
        <v>2303969</v>
      </c>
      <c r="AS307" s="15">
        <f>+Tabla1[[#This Row],[Pasajeros Pagos (PAX)]]/AR295-1</f>
        <v>-0.50722521500904394</v>
      </c>
      <c r="AT307" s="6">
        <f>+Tabla1[[#This Row],[Pasajeros Pagos (PAX)]]/Tabla1[[#This Row],[Indice Dia Habil]]</f>
        <v>90600.43255996854</v>
      </c>
      <c r="AU307" s="15">
        <f>+Tabla1[[#This Row],[PAX Día Habil]]/AT295-1</f>
        <v>-0.50606255330635197</v>
      </c>
      <c r="AV307" s="6">
        <f>+Tabla1[[#This Row],[Pasajeros Pagos (PAX)]]/Tabla1[[#This Row],[Trenes Corridos (TC)]]</f>
        <v>615.37633547008545</v>
      </c>
      <c r="AW307" s="6">
        <f>+Tabla1[[#This Row],[PAX x Tren]]/Tabla1[[#This Row],[Form. Media Trenes Remolcados]]</f>
        <v>89.18497615508484</v>
      </c>
      <c r="AX307" s="15">
        <f>+Tabla1[[#This Row],[PAX x Coche]]/AW295-1</f>
        <v>-0.38047785444646631</v>
      </c>
      <c r="AY307" s="6">
        <v>193</v>
      </c>
      <c r="AZ307" s="9">
        <f>+Tabla1[[#This Row],[PAX Kilómetro]]/Tabla1[[#This Row],[Coches Kilómetro (CK) (5+6+7)]]</f>
        <v>28.774775325508511</v>
      </c>
      <c r="BA307" s="15">
        <f>+Tabla1[[#This Row],[Ocupación Media (PaxKm/CocheKm)]]/AZ295-1</f>
        <v>-0.53939875265367698</v>
      </c>
      <c r="BB307" s="15">
        <f>+Tabla1[[#This Row],[Ocupación Media (PaxKm/CocheKm)]]/Tabla1[[#This Row],[Capacidad x Coche (4xm2)]]</f>
        <v>0.14909210013216845</v>
      </c>
      <c r="BC307" s="15">
        <f>+Tabla1[[#This Row],[% de Ocupación Media PAX]]/BB295-1</f>
        <v>-0.53939875265367709</v>
      </c>
      <c r="BD307" s="35">
        <f>+Tabla1[[#This Row],[Pasajeros Pagos (PAX)]]*Tabla1[[#This Row],[PAX Recorrido Medio]]</f>
        <v>39397869.900000006</v>
      </c>
      <c r="BE307" s="130">
        <f>+CR307</f>
        <v>17.100000000000001</v>
      </c>
      <c r="BF307" s="34">
        <f>+Tabla1[[#This Row],[PAX Recorrido Medio]]/BE295-1</f>
        <v>-0.25652173913043474</v>
      </c>
      <c r="BG307" s="35">
        <f>+Tabla1[[#This Row],[Pasajeros Pagos (PAX)]]*CN307</f>
        <v>2347086.4060956477</v>
      </c>
      <c r="BH307" s="123">
        <f t="shared" si="15"/>
        <v>0.33018686049017776</v>
      </c>
      <c r="BI307" s="89">
        <f t="shared" si="14"/>
        <v>3439719.0262437575</v>
      </c>
      <c r="BJ307" s="34">
        <f>+(Tabla1[[#This Row],[Variación % TC]]*0.2)-(Tabla1[[#This Row],[Vaciación % PAX Recorrido Medio]]*0.1)-(Tabla1[[#This Row],[Variación % Ocupación PAX]]*0.5)+(Tabla1[[#This Row],[Variación % RA]]*0.1)+(Tabla1[[#This Row],[Variación % Velocidad Comercial TE]]*0.1)</f>
        <v>0.24289943530044797</v>
      </c>
      <c r="BK307" s="84">
        <v>12446191.520000003</v>
      </c>
      <c r="BL307" s="58">
        <v>3.8</v>
      </c>
      <c r="BM307" s="15">
        <f>+(Tabla1[[#This Row],[Tarifa Media $]]*44)/CQ307</f>
        <v>9.7259824817417431E-3</v>
      </c>
      <c r="BN307" s="47">
        <f>+Tabla1[[#This Row],[Tarifa Media $]]/CP307</f>
        <v>0.13946950205717515</v>
      </c>
      <c r="BO307" s="80">
        <v>25.43</v>
      </c>
      <c r="BP307" s="74">
        <v>47.783999999999999</v>
      </c>
      <c r="BQ307" s="74">
        <f>+Tabla1[[#This Row],[Km. Línea (entre cabeceras) en Servicio]]</f>
        <v>47.783999999999999</v>
      </c>
      <c r="BR307" s="35">
        <v>18</v>
      </c>
      <c r="BS307" s="35">
        <v>2647</v>
      </c>
      <c r="BT307" s="70">
        <f>+Tabla1[[#This Row],[Recaudación Vta. Boletos $]]/Tabla1[[#This Row],[Km. Línea (entre cabeceras) en Servicio]]</f>
        <v>260467.76159383901</v>
      </c>
      <c r="BU307" s="71">
        <f>+Tabla1[[#This Row],[Recaudación/Km. Línea (PESOS)]]/CP307</f>
        <v>9559.8181609051935</v>
      </c>
      <c r="BV307" s="70">
        <f>+Tabla1[[#This Row],[Recaudación Vta. Boletos $]]/Tabla1[[#This Row],[Trenes Corridos (TC)]]</f>
        <v>3324.3032905982914</v>
      </c>
      <c r="BW307" s="71">
        <f>+Tabla1[[#This Row],[Recaudación/Trenes Corridos (PESOS)]]/CP307</f>
        <v>122.01024332283487</v>
      </c>
      <c r="BX307" s="70">
        <f>+Tabla1[[#This Row],[Recaudación Vta. Boletos $]]/Tabla1[[#This Row],[Coches Kilómetro (CK) (5+6+7)]]</f>
        <v>9.0902468979991564</v>
      </c>
      <c r="BY307" s="71">
        <f>+Tabla1[[#This Row],[Recaudación/Coche Kilómetro (PESOS)]]/CP307</f>
        <v>0.33363479169492721</v>
      </c>
      <c r="BZ307" s="72">
        <f>+Tabla1[[#This Row],[Recaudación Vta. Boletos $]]/Tabla1[[#This Row],[PAX Kilómetro]]</f>
        <v>0.31591026498617891</v>
      </c>
      <c r="CA307" s="73">
        <f>+Tabla1[[#This Row],[Recaudación/Pasajeros Kilómetro (PESOS)]]/CP307</f>
        <v>1.1594696671677007E-2</v>
      </c>
      <c r="CB307" s="70">
        <f>+Tabla1[[#This Row],[Recaudación Vta. Boletos $]]/Tabla1[[#This Row],[Personal]]</f>
        <v>4701.9990630902921</v>
      </c>
      <c r="CC307" s="71">
        <f>+Tabla1[[#This Row],[Recaudación/Personal (PESOS)]]/CP307</f>
        <v>172.5751231585545</v>
      </c>
      <c r="CD307" s="35">
        <f>+Tabla1[[#This Row],[Pasajeros Pagos (PAX)]]/Tabla1[[#This Row],[Personal]]</f>
        <v>870.40763128069511</v>
      </c>
      <c r="CE307" s="74">
        <f>+Tabla1[[#This Row],[Trenes Corridos (TC)]]/Tabla1[[#This Row],[Personal]]</f>
        <v>1.4144314318095959</v>
      </c>
      <c r="CF307" s="35">
        <f>+Tabla1[[#This Row],[Pasajeros Pagos (PAX)]]/Tabla1[[#This Row],[Km. Línea (entre cabeceras) en Servicio]]</f>
        <v>48216.327641051401</v>
      </c>
      <c r="CG307" s="35">
        <f>+Tabla1[[#This Row],[Pasajeros Pagos (PAX)]]/Tabla1[[#This Row],[Cantidad de Estaciones en Servicio]]</f>
        <v>127998.27777777778</v>
      </c>
      <c r="CH307" s="35">
        <f>+Tabla1[[#This Row],[PAX Kilómetro]]/Tabla1[[#This Row],[Km. Línea (entre cabeceras) en Servicio]]</f>
        <v>824499.20266197901</v>
      </c>
      <c r="CI307" s="35">
        <f>+Tabla1[[#This Row],[Coches Kilómetro (CK) (5+6+7)]]/Tabla1[[#This Row],[Km. Línea (entre cabeceras) en Servicio]]</f>
        <v>28653.54093420392</v>
      </c>
      <c r="CJ307" s="35">
        <f>+[1]!SMar_InfraMR[[#This Row],[Total Coches Remolcados]]</f>
        <v>160</v>
      </c>
      <c r="CK307" s="35">
        <f>+Tabla1[[#This Row],[Pasajeros Pagos (PAX)]]/Tabla1[[#This Row],[Coches en Servicio]]</f>
        <v>14399.80625</v>
      </c>
      <c r="CL307" s="2" t="s">
        <v>268</v>
      </c>
      <c r="CM307" s="129">
        <f t="shared" si="16"/>
        <v>734.98291159054645</v>
      </c>
      <c r="CN307" s="11">
        <v>1.0187144037509392</v>
      </c>
      <c r="CO307" s="24">
        <v>8</v>
      </c>
      <c r="CP307" s="10">
        <v>27.246100000000002</v>
      </c>
      <c r="CQ307" s="33">
        <v>17191.065305112246</v>
      </c>
      <c r="CR307" s="98">
        <f>+Tabla1[[#This Row],[Tarifa Media $]]/(CO307/36)</f>
        <v>17.100000000000001</v>
      </c>
      <c r="CS307" s="24">
        <v>8</v>
      </c>
      <c r="CX307" s="28"/>
      <c r="DF307" s="46">
        <f>+Tabla1[[#This Row],[Trenes Kilómetro (TK) (1+2+3)]]/Tabla1[[#This Row],[Trenes Corridos (TC)]]</f>
        <v>53</v>
      </c>
      <c r="EA307" s="2">
        <v>2018</v>
      </c>
      <c r="EB307" s="2" t="s">
        <v>2</v>
      </c>
    </row>
    <row r="308" spans="1:132" x14ac:dyDescent="0.2">
      <c r="A308" s="91" t="s">
        <v>225</v>
      </c>
      <c r="B308" s="2" t="s">
        <v>3</v>
      </c>
      <c r="C308" s="94">
        <v>43282</v>
      </c>
      <c r="D308" s="4" t="s">
        <v>256</v>
      </c>
      <c r="E308" s="4" t="s">
        <v>251</v>
      </c>
      <c r="F308" s="4" t="s">
        <v>252</v>
      </c>
      <c r="G308" s="4" t="s">
        <v>112</v>
      </c>
      <c r="H308" s="57">
        <f>Tabla1[[#This Row],[Trenes Corridos (TC)]]*53</f>
        <v>224932</v>
      </c>
      <c r="K308" s="89">
        <f>+Tabla1[[#This Row],[TK Remolcados (1)]]+Tabla1[[#This Row],[TK Coche Motor (2)]]+Tabla1[[#This Row],[TK Eléctricos (3)]]</f>
        <v>224932</v>
      </c>
      <c r="L308" s="15">
        <f>Tabla1[[#This Row],[Trenes Kilómetro (TK) (1+2+3)]]/K296-1</f>
        <v>-0.12566955088586729</v>
      </c>
      <c r="M308" s="6">
        <f>Tabla1[[#This Row],[TK Remolcados (1)]]</f>
        <v>224932</v>
      </c>
      <c r="N308" s="35">
        <f>Tabla1[[#This Row],[TK Remolcados (1)]]*Tabla1[[#This Row],[Form. Media Trenes Remolcados]]</f>
        <v>1552030.8</v>
      </c>
      <c r="O308" s="6"/>
      <c r="P308" s="6"/>
      <c r="Q308" s="89">
        <f>Tabla1[[#This Row],[CK Remolcados (5)]]+Tabla1[[#This Row],[CK Coche Motor (6)]]+Tabla1[[#This Row],[CK Eléctricos (7)]]</f>
        <v>1552030.8</v>
      </c>
      <c r="R308" s="34">
        <f>IFERROR(Tabla1[[#This Row],[Coches Kilómetro (CK) (5+6+7)]]/Q296-1,0)</f>
        <v>-0.12566955088586729</v>
      </c>
      <c r="S308" s="36">
        <v>39</v>
      </c>
      <c r="T308" s="34">
        <f>Tabla1[[#This Row],[Velocidad Comercial Trenes Diésel]]/S296-1</f>
        <v>0</v>
      </c>
      <c r="U308" s="36"/>
      <c r="V308" s="34"/>
      <c r="W308" s="36">
        <v>6.9</v>
      </c>
      <c r="X308" s="6"/>
      <c r="Y308" s="6"/>
      <c r="Z308" s="35">
        <f>Tabla1[[#This Row],[Form. Media Trenes Remolcados]]*Tabla1[[#This Row],[Asientos Prom. x C. Remolcados]]*Tabla1[[#This Row],[Trenes Corridos (TC)]]</f>
        <v>2225553.6</v>
      </c>
      <c r="AC308" s="6">
        <v>76</v>
      </c>
      <c r="AF308" s="6">
        <f>+'[2]SM TAB'!$H312</f>
        <v>4733</v>
      </c>
      <c r="AG308" s="6">
        <f>+Tabla1[[#This Row],[Trenes Programados]]-Tabla1[[#This Row],[Trenes Corridos (TC)]]</f>
        <v>489</v>
      </c>
      <c r="AH308" s="89">
        <f>+'[2]SM TAB'!$J312</f>
        <v>4244</v>
      </c>
      <c r="AI308" s="15">
        <f>IFERROR(+Tabla1[[#This Row],[Trenes Corridos (TC)]]/AH296-1,0)</f>
        <v>-0.12566955088586729</v>
      </c>
      <c r="AJ308" s="6">
        <f>+'[2]SM TAB'!$K312</f>
        <v>3238</v>
      </c>
      <c r="AK308" s="6">
        <f>+Tabla1[[#This Row],[Trenes Corridos (TC)]]-Tabla1[[#This Row],[Trenes Puntuales]]</f>
        <v>1006</v>
      </c>
      <c r="AL308" s="92">
        <f>Tabla1[[#This Row],[Trenes Puntuales]]/Tabla1[[#This Row],[Trenes Programados]]</f>
        <v>0.6841326854003803</v>
      </c>
      <c r="AM308" s="92">
        <v>0.95</v>
      </c>
      <c r="AN308" s="92" t="str">
        <f>+IF(Tabla1[[#This Row],[Regularidad Absoluta]]&gt;=Tabla1[[#This Row],[RA 95%]],Tabla1[[#This Row],[Regularidad Absoluta]],"")</f>
        <v/>
      </c>
      <c r="AO308" s="92">
        <f>Tabla1[[#This Row],[Trenes Puntuales]]/Tabla1[[#This Row],[Trenes Corridos (TC)]]</f>
        <v>0.76295947219604143</v>
      </c>
      <c r="AP308" s="92">
        <f>Tabla1[[#This Row],[Trenes Corridos (TC)]]/Tabla1[[#This Row],[Trenes Programados]]</f>
        <v>0.89668286499049232</v>
      </c>
      <c r="AQ308" s="92">
        <f>IFERROR(Tabla1[[#This Row],[Regularidad Relativa]]/AO296-1,0)</f>
        <v>-8.9625054562540551E-2</v>
      </c>
      <c r="AR308" s="7">
        <f>+'[3]DATOS SM#Bol por Estación'!$AE292</f>
        <v>2294784</v>
      </c>
      <c r="AS308" s="15">
        <f>+Tabla1[[#This Row],[Pasajeros Pagos (PAX)]]/AR296-1</f>
        <v>-0.50092723182100407</v>
      </c>
      <c r="AT308" s="6">
        <f>+Tabla1[[#This Row],[Pasajeros Pagos (PAX)]]/Tabla1[[#This Row],[Indice Dia Habil]]</f>
        <v>85882.634730538921</v>
      </c>
      <c r="AU308" s="15">
        <f>+Tabla1[[#This Row],[PAX Día Habil]]/AT296-1</f>
        <v>-0.49663132101706819</v>
      </c>
      <c r="AV308" s="6">
        <f>+Tabla1[[#This Row],[Pasajeros Pagos (PAX)]]/Tabla1[[#This Row],[Trenes Corridos (TC)]]</f>
        <v>540.71253534401512</v>
      </c>
      <c r="AW308" s="6">
        <f>+Tabla1[[#This Row],[PAX x Tren]]/Tabla1[[#This Row],[Form. Media Trenes Remolcados]]</f>
        <v>78.364135557103637</v>
      </c>
      <c r="AX308" s="15">
        <f>+Tabla1[[#This Row],[PAX x Coche]]/AW296-1</f>
        <v>-0.42919434101299569</v>
      </c>
      <c r="AY308" s="6">
        <v>193</v>
      </c>
      <c r="AZ308" s="9">
        <f>+Tabla1[[#This Row],[PAX Kilómetro]]/Tabla1[[#This Row],[Coches Kilómetro (CK) (5+6+7)]]</f>
        <v>36.135097902051932</v>
      </c>
      <c r="BA308" s="15">
        <f>+Tabla1[[#This Row],[Ocupación Media (PaxKm/CocheKm)]]/AZ296-1</f>
        <v>-0.39347571832610995</v>
      </c>
      <c r="BB308" s="15">
        <f>+Tabla1[[#This Row],[Ocupación Media (PaxKm/CocheKm)]]/Tabla1[[#This Row],[Capacidad x Coche (4xm2)]]</f>
        <v>0.18722848653912919</v>
      </c>
      <c r="BC308" s="15">
        <f>+Tabla1[[#This Row],[% de Ocupación Media PAX]]/BB296-1</f>
        <v>-0.39347571832610995</v>
      </c>
      <c r="BD308" s="35">
        <f>+Tabla1[[#This Row],[Pasajeros Pagos (PAX)]]*Tabla1[[#This Row],[PAX Recorrido Medio]]</f>
        <v>56082784.904999986</v>
      </c>
      <c r="BE308" s="36">
        <f t="shared" ref="BE308:BE361" si="17">+CR308</f>
        <v>24.439243477817513</v>
      </c>
      <c r="BF308" s="34">
        <f>+Tabla1[[#This Row],[PAX Recorrido Medio]]/BE296-1</f>
        <v>6.2575803383370099E-2</v>
      </c>
      <c r="BG308" s="35">
        <f>+Tabla1[[#This Row],[Pasajeros Pagos (PAX)]]*CN308</f>
        <v>2235919.1998788742</v>
      </c>
      <c r="BH308" s="123">
        <f t="shared" si="15"/>
        <v>0.43691382197954787</v>
      </c>
      <c r="BI308" s="89">
        <f t="shared" si="14"/>
        <v>4075369.0812787982</v>
      </c>
      <c r="BJ308" s="34">
        <f>+(Tabla1[[#This Row],[Variación % TC]]*0.2)-(Tabla1[[#This Row],[Vaciación % PAX Recorrido Medio]]*0.1)-(Tabla1[[#This Row],[Variación % Ocupación PAX]]*0.5)+(Tabla1[[#This Row],[Variación % RA]]*0.1)+(Tabla1[[#This Row],[Variación % Velocidad Comercial TE]]*0.1)</f>
        <v>0.15638386319129047</v>
      </c>
      <c r="BK308" s="84">
        <v>12462841.089999996</v>
      </c>
      <c r="BL308" s="10">
        <f>+Tabla1[[#This Row],[Recaudación Vta. Boletos $]]/Tabla1[[#This Row],[Pasajeros Pagos (PAX)]]</f>
        <v>5.4309429950705583</v>
      </c>
      <c r="BM308" s="15">
        <f>+(Tabla1[[#This Row],[Tarifa Media $]]*44)/CQ308</f>
        <v>1.3704928877657681E-2</v>
      </c>
      <c r="BN308" s="47">
        <f>+Tabla1[[#This Row],[Tarifa Media $]]/CP308</f>
        <v>0.19213727249927423</v>
      </c>
      <c r="BO308" s="80">
        <v>26.72</v>
      </c>
      <c r="BP308" s="74">
        <v>47.783999999999999</v>
      </c>
      <c r="BQ308" s="74">
        <f>+Tabla1[[#This Row],[Km. Línea (entre cabeceras) en Servicio]]</f>
        <v>47.783999999999999</v>
      </c>
      <c r="BR308" s="35">
        <v>18</v>
      </c>
      <c r="BS308" s="35">
        <v>2647</v>
      </c>
      <c r="BT308" s="70">
        <f>+Tabla1[[#This Row],[Recaudación Vta. Boletos $]]/Tabla1[[#This Row],[Km. Línea (entre cabeceras) en Servicio]]</f>
        <v>260816.19558848144</v>
      </c>
      <c r="BU308" s="71">
        <f>+Tabla1[[#This Row],[Recaudación/Km. Línea (PESOS)]]/CP308</f>
        <v>9227.2212191313938</v>
      </c>
      <c r="BV308" s="70">
        <f>+Tabla1[[#This Row],[Recaudación Vta. Boletos $]]/Tabla1[[#This Row],[Trenes Corridos (TC)]]</f>
        <v>2936.5789561734205</v>
      </c>
      <c r="BW308" s="71">
        <f>+Tabla1[[#This Row],[Recaudación/Trenes Corridos (PESOS)]]/CP308</f>
        <v>103.89103174716648</v>
      </c>
      <c r="BX308" s="70">
        <f>+Tabla1[[#This Row],[Recaudación Vta. Boletos $]]/Tabla1[[#This Row],[Coches Kilómetro (CK) (5+6+7)]]</f>
        <v>8.030021756011541</v>
      </c>
      <c r="BY308" s="71">
        <f>+Tabla1[[#This Row],[Recaudación/Coche Kilómetro (PESOS)]]/CP308</f>
        <v>0.28408813712651487</v>
      </c>
      <c r="BZ308" s="72">
        <f>+Tabla1[[#This Row],[Recaudación Vta. Boletos $]]/Tabla1[[#This Row],[PAX Kilómetro]]</f>
        <v>0.22222222222222221</v>
      </c>
      <c r="CA308" s="73">
        <f>+Tabla1[[#This Row],[Recaudación/Pasajeros Kilómetro (PESOS)]]/CP308</f>
        <v>7.861833885065601E-3</v>
      </c>
      <c r="CB308" s="70">
        <f>+Tabla1[[#This Row],[Recaudación Vta. Boletos $]]/Tabla1[[#This Row],[Personal]]</f>
        <v>4708.2890404231193</v>
      </c>
      <c r="CC308" s="71">
        <f>+Tabla1[[#This Row],[Recaudación/Personal (PESOS)]]/CP308</f>
        <v>166.57103843406671</v>
      </c>
      <c r="CD308" s="35">
        <f>+Tabla1[[#This Row],[Pasajeros Pagos (PAX)]]/Tabla1[[#This Row],[Personal]]</f>
        <v>866.93766528145068</v>
      </c>
      <c r="CE308" s="74">
        <f>+Tabla1[[#This Row],[Trenes Corridos (TC)]]/Tabla1[[#This Row],[Personal]]</f>
        <v>1.6033245183226295</v>
      </c>
      <c r="CF308" s="35">
        <f>+Tabla1[[#This Row],[Pasajeros Pagos (PAX)]]/Tabla1[[#This Row],[Km. Línea (entre cabeceras) en Servicio]]</f>
        <v>48024.108488196885</v>
      </c>
      <c r="CG308" s="35">
        <f>+Tabla1[[#This Row],[Pasajeros Pagos (PAX)]]/Tabla1[[#This Row],[Cantidad de Estaciones en Servicio]]</f>
        <v>127488</v>
      </c>
      <c r="CH308" s="35">
        <f>+Tabla1[[#This Row],[PAX Kilómetro]]/Tabla1[[#This Row],[Km. Línea (entre cabeceras) en Servicio]]</f>
        <v>1173672.8801481666</v>
      </c>
      <c r="CI308" s="35">
        <f>+Tabla1[[#This Row],[Coches Kilómetro (CK) (5+6+7)]]/Tabla1[[#This Row],[Km. Línea (entre cabeceras) en Servicio]]</f>
        <v>32480.13561024611</v>
      </c>
      <c r="CJ308" s="35">
        <f>+[1]!SMar_InfraMR[[#This Row],[Total Coches Remolcados]]</f>
        <v>160</v>
      </c>
      <c r="CK308" s="35">
        <f>+Tabla1[[#This Row],[Pasajeros Pagos (PAX)]]/Tabla1[[#This Row],[Coches en Servicio]]</f>
        <v>14342.4</v>
      </c>
      <c r="CL308" s="2" t="s">
        <v>268</v>
      </c>
      <c r="CM308" s="129">
        <f t="shared" si="16"/>
        <v>768.2130219187178</v>
      </c>
      <c r="CN308" s="11">
        <v>0.97434843535551685</v>
      </c>
      <c r="CO308" s="24">
        <v>8</v>
      </c>
      <c r="CP308" s="10">
        <v>28.265952380952388</v>
      </c>
      <c r="CQ308" s="33">
        <v>17436.171607768727</v>
      </c>
      <c r="CR308" s="98">
        <f>+Tabla1[[#This Row],[Tarifa Media $]]/(CO308/36)</f>
        <v>24.439243477817513</v>
      </c>
      <c r="CS308" s="24">
        <v>8</v>
      </c>
      <c r="CT308" s="27">
        <f t="shared" ref="CT308:CT316" si="18">+(CS308-CS307)/2+CS307</f>
        <v>8</v>
      </c>
      <c r="CX308" s="28"/>
      <c r="DF308" s="46">
        <f>+Tabla1[[#This Row],[Trenes Kilómetro (TK) (1+2+3)]]/Tabla1[[#This Row],[Trenes Corridos (TC)]]</f>
        <v>53</v>
      </c>
      <c r="EA308" s="2">
        <v>2018</v>
      </c>
      <c r="EB308" s="2" t="s">
        <v>3</v>
      </c>
    </row>
    <row r="309" spans="1:132" x14ac:dyDescent="0.2">
      <c r="A309" s="91" t="s">
        <v>225</v>
      </c>
      <c r="B309" s="2" t="s">
        <v>4</v>
      </c>
      <c r="C309" s="94">
        <v>43313</v>
      </c>
      <c r="D309" s="4" t="s">
        <v>256</v>
      </c>
      <c r="E309" s="4" t="s">
        <v>251</v>
      </c>
      <c r="F309" s="4" t="s">
        <v>252</v>
      </c>
      <c r="G309" s="4" t="s">
        <v>112</v>
      </c>
      <c r="H309" s="57">
        <f>Tabla1[[#This Row],[Trenes Corridos (TC)]]*53</f>
        <v>233836</v>
      </c>
      <c r="K309" s="89">
        <f>+Tabla1[[#This Row],[TK Remolcados (1)]]+Tabla1[[#This Row],[TK Coche Motor (2)]]+Tabla1[[#This Row],[TK Eléctricos (3)]]</f>
        <v>233836</v>
      </c>
      <c r="L309" s="15">
        <f>Tabla1[[#This Row],[Trenes Kilómetro (TK) (1+2+3)]]/K297-1</f>
        <v>-5.5043906618119531E-2</v>
      </c>
      <c r="M309" s="6">
        <f>Tabla1[[#This Row],[TK Remolcados (1)]]</f>
        <v>233836</v>
      </c>
      <c r="N309" s="35">
        <f>Tabla1[[#This Row],[TK Remolcados (1)]]*Tabla1[[#This Row],[Form. Media Trenes Remolcados]]</f>
        <v>1613468.4000000001</v>
      </c>
      <c r="O309" s="6"/>
      <c r="P309" s="6"/>
      <c r="Q309" s="89">
        <f>Tabla1[[#This Row],[CK Remolcados (5)]]+Tabla1[[#This Row],[CK Coche Motor (6)]]+Tabla1[[#This Row],[CK Eléctricos (7)]]</f>
        <v>1613468.4000000001</v>
      </c>
      <c r="R309" s="34">
        <f>IFERROR(Tabla1[[#This Row],[Coches Kilómetro (CK) (5+6+7)]]/Q297-1,0)</f>
        <v>-5.504390661811942E-2</v>
      </c>
      <c r="S309" s="36">
        <v>39</v>
      </c>
      <c r="T309" s="34">
        <f>Tabla1[[#This Row],[Velocidad Comercial Trenes Diésel]]/S297-1</f>
        <v>0</v>
      </c>
      <c r="U309" s="36"/>
      <c r="V309" s="34"/>
      <c r="W309" s="36">
        <v>6.9</v>
      </c>
      <c r="X309" s="6"/>
      <c r="Y309" s="6"/>
      <c r="Z309" s="35">
        <f>Tabla1[[#This Row],[Form. Media Trenes Remolcados]]*Tabla1[[#This Row],[Asientos Prom. x C. Remolcados]]*Tabla1[[#This Row],[Trenes Corridos (TC)]]</f>
        <v>2313652.7999999998</v>
      </c>
      <c r="AC309" s="6">
        <v>76</v>
      </c>
      <c r="AF309" s="6">
        <f>+'[2]SM TAB'!$H313</f>
        <v>4776</v>
      </c>
      <c r="AG309" s="6">
        <f>+Tabla1[[#This Row],[Trenes Programados]]-Tabla1[[#This Row],[Trenes Corridos (TC)]]</f>
        <v>364</v>
      </c>
      <c r="AH309" s="89">
        <f>+'[2]SM TAB'!$J313</f>
        <v>4412</v>
      </c>
      <c r="AI309" s="15">
        <f>IFERROR(+Tabla1[[#This Row],[Trenes Corridos (TC)]]/AH297-1,0)</f>
        <v>-5.5043906618119531E-2</v>
      </c>
      <c r="AJ309" s="6">
        <f>+'[2]SM TAB'!$K313</f>
        <v>3633</v>
      </c>
      <c r="AK309" s="6">
        <f>+Tabla1[[#This Row],[Trenes Corridos (TC)]]-Tabla1[[#This Row],[Trenes Puntuales]]</f>
        <v>779</v>
      </c>
      <c r="AL309" s="92">
        <f>Tabla1[[#This Row],[Trenes Puntuales]]/Tabla1[[#This Row],[Trenes Programados]]</f>
        <v>0.76067839195979903</v>
      </c>
      <c r="AM309" s="92">
        <v>0.95</v>
      </c>
      <c r="AN309" s="92" t="str">
        <f>+IF(Tabla1[[#This Row],[Regularidad Absoluta]]&gt;=Tabla1[[#This Row],[RA 95%]],Tabla1[[#This Row],[Regularidad Absoluta]],"")</f>
        <v/>
      </c>
      <c r="AO309" s="92">
        <f>Tabla1[[#This Row],[Trenes Puntuales]]/Tabla1[[#This Row],[Trenes Corridos (TC)]]</f>
        <v>0.82343608340888486</v>
      </c>
      <c r="AP309" s="92">
        <f>Tabla1[[#This Row],[Trenes Corridos (TC)]]/Tabla1[[#This Row],[Trenes Programados]]</f>
        <v>0.92378559463986598</v>
      </c>
      <c r="AQ309" s="92">
        <f>IFERROR(Tabla1[[#This Row],[Regularidad Relativa]]/AO297-1,0)</f>
        <v>0.10003521414480221</v>
      </c>
      <c r="AR309" s="7">
        <f>+'[3]DATOS SM#Bol por Estación'!$AE293</f>
        <v>2545802</v>
      </c>
      <c r="AS309" s="15">
        <f>+Tabla1[[#This Row],[Pasajeros Pagos (PAX)]]/AR297-1</f>
        <v>-0.43760596793751239</v>
      </c>
      <c r="AT309" s="6">
        <f>+Tabla1[[#This Row],[Pasajeros Pagos (PAX)]]/Tabla1[[#This Row],[Indice Dia Habil]]</f>
        <v>93458.223201174755</v>
      </c>
      <c r="AU309" s="15">
        <f>+Tabla1[[#This Row],[PAX Día Habil]]/AT297-1</f>
        <v>-0.43760596793751239</v>
      </c>
      <c r="AV309" s="6">
        <f>+Tabla1[[#This Row],[Pasajeros Pagos (PAX)]]/Tabla1[[#This Row],[Trenes Corridos (TC)]]</f>
        <v>577.01767905711699</v>
      </c>
      <c r="AW309" s="6">
        <f>+Tabla1[[#This Row],[PAX x Tren]]/Tabla1[[#This Row],[Form. Media Trenes Remolcados]]</f>
        <v>83.625750587987966</v>
      </c>
      <c r="AX309" s="15">
        <f>+Tabla1[[#This Row],[PAX x Coche]]/AW297-1</f>
        <v>-0.40484638810069029</v>
      </c>
      <c r="AY309" s="6">
        <v>193</v>
      </c>
      <c r="AZ309" s="9">
        <f>+Tabla1[[#This Row],[PAX Kilómetro]]/Tabla1[[#This Row],[Coches Kilómetro (CK) (5+6+7)]]</f>
        <v>33.854198871990739</v>
      </c>
      <c r="BA309" s="15">
        <f>+Tabla1[[#This Row],[Ocupación Media (PaxKm/CocheKm)]]/AZ297-1</f>
        <v>-0.44479979290098737</v>
      </c>
      <c r="BB309" s="15">
        <f>+Tabla1[[#This Row],[Ocupación Media (PaxKm/CocheKm)]]/Tabla1[[#This Row],[Capacidad x Coche (4xm2)]]</f>
        <v>0.17541035684969294</v>
      </c>
      <c r="BC309" s="15">
        <f>+Tabla1[[#This Row],[% de Ocupación Media PAX]]/BB297-1</f>
        <v>-0.44479979290098737</v>
      </c>
      <c r="BD309" s="35">
        <f>+Tabla1[[#This Row],[Pasajeros Pagos (PAX)]]*Tabla1[[#This Row],[PAX Recorrido Medio]]</f>
        <v>54622680.087272711</v>
      </c>
      <c r="BE309" s="36">
        <f t="shared" si="17"/>
        <v>21.455981292839237</v>
      </c>
      <c r="BF309" s="34">
        <f>+Tabla1[[#This Row],[PAX Recorrido Medio]]/BE297-1</f>
        <v>-6.7131248137424437E-2</v>
      </c>
      <c r="BG309" s="35">
        <f>+Tabla1[[#This Row],[Pasajeros Pagos (PAX)]]*CN309</f>
        <v>2463412.2783974013</v>
      </c>
      <c r="BH309" s="123">
        <f t="shared" si="15"/>
        <v>0.40301286665388691</v>
      </c>
      <c r="BI309" s="89">
        <f t="shared" si="14"/>
        <v>4264416.8656211719</v>
      </c>
      <c r="BJ309" s="34">
        <f>+(Tabla1[[#This Row],[Variación % TC]]*0.2)-(Tabla1[[#This Row],[Vaciación % PAX Recorrido Medio]]*0.1)-(Tabla1[[#This Row],[Variación % Ocupación PAX]]*0.5)+(Tabla1[[#This Row],[Variación % RA]]*0.1)+(Tabla1[[#This Row],[Variación % Velocidad Comercial TE]]*0.1)</f>
        <v>0.22810776135509245</v>
      </c>
      <c r="BK309" s="84">
        <v>14603980.439999998</v>
      </c>
      <c r="BL309" s="10">
        <f>+Tabla1[[#This Row],[Recaudación Vta. Boletos $]]/Tabla1[[#This Row],[Pasajeros Pagos (PAX)]]</f>
        <v>5.7364949984327129</v>
      </c>
      <c r="BM309" s="15">
        <f>+(Tabla1[[#This Row],[Tarifa Media $]]*44)/CQ309</f>
        <v>1.4275313199065562E-2</v>
      </c>
      <c r="BN309" s="47">
        <f>+Tabla1[[#This Row],[Tarifa Media $]]/CP309</f>
        <v>0.18577252067153266</v>
      </c>
      <c r="BO309" s="80">
        <v>27.24</v>
      </c>
      <c r="BP309" s="74">
        <v>47.783999999999999</v>
      </c>
      <c r="BQ309" s="74">
        <f>+Tabla1[[#This Row],[Km. Línea (entre cabeceras) en Servicio]]</f>
        <v>47.783999999999999</v>
      </c>
      <c r="BR309" s="35">
        <v>18</v>
      </c>
      <c r="BS309" s="35">
        <v>2647</v>
      </c>
      <c r="BT309" s="70">
        <f>+Tabla1[[#This Row],[Recaudación Vta. Boletos $]]/Tabla1[[#This Row],[Km. Línea (entre cabeceras) en Servicio]]</f>
        <v>305624.90457056754</v>
      </c>
      <c r="BU309" s="71">
        <f>+Tabla1[[#This Row],[Recaudación/Km. Línea (PESOS)]]/CP309</f>
        <v>9897.4563592547547</v>
      </c>
      <c r="BV309" s="70">
        <f>+Tabla1[[#This Row],[Recaudación Vta. Boletos $]]/Tabla1[[#This Row],[Trenes Corridos (TC)]]</f>
        <v>3310.0590299184037</v>
      </c>
      <c r="BW309" s="71">
        <f>+Tabla1[[#This Row],[Recaudación/Trenes Corridos (PESOS)]]/CP309</f>
        <v>107.19402871047805</v>
      </c>
      <c r="BX309" s="70">
        <f>+Tabla1[[#This Row],[Recaudación Vta. Boletos $]]/Tabla1[[#This Row],[Coches Kilómetro (CK) (5+6+7)]]</f>
        <v>9.0512962261919707</v>
      </c>
      <c r="BY309" s="71">
        <f>+Tabla1[[#This Row],[Recaudación/Coche Kilómetro (PESOS)]]/CP309</f>
        <v>0.29312012225998918</v>
      </c>
      <c r="BZ309" s="72">
        <f>+Tabla1[[#This Row],[Recaudación Vta. Boletos $]]/Tabla1[[#This Row],[PAX Kilómetro]]</f>
        <v>0.26736111111111116</v>
      </c>
      <c r="CA309" s="73">
        <f>+Tabla1[[#This Row],[Recaudación/Pasajeros Kilómetro (PESOS)]]/CP309</f>
        <v>8.6583092209132732E-3</v>
      </c>
      <c r="CB309" s="70">
        <f>+Tabla1[[#This Row],[Recaudación Vta. Boletos $]]/Tabla1[[#This Row],[Personal]]</f>
        <v>5517.1818813751406</v>
      </c>
      <c r="CC309" s="71">
        <f>+Tabla1[[#This Row],[Recaudación/Personal (PESOS)]]/CP309</f>
        <v>178.67021332475599</v>
      </c>
      <c r="CD309" s="35">
        <f>+Tabla1[[#This Row],[Pasajeros Pagos (PAX)]]/Tabla1[[#This Row],[Personal]]</f>
        <v>961.76879486210805</v>
      </c>
      <c r="CE309" s="74">
        <f>+Tabla1[[#This Row],[Trenes Corridos (TC)]]/Tabla1[[#This Row],[Personal]]</f>
        <v>1.6667925953910088</v>
      </c>
      <c r="CF309" s="35">
        <f>+Tabla1[[#This Row],[Pasajeros Pagos (PAX)]]/Tabla1[[#This Row],[Km. Línea (entre cabeceras) en Servicio]]</f>
        <v>53277.289469278418</v>
      </c>
      <c r="CG309" s="35">
        <f>+Tabla1[[#This Row],[Pasajeros Pagos (PAX)]]/Tabla1[[#This Row],[Cantidad de Estaciones en Servicio]]</f>
        <v>141433.44444444444</v>
      </c>
      <c r="CH309" s="35">
        <f>+Tabla1[[#This Row],[PAX Kilómetro]]/Tabla1[[#This Row],[Km. Línea (entre cabeceras) en Servicio]]</f>
        <v>1143116.5261860185</v>
      </c>
      <c r="CI309" s="35">
        <f>+Tabla1[[#This Row],[Coches Kilómetro (CK) (5+6+7)]]/Tabla1[[#This Row],[Km. Línea (entre cabeceras) en Servicio]]</f>
        <v>33765.871421396288</v>
      </c>
      <c r="CJ309" s="35">
        <f>+[1]!SMar_InfraMR[[#This Row],[Total Coches Remolcados]]</f>
        <v>160</v>
      </c>
      <c r="CK309" s="35">
        <f>+Tabla1[[#This Row],[Pasajeros Pagos (PAX)]]/Tabla1[[#This Row],[Coches en Servicio]]</f>
        <v>15911.262500000001</v>
      </c>
      <c r="CL309" s="2" t="s">
        <v>244</v>
      </c>
      <c r="CM309" s="129">
        <f t="shared" si="16"/>
        <v>773.23986683974113</v>
      </c>
      <c r="CN309" s="11">
        <v>0.96763702691623354</v>
      </c>
      <c r="CO309" s="24">
        <v>9.625</v>
      </c>
      <c r="CP309" s="10">
        <v>30.87913636363637</v>
      </c>
      <c r="CQ309" s="67">
        <v>17681.277910425211</v>
      </c>
      <c r="CR309" s="98">
        <f>+Tabla1[[#This Row],[Tarifa Media $]]/(CO309/36)</f>
        <v>21.455981292839237</v>
      </c>
      <c r="CS309" s="24">
        <v>11.25</v>
      </c>
      <c r="CT309" s="27">
        <f t="shared" si="18"/>
        <v>9.625</v>
      </c>
      <c r="DF309" s="46">
        <f>+Tabla1[[#This Row],[Trenes Kilómetro (TK) (1+2+3)]]/Tabla1[[#This Row],[Trenes Corridos (TC)]]</f>
        <v>53</v>
      </c>
      <c r="EA309" s="2">
        <v>2018</v>
      </c>
      <c r="EB309" s="2" t="s">
        <v>4</v>
      </c>
    </row>
    <row r="310" spans="1:132" x14ac:dyDescent="0.2">
      <c r="A310" s="91" t="s">
        <v>225</v>
      </c>
      <c r="B310" s="2" t="s">
        <v>11</v>
      </c>
      <c r="C310" s="94">
        <v>43344</v>
      </c>
      <c r="D310" s="4" t="s">
        <v>256</v>
      </c>
      <c r="E310" s="4" t="s">
        <v>251</v>
      </c>
      <c r="F310" s="4" t="s">
        <v>252</v>
      </c>
      <c r="G310" s="4" t="s">
        <v>112</v>
      </c>
      <c r="H310" s="57">
        <f>Tabla1[[#This Row],[Trenes Corridos (TC)]]*53</f>
        <v>216240</v>
      </c>
      <c r="K310" s="89">
        <f>+Tabla1[[#This Row],[TK Remolcados (1)]]+Tabla1[[#This Row],[TK Coche Motor (2)]]+Tabla1[[#This Row],[TK Eléctricos (3)]]</f>
        <v>216240</v>
      </c>
      <c r="L310" s="15">
        <f>Tabla1[[#This Row],[Trenes Kilómetro (TK) (1+2+3)]]/K298-1</f>
        <v>-0.20078354554358468</v>
      </c>
      <c r="M310" s="6">
        <f>Tabla1[[#This Row],[TK Remolcados (1)]]</f>
        <v>216240</v>
      </c>
      <c r="N310" s="35">
        <f>Tabla1[[#This Row],[TK Remolcados (1)]]*Tabla1[[#This Row],[Form. Media Trenes Remolcados]]</f>
        <v>1492056</v>
      </c>
      <c r="O310" s="6"/>
      <c r="P310" s="6"/>
      <c r="Q310" s="89">
        <f>Tabla1[[#This Row],[CK Remolcados (5)]]+Tabla1[[#This Row],[CK Coche Motor (6)]]+Tabla1[[#This Row],[CK Eléctricos (7)]]</f>
        <v>1492056</v>
      </c>
      <c r="R310" s="34">
        <f>IFERROR(Tabla1[[#This Row],[Coches Kilómetro (CK) (5+6+7)]]/Q298-1,0)</f>
        <v>-0.20078354554358468</v>
      </c>
      <c r="S310" s="36">
        <v>39</v>
      </c>
      <c r="T310" s="34">
        <f>Tabla1[[#This Row],[Velocidad Comercial Trenes Diésel]]/S298-1</f>
        <v>0</v>
      </c>
      <c r="U310" s="36"/>
      <c r="V310" s="34"/>
      <c r="W310" s="36">
        <v>6.9</v>
      </c>
      <c r="X310" s="6"/>
      <c r="Y310" s="6"/>
      <c r="Z310" s="35">
        <f>Tabla1[[#This Row],[Form. Media Trenes Remolcados]]*Tabla1[[#This Row],[Asientos Prom. x C. Remolcados]]*Tabla1[[#This Row],[Trenes Corridos (TC)]]</f>
        <v>2139552</v>
      </c>
      <c r="AC310" s="6">
        <v>76</v>
      </c>
      <c r="AF310" s="6">
        <f>+'[2]SM TAB'!$H314</f>
        <v>4615</v>
      </c>
      <c r="AG310" s="6">
        <f>+Tabla1[[#This Row],[Trenes Programados]]-Tabla1[[#This Row],[Trenes Corridos (TC)]]</f>
        <v>535</v>
      </c>
      <c r="AH310" s="89">
        <f>+'[2]SM TAB'!$J314</f>
        <v>4080</v>
      </c>
      <c r="AI310" s="15">
        <f>IFERROR(+Tabla1[[#This Row],[Trenes Corridos (TC)]]/AH298-1,0)</f>
        <v>-0.20078354554358468</v>
      </c>
      <c r="AJ310" s="6">
        <f>+'[2]SM TAB'!$K314</f>
        <v>3684</v>
      </c>
      <c r="AK310" s="6">
        <f>+Tabla1[[#This Row],[Trenes Corridos (TC)]]-Tabla1[[#This Row],[Trenes Puntuales]]</f>
        <v>396</v>
      </c>
      <c r="AL310" s="92">
        <f>Tabla1[[#This Row],[Trenes Puntuales]]/Tabla1[[#This Row],[Trenes Programados]]</f>
        <v>0.79826652221018424</v>
      </c>
      <c r="AM310" s="92">
        <v>0.95</v>
      </c>
      <c r="AN310" s="92" t="str">
        <f>+IF(Tabla1[[#This Row],[Regularidad Absoluta]]&gt;=Tabla1[[#This Row],[RA 95%]],Tabla1[[#This Row],[Regularidad Absoluta]],"")</f>
        <v/>
      </c>
      <c r="AO310" s="92">
        <f>Tabla1[[#This Row],[Trenes Puntuales]]/Tabla1[[#This Row],[Trenes Corridos (TC)]]</f>
        <v>0.90294117647058825</v>
      </c>
      <c r="AP310" s="92">
        <f>Tabla1[[#This Row],[Trenes Corridos (TC)]]/Tabla1[[#This Row],[Trenes Programados]]</f>
        <v>0.88407367280606719</v>
      </c>
      <c r="AQ310" s="92">
        <f>IFERROR(Tabla1[[#This Row],[Regularidad Relativa]]/AO298-1,0)</f>
        <v>0.24312694333396778</v>
      </c>
      <c r="AR310" s="7">
        <f>+'[3]DATOS SM#Bol por Estación'!$AE294</f>
        <v>2383097</v>
      </c>
      <c r="AS310" s="15">
        <f>+Tabla1[[#This Row],[Pasajeros Pagos (PAX)]]/AR298-1</f>
        <v>-0.46121736857788431</v>
      </c>
      <c r="AT310" s="6">
        <f>+Tabla1[[#This Row],[Pasajeros Pagos (PAX)]]/Tabla1[[#This Row],[Indice Dia Habil]]</f>
        <v>91834.181117533721</v>
      </c>
      <c r="AU310" s="15">
        <f>+Tabla1[[#This Row],[PAX Día Habil]]/AT298-1</f>
        <v>-0.45042095361297108</v>
      </c>
      <c r="AV310" s="6">
        <f>+Tabla1[[#This Row],[Pasajeros Pagos (PAX)]]/Tabla1[[#This Row],[Trenes Corridos (TC)]]</f>
        <v>584.09240196078429</v>
      </c>
      <c r="AW310" s="6">
        <f>+Tabla1[[#This Row],[PAX x Tren]]/Tabla1[[#This Row],[Form. Media Trenes Remolcados]]</f>
        <v>84.65107274793975</v>
      </c>
      <c r="AX310" s="15">
        <f>+Tabla1[[#This Row],[PAX x Coche]]/AW298-1</f>
        <v>-0.32586143788973021</v>
      </c>
      <c r="AY310" s="6">
        <v>193</v>
      </c>
      <c r="AZ310" s="9">
        <f>+Tabla1[[#This Row],[PAX Kilómetro]]/Tabla1[[#This Row],[Coches Kilómetro (CK) (5+6+7)]]</f>
        <v>30.560202774948763</v>
      </c>
      <c r="BA310" s="15">
        <f>+Tabla1[[#This Row],[Ocupación Media (PaxKm/CocheKm)]]/AZ298-1</f>
        <v>-0.43918325886667087</v>
      </c>
      <c r="BB310" s="15">
        <f>+Tabla1[[#This Row],[Ocupación Media (PaxKm/CocheKm)]]/Tabla1[[#This Row],[Capacidad x Coche (4xm2)]]</f>
        <v>0.15834301955932001</v>
      </c>
      <c r="BC310" s="15">
        <f>+Tabla1[[#This Row],[% de Ocupación Media PAX]]/BB298-1</f>
        <v>-0.43918325886667098</v>
      </c>
      <c r="BD310" s="35">
        <f>+Tabla1[[#This Row],[Pasajeros Pagos (PAX)]]*Tabla1[[#This Row],[PAX Recorrido Medio]]</f>
        <v>45597533.911578953</v>
      </c>
      <c r="BE310" s="36">
        <f t="shared" si="17"/>
        <v>19.133729727148729</v>
      </c>
      <c r="BF310" s="34">
        <f>+Tabla1[[#This Row],[PAX Recorrido Medio]]/BE298-1</f>
        <v>-0.16809870751527267</v>
      </c>
      <c r="BG310" s="35">
        <f>+Tabla1[[#This Row],[Pasajeros Pagos (PAX)]]*CN310</f>
        <v>2305812.62950496</v>
      </c>
      <c r="BH310" s="123">
        <f t="shared" si="15"/>
        <v>0.39573265374222166</v>
      </c>
      <c r="BI310" s="89">
        <f t="shared" si="14"/>
        <v>3943779.2142145294</v>
      </c>
      <c r="BJ310" s="34">
        <f>+(Tabla1[[#This Row],[Variación % TC]]*0.2)-(Tabla1[[#This Row],[Vaciación % PAX Recorrido Medio]]*0.1)-(Tabla1[[#This Row],[Variación % Ocupación PAX]]*0.5)+(Tabla1[[#This Row],[Variación % RA]]*0.1)+(Tabla1[[#This Row],[Variación % Velocidad Comercial TE]]*0.1)</f>
        <v>0.22055748540954259</v>
      </c>
      <c r="BK310" s="84">
        <v>15040853.200000003</v>
      </c>
      <c r="BL310" s="10">
        <f>+Tabla1[[#This Row],[Recaudación Vta. Boletos $]]/Tabla1[[#This Row],[Pasajeros Pagos (PAX)]]</f>
        <v>6.3114733474969764</v>
      </c>
      <c r="BM310" s="15">
        <f>+(Tabla1[[#This Row],[Tarifa Media $]]*44)/CQ310</f>
        <v>1.5195363506215623E-2</v>
      </c>
      <c r="BN310" s="47">
        <f>+Tabla1[[#This Row],[Tarifa Media $]]/CP310</f>
        <v>0.16022627878187851</v>
      </c>
      <c r="BO310" s="80">
        <v>25.95</v>
      </c>
      <c r="BP310" s="74">
        <v>47.783999999999999</v>
      </c>
      <c r="BQ310" s="74">
        <f>+Tabla1[[#This Row],[Km. Línea (entre cabeceras) en Servicio]]</f>
        <v>47.783999999999999</v>
      </c>
      <c r="BR310" s="35">
        <v>18</v>
      </c>
      <c r="BS310" s="35">
        <v>2647</v>
      </c>
      <c r="BT310" s="70">
        <f>+Tabla1[[#This Row],[Recaudación Vta. Boletos $]]/Tabla1[[#This Row],[Km. Línea (entre cabeceras) en Servicio]]</f>
        <v>314767.56236397126</v>
      </c>
      <c r="BU310" s="71">
        <f>+Tabla1[[#This Row],[Recaudación/Km. Línea (PESOS)]]/CP310</f>
        <v>7990.8497464895854</v>
      </c>
      <c r="BV310" s="70">
        <f>+Tabla1[[#This Row],[Recaudación Vta. Boletos $]]/Tabla1[[#This Row],[Trenes Corridos (TC)]]</f>
        <v>3686.4836274509812</v>
      </c>
      <c r="BW310" s="71">
        <f>+Tabla1[[#This Row],[Recaudación/Trenes Corridos (PESOS)]]/CP310</f>
        <v>93.586952030945682</v>
      </c>
      <c r="BX310" s="70">
        <f>+Tabla1[[#This Row],[Recaudación Vta. Boletos $]]/Tabla1[[#This Row],[Coches Kilómetro (CK) (5+6+7)]]</f>
        <v>10.080622443125462</v>
      </c>
      <c r="BY310" s="71">
        <f>+Tabla1[[#This Row],[Recaudación/Coche Kilómetro (PESOS)]]/CP310</f>
        <v>0.25591181851502787</v>
      </c>
      <c r="BZ310" s="72">
        <f>+Tabla1[[#This Row],[Recaudación Vta. Boletos $]]/Tabla1[[#This Row],[PAX Kilómetro]]</f>
        <v>0.32986111111111116</v>
      </c>
      <c r="CA310" s="73">
        <f>+Tabla1[[#This Row],[Recaudación/Pasajeros Kilómetro (PESOS)]]/CP310</f>
        <v>8.3740222667896512E-3</v>
      </c>
      <c r="CB310" s="70">
        <f>+Tabla1[[#This Row],[Recaudación Vta. Boletos $]]/Tabla1[[#This Row],[Personal]]</f>
        <v>5682.2263694748781</v>
      </c>
      <c r="CC310" s="71">
        <f>+Tabla1[[#This Row],[Recaudación/Personal (PESOS)]]/CP310</f>
        <v>144.25189432801599</v>
      </c>
      <c r="CD310" s="35">
        <f>+Tabla1[[#This Row],[Pasajeros Pagos (PAX)]]/Tabla1[[#This Row],[Personal]]</f>
        <v>900.30109557990181</v>
      </c>
      <c r="CE310" s="74">
        <f>+Tabla1[[#This Row],[Trenes Corridos (TC)]]/Tabla1[[#This Row],[Personal]]</f>
        <v>1.5413675859463543</v>
      </c>
      <c r="CF310" s="35">
        <f>+Tabla1[[#This Row],[Pasajeros Pagos (PAX)]]/Tabla1[[#This Row],[Km. Línea (entre cabeceras) en Servicio]]</f>
        <v>49872.279424075008</v>
      </c>
      <c r="CG310" s="35">
        <f>+Tabla1[[#This Row],[Pasajeros Pagos (PAX)]]/Tabla1[[#This Row],[Cantidad de Estaciones en Servicio]]</f>
        <v>132394.27777777778</v>
      </c>
      <c r="CH310" s="35">
        <f>+Tabla1[[#This Row],[PAX Kilómetro]]/Tabla1[[#This Row],[Km. Línea (entre cabeceras) en Servicio]]</f>
        <v>954242.71537709178</v>
      </c>
      <c r="CI310" s="35">
        <f>+Tabla1[[#This Row],[Coches Kilómetro (CK) (5+6+7)]]/Tabla1[[#This Row],[Km. Línea (entre cabeceras) en Servicio]]</f>
        <v>31225.012556504269</v>
      </c>
      <c r="CJ310" s="35">
        <f>+[1]!SMar_InfraMR[[#This Row],[Total Coches Remolcados]]</f>
        <v>160</v>
      </c>
      <c r="CK310" s="35">
        <f>+Tabla1[[#This Row],[Pasajeros Pagos (PAX)]]/Tabla1[[#This Row],[Coches en Servicio]]</f>
        <v>14894.356250000001</v>
      </c>
      <c r="CL310" s="2" t="s">
        <v>245</v>
      </c>
      <c r="CM310" s="129">
        <f t="shared" si="16"/>
        <v>773.29023808128022</v>
      </c>
      <c r="CN310" s="11">
        <v>0.96756977559241619</v>
      </c>
      <c r="CO310" s="24">
        <v>11.875</v>
      </c>
      <c r="CP310" s="10">
        <v>39.390999999999998</v>
      </c>
      <c r="CQ310" s="33">
        <v>18275.629087535322</v>
      </c>
      <c r="CR310" s="98">
        <f>+Tabla1[[#This Row],[Tarifa Media $]]/(CO310/36)</f>
        <v>19.133729727148729</v>
      </c>
      <c r="CS310" s="24">
        <v>12.5</v>
      </c>
      <c r="CT310" s="27">
        <f t="shared" si="18"/>
        <v>11.875</v>
      </c>
      <c r="CX310" s="28"/>
      <c r="DF310" s="46">
        <f>+Tabla1[[#This Row],[Trenes Kilómetro (TK) (1+2+3)]]/Tabla1[[#This Row],[Trenes Corridos (TC)]]</f>
        <v>53</v>
      </c>
      <c r="EA310" s="2">
        <v>2018</v>
      </c>
      <c r="EB310" s="2" t="s">
        <v>11</v>
      </c>
    </row>
    <row r="311" spans="1:132" x14ac:dyDescent="0.2">
      <c r="A311" s="91" t="s">
        <v>225</v>
      </c>
      <c r="B311" s="2" t="s">
        <v>5</v>
      </c>
      <c r="C311" s="94">
        <v>43374</v>
      </c>
      <c r="D311" s="4" t="s">
        <v>256</v>
      </c>
      <c r="E311" s="4" t="s">
        <v>251</v>
      </c>
      <c r="F311" s="4" t="s">
        <v>252</v>
      </c>
      <c r="G311" s="4" t="s">
        <v>112</v>
      </c>
      <c r="H311" s="57">
        <f>Tabla1[[#This Row],[Trenes Corridos (TC)]]*53</f>
        <v>237546</v>
      </c>
      <c r="K311" s="89">
        <f>+Tabla1[[#This Row],[TK Remolcados (1)]]+Tabla1[[#This Row],[TK Coche Motor (2)]]+Tabla1[[#This Row],[TK Eléctricos (3)]]</f>
        <v>237546</v>
      </c>
      <c r="L311" s="15">
        <f>Tabla1[[#This Row],[Trenes Kilómetro (TK) (1+2+3)]]/K299-1</f>
        <v>-0.15145778114350628</v>
      </c>
      <c r="M311" s="6">
        <f>Tabla1[[#This Row],[TK Remolcados (1)]]</f>
        <v>237546</v>
      </c>
      <c r="N311" s="35">
        <f>Tabla1[[#This Row],[TK Remolcados (1)]]*Tabla1[[#This Row],[Form. Media Trenes Remolcados]]</f>
        <v>1639067.4000000001</v>
      </c>
      <c r="O311" s="6"/>
      <c r="P311" s="6"/>
      <c r="Q311" s="89">
        <f>Tabla1[[#This Row],[CK Remolcados (5)]]+Tabla1[[#This Row],[CK Coche Motor (6)]]+Tabla1[[#This Row],[CK Eléctricos (7)]]</f>
        <v>1639067.4000000001</v>
      </c>
      <c r="R311" s="34">
        <f>IFERROR(Tabla1[[#This Row],[Coches Kilómetro (CK) (5+6+7)]]/Q299-1,0)</f>
        <v>-0.15145778114350628</v>
      </c>
      <c r="S311" s="36">
        <v>39</v>
      </c>
      <c r="T311" s="34">
        <f>Tabla1[[#This Row],[Velocidad Comercial Trenes Diésel]]/S299-1</f>
        <v>0</v>
      </c>
      <c r="U311" s="36"/>
      <c r="V311" s="34"/>
      <c r="W311" s="36">
        <v>6.9</v>
      </c>
      <c r="X311" s="6"/>
      <c r="Y311" s="6"/>
      <c r="Z311" s="35">
        <f>Tabla1[[#This Row],[Form. Media Trenes Remolcados]]*Tabla1[[#This Row],[Asientos Prom. x C. Remolcados]]*Tabla1[[#This Row],[Trenes Corridos (TC)]]</f>
        <v>2350360.7999999998</v>
      </c>
      <c r="AC311" s="6">
        <v>76</v>
      </c>
      <c r="AF311" s="6">
        <f>+'[2]SM TAB'!$H315</f>
        <v>4776</v>
      </c>
      <c r="AG311" s="6">
        <f>+Tabla1[[#This Row],[Trenes Programados]]-Tabla1[[#This Row],[Trenes Corridos (TC)]]</f>
        <v>294</v>
      </c>
      <c r="AH311" s="89">
        <f>+'[2]SM TAB'!$J315</f>
        <v>4482</v>
      </c>
      <c r="AI311" s="15">
        <f>IFERROR(+Tabla1[[#This Row],[Trenes Corridos (TC)]]/AH299-1,0)</f>
        <v>-0.15145778114350628</v>
      </c>
      <c r="AJ311" s="6">
        <f>+'[2]SM TAB'!$K315</f>
        <v>4135</v>
      </c>
      <c r="AK311" s="6">
        <f>+Tabla1[[#This Row],[Trenes Corridos (TC)]]-Tabla1[[#This Row],[Trenes Puntuales]]</f>
        <v>347</v>
      </c>
      <c r="AL311" s="92">
        <f>Tabla1[[#This Row],[Trenes Puntuales]]/Tabla1[[#This Row],[Trenes Programados]]</f>
        <v>0.86578726968174202</v>
      </c>
      <c r="AM311" s="92">
        <v>0.95</v>
      </c>
      <c r="AN311" s="92" t="str">
        <f>+IF(Tabla1[[#This Row],[Regularidad Absoluta]]&gt;=Tabla1[[#This Row],[RA 95%]],Tabla1[[#This Row],[Regularidad Absoluta]],"")</f>
        <v/>
      </c>
      <c r="AO311" s="92">
        <f>Tabla1[[#This Row],[Trenes Puntuales]]/Tabla1[[#This Row],[Trenes Corridos (TC)]]</f>
        <v>0.92257920571173579</v>
      </c>
      <c r="AP311" s="92">
        <f>Tabla1[[#This Row],[Trenes Corridos (TC)]]/Tabla1[[#This Row],[Trenes Programados]]</f>
        <v>0.93844221105527637</v>
      </c>
      <c r="AQ311" s="92">
        <f>IFERROR(Tabla1[[#This Row],[Regularidad Relativa]]/AO299-1,0)</f>
        <v>0.22438778004255999</v>
      </c>
      <c r="AR311" s="7">
        <f>+'[3]DATOS SM#Bol por Estación'!$AE295</f>
        <v>2655616</v>
      </c>
      <c r="AS311" s="15">
        <f>+Tabla1[[#This Row],[Pasajeros Pagos (PAX)]]/AR299-1</f>
        <v>-0.3922801554211941</v>
      </c>
      <c r="AT311" s="6">
        <f>+Tabla1[[#This Row],[Pasajeros Pagos (PAX)]]/Tabla1[[#This Row],[Indice Dia Habil]]</f>
        <v>97489.574155653463</v>
      </c>
      <c r="AU311" s="15">
        <f>+Tabla1[[#This Row],[PAX Día Habil]]/AT299-1</f>
        <v>-0.40388126846014327</v>
      </c>
      <c r="AV311" s="6">
        <f>+Tabla1[[#This Row],[Pasajeros Pagos (PAX)]]/Tabla1[[#This Row],[Trenes Corridos (TC)]]</f>
        <v>592.50691655510934</v>
      </c>
      <c r="AW311" s="6">
        <f>+Tabla1[[#This Row],[PAX x Tren]]/Tabla1[[#This Row],[Form. Media Trenes Remolcados]]</f>
        <v>85.870567616682507</v>
      </c>
      <c r="AX311" s="15">
        <f>+Tabla1[[#This Row],[PAX x Coche]]/AW299-1</f>
        <v>-0.28380718003898864</v>
      </c>
      <c r="AY311" s="6">
        <v>193</v>
      </c>
      <c r="AZ311" s="9">
        <f>+Tabla1[[#This Row],[PAX Kilómetro]]/Tabla1[[#This Row],[Coches Kilómetro (CK) (5+6+7)]]</f>
        <v>30.862871570120223</v>
      </c>
      <c r="BA311" s="15">
        <f>+Tabla1[[#This Row],[Ocupación Media (PaxKm/CocheKm)]]/AZ299-1</f>
        <v>-0.40684254338910397</v>
      </c>
      <c r="BB311" s="15">
        <f>+Tabla1[[#This Row],[Ocupación Media (PaxKm/CocheKm)]]/Tabla1[[#This Row],[Capacidad x Coche (4xm2)]]</f>
        <v>0.159911251658654</v>
      </c>
      <c r="BC311" s="15">
        <f>+Tabla1[[#This Row],[% de Ocupación Media PAX]]/BB299-1</f>
        <v>-0.40684254338910408</v>
      </c>
      <c r="BD311" s="35">
        <f>+Tabla1[[#This Row],[Pasajeros Pagos (PAX)]]*Tabla1[[#This Row],[PAX Recorrido Medio]]</f>
        <v>50586326.660970874</v>
      </c>
      <c r="BE311" s="36">
        <f t="shared" si="17"/>
        <v>19.048810769693688</v>
      </c>
      <c r="BF311" s="34">
        <f>+Tabla1[[#This Row],[PAX Recorrido Medio]]/BE299-1</f>
        <v>-0.17179083610027446</v>
      </c>
      <c r="BG311" s="35">
        <f>+Tabla1[[#This Row],[Pasajeros Pagos (PAX)]]*CN311</f>
        <v>2484722.7402008385</v>
      </c>
      <c r="BH311" s="123">
        <f t="shared" si="15"/>
        <v>0.40541143191215068</v>
      </c>
      <c r="BI311" s="89">
        <f t="shared" si="14"/>
        <v>4466308.5409466494</v>
      </c>
      <c r="BJ311" s="34">
        <f>+(Tabla1[[#This Row],[Variación % TC]]*0.2)-(Tabla1[[#This Row],[Vaciación % PAX Recorrido Medio]]*0.1)-(Tabla1[[#This Row],[Variación % Ocupación PAX]]*0.5)+(Tabla1[[#This Row],[Variación % RA]]*0.1)+(Tabla1[[#This Row],[Variación % Velocidad Comercial TE]]*0.1)</f>
        <v>0.21274757708013423</v>
      </c>
      <c r="BK311" s="84">
        <v>18091637.66</v>
      </c>
      <c r="BL311" s="10">
        <f>+Tabla1[[#This Row],[Recaudación Vta. Boletos $]]/Tabla1[[#This Row],[Pasajeros Pagos (PAX)]]</f>
        <v>6.8125955183279512</v>
      </c>
      <c r="BM311" s="15">
        <f>+(Tabla1[[#This Row],[Tarifa Media $]]*44)/CQ311</f>
        <v>1.5885241987668938E-2</v>
      </c>
      <c r="BN311" s="47">
        <f>+Tabla1[[#This Row],[Tarifa Media $]]/CP311</f>
        <v>0.17892739547827705</v>
      </c>
      <c r="BO311" s="80">
        <v>27.24</v>
      </c>
      <c r="BP311" s="74">
        <v>47.783999999999999</v>
      </c>
      <c r="BQ311" s="74">
        <f>+Tabla1[[#This Row],[Km. Línea (entre cabeceras) en Servicio]]</f>
        <v>47.783999999999999</v>
      </c>
      <c r="BR311" s="35">
        <v>18</v>
      </c>
      <c r="BS311" s="35">
        <v>2647</v>
      </c>
      <c r="BT311" s="70">
        <f>+Tabla1[[#This Row],[Recaudación Vta. Boletos $]]/Tabla1[[#This Row],[Km. Línea (entre cabeceras) en Servicio]]</f>
        <v>378612.87585802778</v>
      </c>
      <c r="BU311" s="71">
        <f>+Tabla1[[#This Row],[Recaudación/Km. Línea (PESOS)]]/CP311</f>
        <v>9943.965642692956</v>
      </c>
      <c r="BV311" s="70">
        <f>+Tabla1[[#This Row],[Recaudación Vta. Boletos $]]/Tabla1[[#This Row],[Trenes Corridos (TC)]]</f>
        <v>4036.5099643016511</v>
      </c>
      <c r="BW311" s="71">
        <f>+Tabla1[[#This Row],[Recaudación/Trenes Corridos (PESOS)]]/CP311</f>
        <v>106.01571938207054</v>
      </c>
      <c r="BX311" s="70">
        <f>+Tabla1[[#This Row],[Recaudación Vta. Boletos $]]/Tabla1[[#This Row],[Coches Kilómetro (CK) (5+6+7)]]</f>
        <v>11.037763096258274</v>
      </c>
      <c r="BY311" s="71">
        <f>+Tabla1[[#This Row],[Recaudación/Coche Kilómetro (PESOS)]]/CP311</f>
        <v>0.28989805682819397</v>
      </c>
      <c r="BZ311" s="72">
        <f>+Tabla1[[#This Row],[Recaudación Vta. Boletos $]]/Tabla1[[#This Row],[PAX Kilómetro]]</f>
        <v>0.3576388888888889</v>
      </c>
      <c r="CA311" s="73">
        <f>+Tabla1[[#This Row],[Recaudación/Pasajeros Kilómetro (PESOS)]]/CP311</f>
        <v>9.3931005794307791E-3</v>
      </c>
      <c r="CB311" s="70">
        <f>+Tabla1[[#This Row],[Recaudación Vta. Boletos $]]/Tabla1[[#This Row],[Personal]]</f>
        <v>6834.7705553456744</v>
      </c>
      <c r="CC311" s="71">
        <f>+Tabla1[[#This Row],[Recaudación/Personal (PESOS)]]/CP311</f>
        <v>179.50980516450329</v>
      </c>
      <c r="CD311" s="35">
        <f>+Tabla1[[#This Row],[Pasajeros Pagos (PAX)]]/Tabla1[[#This Row],[Personal]]</f>
        <v>1003.2550056667926</v>
      </c>
      <c r="CE311" s="74">
        <f>+Tabla1[[#This Row],[Trenes Corridos (TC)]]/Tabla1[[#This Row],[Personal]]</f>
        <v>1.6932376275028334</v>
      </c>
      <c r="CF311" s="35">
        <f>+Tabla1[[#This Row],[Pasajeros Pagos (PAX)]]/Tabla1[[#This Row],[Km. Línea (entre cabeceras) en Servicio]]</f>
        <v>55575.422735643733</v>
      </c>
      <c r="CG311" s="35">
        <f>+Tabla1[[#This Row],[Pasajeros Pagos (PAX)]]/Tabla1[[#This Row],[Cantidad de Estaciones en Servicio]]</f>
        <v>147534.22222222222</v>
      </c>
      <c r="CH311" s="35">
        <f>+Tabla1[[#This Row],[PAX Kilómetro]]/Tabla1[[#This Row],[Km. Línea (entre cabeceras) en Servicio]]</f>
        <v>1058645.7111370098</v>
      </c>
      <c r="CI311" s="35">
        <f>+Tabla1[[#This Row],[Coches Kilómetro (CK) (5+6+7)]]/Tabla1[[#This Row],[Km. Línea (entre cabeceras) en Servicio]]</f>
        <v>34301.594676042194</v>
      </c>
      <c r="CJ311" s="35">
        <f>+[1]!SMar_InfraMR[[#This Row],[Total Coches Remolcados]]</f>
        <v>160</v>
      </c>
      <c r="CK311" s="35">
        <f>+Tabla1[[#This Row],[Pasajeros Pagos (PAX)]]/Tabla1[[#This Row],[Coches en Servicio]]</f>
        <v>16597.599999999999</v>
      </c>
      <c r="CL311" s="2" t="s">
        <v>246</v>
      </c>
      <c r="CM311" s="129">
        <f t="shared" si="16"/>
        <v>797.19938258753223</v>
      </c>
      <c r="CN311" s="11">
        <v>0.93564835435576466</v>
      </c>
      <c r="CO311" s="24">
        <v>12.875</v>
      </c>
      <c r="CP311" s="10">
        <v>38.074636363636358</v>
      </c>
      <c r="CQ311" s="33">
        <v>18869.980264645434</v>
      </c>
      <c r="CR311" s="98">
        <f>+Tabla1[[#This Row],[Tarifa Media $]]/(CO311/36)</f>
        <v>19.048810769693688</v>
      </c>
      <c r="CS311" s="24">
        <v>13.25</v>
      </c>
      <c r="CT311" s="27">
        <f t="shared" si="18"/>
        <v>12.875</v>
      </c>
      <c r="CX311" s="28"/>
      <c r="DF311" s="46">
        <f>+Tabla1[[#This Row],[Trenes Kilómetro (TK) (1+2+3)]]/Tabla1[[#This Row],[Trenes Corridos (TC)]]</f>
        <v>53</v>
      </c>
      <c r="EA311" s="2">
        <v>2018</v>
      </c>
      <c r="EB311" s="2" t="s">
        <v>5</v>
      </c>
    </row>
    <row r="312" spans="1:132" x14ac:dyDescent="0.2">
      <c r="A312" s="91" t="s">
        <v>225</v>
      </c>
      <c r="B312" s="2" t="s">
        <v>6</v>
      </c>
      <c r="C312" s="94">
        <v>43405</v>
      </c>
      <c r="D312" s="4" t="s">
        <v>256</v>
      </c>
      <c r="E312" s="4" t="s">
        <v>251</v>
      </c>
      <c r="F312" s="4" t="s">
        <v>252</v>
      </c>
      <c r="G312" s="4" t="s">
        <v>112</v>
      </c>
      <c r="H312" s="57">
        <f>Tabla1[[#This Row],[Trenes Corridos (TC)]]*53</f>
        <v>212530</v>
      </c>
      <c r="K312" s="89">
        <f>+Tabla1[[#This Row],[TK Remolcados (1)]]+Tabla1[[#This Row],[TK Coche Motor (2)]]+Tabla1[[#This Row],[TK Eléctricos (3)]]</f>
        <v>212530</v>
      </c>
      <c r="L312" s="15">
        <f>Tabla1[[#This Row],[Trenes Kilómetro (TK) (1+2+3)]]/K300-1</f>
        <v>-5.3575643143733753E-2</v>
      </c>
      <c r="M312" s="6">
        <f>Tabla1[[#This Row],[TK Remolcados (1)]]</f>
        <v>212530</v>
      </c>
      <c r="N312" s="35">
        <f>Tabla1[[#This Row],[TK Remolcados (1)]]*Tabla1[[#This Row],[Form. Media Trenes Remolcados]]</f>
        <v>1466457</v>
      </c>
      <c r="O312" s="6"/>
      <c r="P312" s="6"/>
      <c r="Q312" s="89">
        <f>Tabla1[[#This Row],[CK Remolcados (5)]]+Tabla1[[#This Row],[CK Coche Motor (6)]]+Tabla1[[#This Row],[CK Eléctricos (7)]]</f>
        <v>1466457</v>
      </c>
      <c r="R312" s="34">
        <f>IFERROR(Tabla1[[#This Row],[Coches Kilómetro (CK) (5+6+7)]]/Q300-1,0)</f>
        <v>-5.3575643143733864E-2</v>
      </c>
      <c r="S312" s="36">
        <v>39</v>
      </c>
      <c r="T312" s="34">
        <f>Tabla1[[#This Row],[Velocidad Comercial Trenes Diésel]]/S300-1</f>
        <v>0</v>
      </c>
      <c r="U312" s="36"/>
      <c r="V312" s="34"/>
      <c r="W312" s="36">
        <v>6.9</v>
      </c>
      <c r="X312" s="6"/>
      <c r="Y312" s="6"/>
      <c r="Z312" s="35">
        <f>Tabla1[[#This Row],[Form. Media Trenes Remolcados]]*Tabla1[[#This Row],[Asientos Prom. x C. Remolcados]]*Tabla1[[#This Row],[Trenes Corridos (TC)]]</f>
        <v>2102844</v>
      </c>
      <c r="AC312" s="6">
        <v>76</v>
      </c>
      <c r="AF312" s="6">
        <f>+'[2]SM TAB'!$H316</f>
        <v>4615</v>
      </c>
      <c r="AG312" s="6">
        <f>+Tabla1[[#This Row],[Trenes Programados]]-Tabla1[[#This Row],[Trenes Corridos (TC)]]</f>
        <v>605</v>
      </c>
      <c r="AH312" s="89">
        <f>+'[2]SM TAB'!$J316</f>
        <v>4010</v>
      </c>
      <c r="AI312" s="15">
        <f>IFERROR(+Tabla1[[#This Row],[Trenes Corridos (TC)]]/AH300-1,0)</f>
        <v>-5.3575643143733753E-2</v>
      </c>
      <c r="AJ312" s="6">
        <f>+'[2]SM TAB'!$K316</f>
        <v>3648</v>
      </c>
      <c r="AK312" s="6">
        <f>+Tabla1[[#This Row],[Trenes Corridos (TC)]]-Tabla1[[#This Row],[Trenes Puntuales]]</f>
        <v>362</v>
      </c>
      <c r="AL312" s="92">
        <f>Tabla1[[#This Row],[Trenes Puntuales]]/Tabla1[[#This Row],[Trenes Programados]]</f>
        <v>0.79046587215601305</v>
      </c>
      <c r="AM312" s="92">
        <v>0.95</v>
      </c>
      <c r="AN312" s="92" t="str">
        <f>+IF(Tabla1[[#This Row],[Regularidad Absoluta]]&gt;=Tabla1[[#This Row],[RA 95%]],Tabla1[[#This Row],[Regularidad Absoluta]],"")</f>
        <v/>
      </c>
      <c r="AO312" s="92">
        <f>Tabla1[[#This Row],[Trenes Puntuales]]/Tabla1[[#This Row],[Trenes Corridos (TC)]]</f>
        <v>0.90972568578553614</v>
      </c>
      <c r="AP312" s="92">
        <f>Tabla1[[#This Row],[Trenes Corridos (TC)]]/Tabla1[[#This Row],[Trenes Programados]]</f>
        <v>0.86890574214517879</v>
      </c>
      <c r="AQ312" s="92">
        <f>IFERROR(Tabla1[[#This Row],[Regularidad Relativa]]/AO300-1,0)</f>
        <v>0.18163940241364718</v>
      </c>
      <c r="AR312" s="7">
        <f>+'[3]DATOS SM#Bol por Estación'!$AE296</f>
        <v>2321427</v>
      </c>
      <c r="AS312" s="15">
        <f>+Tabla1[[#This Row],[Pasajeros Pagos (PAX)]]/AR300-1</f>
        <v>-0.51943497936082739</v>
      </c>
      <c r="AT312" s="6">
        <f>+Tabla1[[#This Row],[Pasajeros Pagos (PAX)]]/Tabla1[[#This Row],[Indice Dia Habil]]</f>
        <v>88469.016768292684</v>
      </c>
      <c r="AU312" s="15">
        <f>+Tabla1[[#This Row],[PAX Día Habil]]/AT300-1</f>
        <v>-0.51943497936082739</v>
      </c>
      <c r="AV312" s="6">
        <f>+Tabla1[[#This Row],[Pasajeros Pagos (PAX)]]/Tabla1[[#This Row],[Trenes Corridos (TC)]]</f>
        <v>578.90947630922699</v>
      </c>
      <c r="AW312" s="6">
        <f>+Tabla1[[#This Row],[PAX x Tren]]/Tabla1[[#This Row],[Form. Media Trenes Remolcados]]</f>
        <v>83.899924102786514</v>
      </c>
      <c r="AX312" s="15">
        <f>+Tabla1[[#This Row],[PAX x Coche]]/AW300-1</f>
        <v>-0.49223092457651507</v>
      </c>
      <c r="AY312" s="6">
        <v>193</v>
      </c>
      <c r="AZ312" s="9">
        <f>+Tabla1[[#This Row],[PAX Kilómetro]]/Tabla1[[#This Row],[Coches Kilómetro (CK) (5+6+7)]]</f>
        <v>30.022777612595505</v>
      </c>
      <c r="BA312" s="15">
        <f>+Tabla1[[#This Row],[Ocupación Media (PaxKm/CocheKm)]]/AZ300-1</f>
        <v>-0.5812994006900527</v>
      </c>
      <c r="BB312" s="15">
        <f>+Tabla1[[#This Row],[Ocupación Media (PaxKm/CocheKm)]]/Tabla1[[#This Row],[Capacidad x Coche (4xm2)]]</f>
        <v>0.15555843322588345</v>
      </c>
      <c r="BC312" s="15">
        <f>+Tabla1[[#This Row],[% de Ocupación Media PAX]]/BB300-1</f>
        <v>-0.5812994006900527</v>
      </c>
      <c r="BD312" s="35">
        <f>+Tabla1[[#This Row],[Pasajeros Pagos (PAX)]]*Tabla1[[#This Row],[PAX Recorrido Medio]]</f>
        <v>44027112.389433965</v>
      </c>
      <c r="BE312" s="36">
        <f t="shared" si="17"/>
        <v>18.965538175197395</v>
      </c>
      <c r="BF312" s="34">
        <f>+Tabla1[[#This Row],[PAX Recorrido Medio]]/BE300-1</f>
        <v>-0.17541138368706977</v>
      </c>
      <c r="BG312" s="35">
        <f>+Tabla1[[#This Row],[Pasajeros Pagos (PAX)]]*CN312</f>
        <v>2220460.1316212462</v>
      </c>
      <c r="BH312" s="123">
        <f t="shared" si="15"/>
        <v>0.40744425698421438</v>
      </c>
      <c r="BI312" s="89">
        <f t="shared" si="14"/>
        <v>3917651.6764232209</v>
      </c>
      <c r="BJ312" s="34">
        <f>+(Tabla1[[#This Row],[Variación % TC]]*0.2)-(Tabla1[[#This Row],[Vaciación % PAX Recorrido Medio]]*0.1)-(Tabla1[[#This Row],[Variación % Ocupación PAX]]*0.5)+(Tabla1[[#This Row],[Variación % RA]]*0.1)+(Tabla1[[#This Row],[Variación % Velocidad Comercial TE]]*0.1)</f>
        <v>0.31563965032635127</v>
      </c>
      <c r="BK312" s="84">
        <v>16204423.310000001</v>
      </c>
      <c r="BL312" s="10">
        <f>+Tabla1[[#This Row],[Recaudación Vta. Boletos $]]/Tabla1[[#This Row],[Pasajeros Pagos (PAX)]]</f>
        <v>6.9803716894823751</v>
      </c>
      <c r="BM312" s="15">
        <f>+(Tabla1[[#This Row],[Tarifa Media $]]*44)/CQ312</f>
        <v>1.5779445353994805E-2</v>
      </c>
      <c r="BN312" s="47">
        <f>+Tabla1[[#This Row],[Tarifa Media $]]/CP312</f>
        <v>0.18621642484087095</v>
      </c>
      <c r="BO312" s="80">
        <v>26.24</v>
      </c>
      <c r="BP312" s="74">
        <v>47.783999999999999</v>
      </c>
      <c r="BQ312" s="74">
        <f>+Tabla1[[#This Row],[Km. Línea (entre cabeceras) en Servicio]]</f>
        <v>47.783999999999999</v>
      </c>
      <c r="BR312" s="35">
        <v>18</v>
      </c>
      <c r="BS312" s="35">
        <v>2647</v>
      </c>
      <c r="BT312" s="70">
        <f>+Tabla1[[#This Row],[Recaudación Vta. Boletos $]]/Tabla1[[#This Row],[Km. Línea (entre cabeceras) en Servicio]]</f>
        <v>339118.18412020762</v>
      </c>
      <c r="BU312" s="71">
        <f>+Tabla1[[#This Row],[Recaudación/Km. Línea (PESOS)]]/CP312</f>
        <v>9046.7067735867349</v>
      </c>
      <c r="BV312" s="70">
        <f>+Tabla1[[#This Row],[Recaudación Vta. Boletos $]]/Tabla1[[#This Row],[Trenes Corridos (TC)]]</f>
        <v>4041.0033192019951</v>
      </c>
      <c r="BW312" s="71">
        <f>+Tabla1[[#This Row],[Recaudación/Trenes Corridos (PESOS)]]/CP312</f>
        <v>107.80245298480511</v>
      </c>
      <c r="BX312" s="70">
        <f>+Tabla1[[#This Row],[Recaudación Vta. Boletos $]]/Tabla1[[#This Row],[Coches Kilómetro (CK) (5+6+7)]]</f>
        <v>11.050050093524733</v>
      </c>
      <c r="BY312" s="71">
        <f>+Tabla1[[#This Row],[Recaudación/Coche Kilómetro (PESOS)]]/CP312</f>
        <v>0.29478384737436453</v>
      </c>
      <c r="BZ312" s="72">
        <f>+Tabla1[[#This Row],[Recaudación Vta. Boletos $]]/Tabla1[[#This Row],[PAX Kilómetro]]</f>
        <v>0.36805555555555552</v>
      </c>
      <c r="CA312" s="73">
        <f>+Tabla1[[#This Row],[Recaudación/Pasajeros Kilómetro (PESOS)]]/CP312</f>
        <v>9.8186733811961944E-3</v>
      </c>
      <c r="CB312" s="70">
        <f>+Tabla1[[#This Row],[Recaudación Vta. Boletos $]]/Tabla1[[#This Row],[Personal]]</f>
        <v>6121.8070683792976</v>
      </c>
      <c r="CC312" s="71">
        <f>+Tabla1[[#This Row],[Recaudación/Personal (PESOS)]]/CP312</f>
        <v>163.31236738536776</v>
      </c>
      <c r="CD312" s="35">
        <f>+Tabla1[[#This Row],[Pasajeros Pagos (PAX)]]/Tabla1[[#This Row],[Personal]]</f>
        <v>877.00302228938426</v>
      </c>
      <c r="CE312" s="74">
        <f>+Tabla1[[#This Row],[Trenes Corridos (TC)]]/Tabla1[[#This Row],[Personal]]</f>
        <v>1.5149225538345297</v>
      </c>
      <c r="CF312" s="35">
        <f>+Tabla1[[#This Row],[Pasajeros Pagos (PAX)]]/Tabla1[[#This Row],[Km. Línea (entre cabeceras) en Servicio]]</f>
        <v>48581.680060271225</v>
      </c>
      <c r="CG312" s="35">
        <f>+Tabla1[[#This Row],[Pasajeros Pagos (PAX)]]/Tabla1[[#This Row],[Cantidad de Estaciones en Servicio]]</f>
        <v>128968.16666666667</v>
      </c>
      <c r="CH312" s="35">
        <f>+Tabla1[[#This Row],[PAX Kilómetro]]/Tabla1[[#This Row],[Km. Línea (entre cabeceras) en Servicio]]</f>
        <v>921377.70779829996</v>
      </c>
      <c r="CI312" s="35">
        <f>+Tabla1[[#This Row],[Coches Kilómetro (CK) (5+6+7)]]/Tabla1[[#This Row],[Km. Línea (entre cabeceras) en Servicio]]</f>
        <v>30689.289301858364</v>
      </c>
      <c r="CJ312" s="35">
        <f>+[1]!SMar_InfraMR[[#This Row],[Total Coches Remolcados]]</f>
        <v>160</v>
      </c>
      <c r="CK312" s="35">
        <f>+Tabla1[[#This Row],[Pasajeros Pagos (PAX)]]/Tabla1[[#This Row],[Coches en Servicio]]</f>
        <v>14508.918750000001</v>
      </c>
      <c r="CL312" s="2" t="s">
        <v>268</v>
      </c>
      <c r="CM312" s="129">
        <f t="shared" si="16"/>
        <v>781.57659380014388</v>
      </c>
      <c r="CN312" s="11">
        <v>0.95650655033358634</v>
      </c>
      <c r="CO312" s="24">
        <v>13.25</v>
      </c>
      <c r="CP312" s="10">
        <v>37.485263157894742</v>
      </c>
      <c r="CQ312" s="67">
        <v>19464.331441755541</v>
      </c>
      <c r="CR312" s="98">
        <f>+Tabla1[[#This Row],[Tarifa Media $]]/(CO312/36)</f>
        <v>18.965538175197395</v>
      </c>
      <c r="CS312" s="24">
        <v>13.25</v>
      </c>
      <c r="CT312" s="27">
        <f t="shared" si="18"/>
        <v>13.25</v>
      </c>
      <c r="DF312" s="46">
        <f>+Tabla1[[#This Row],[Trenes Kilómetro (TK) (1+2+3)]]/Tabla1[[#This Row],[Trenes Corridos (TC)]]</f>
        <v>53</v>
      </c>
      <c r="EA312" s="2">
        <v>2018</v>
      </c>
      <c r="EB312" s="2" t="s">
        <v>6</v>
      </c>
    </row>
    <row r="313" spans="1:132" x14ac:dyDescent="0.2">
      <c r="A313" s="91" t="s">
        <v>225</v>
      </c>
      <c r="B313" s="2" t="s">
        <v>7</v>
      </c>
      <c r="C313" s="94">
        <v>43435</v>
      </c>
      <c r="D313" s="4" t="s">
        <v>256</v>
      </c>
      <c r="E313" s="4" t="s">
        <v>251</v>
      </c>
      <c r="F313" s="4" t="s">
        <v>252</v>
      </c>
      <c r="G313" s="4" t="s">
        <v>112</v>
      </c>
      <c r="H313" s="57">
        <f>Tabla1[[#This Row],[Trenes Corridos (TC)]]*53</f>
        <v>227635</v>
      </c>
      <c r="K313" s="89">
        <f>+Tabla1[[#This Row],[TK Remolcados (1)]]+Tabla1[[#This Row],[TK Coche Motor (2)]]+Tabla1[[#This Row],[TK Eléctricos (3)]]</f>
        <v>227635</v>
      </c>
      <c r="L313" s="15">
        <f>Tabla1[[#This Row],[Trenes Kilómetro (TK) (1+2+3)]]/K301-1</f>
        <v>5.3987730061349604E-2</v>
      </c>
      <c r="M313" s="6">
        <f>Tabla1[[#This Row],[TK Remolcados (1)]]</f>
        <v>227635</v>
      </c>
      <c r="N313" s="35">
        <f>Tabla1[[#This Row],[TK Remolcados (1)]]*Tabla1[[#This Row],[Form. Media Trenes Remolcados]]</f>
        <v>1570681.5</v>
      </c>
      <c r="O313" s="6"/>
      <c r="P313" s="6"/>
      <c r="Q313" s="89">
        <f>Tabla1[[#This Row],[CK Remolcados (5)]]+Tabla1[[#This Row],[CK Coche Motor (6)]]+Tabla1[[#This Row],[CK Eléctricos (7)]]</f>
        <v>1570681.5</v>
      </c>
      <c r="R313" s="34">
        <f>IFERROR(Tabla1[[#This Row],[Coches Kilómetro (CK) (5+6+7)]]/Q301-1,0)</f>
        <v>5.3987730061349604E-2</v>
      </c>
      <c r="S313" s="36">
        <v>39</v>
      </c>
      <c r="T313" s="34">
        <f>Tabla1[[#This Row],[Velocidad Comercial Trenes Diésel]]/S301-1</f>
        <v>0</v>
      </c>
      <c r="U313" s="36"/>
      <c r="V313" s="34"/>
      <c r="W313" s="36">
        <v>6.9</v>
      </c>
      <c r="X313" s="6"/>
      <c r="Y313" s="6"/>
      <c r="Z313" s="35">
        <f>Tabla1[[#This Row],[Form. Media Trenes Remolcados]]*Tabla1[[#This Row],[Asientos Prom. x C. Remolcados]]*Tabla1[[#This Row],[Trenes Corridos (TC)]]</f>
        <v>2252298</v>
      </c>
      <c r="AC313" s="6">
        <v>76</v>
      </c>
      <c r="AF313" s="6">
        <f>+'[2]SM TAB'!$H317</f>
        <v>5196</v>
      </c>
      <c r="AG313" s="6">
        <f>+Tabla1[[#This Row],[Trenes Programados]]-Tabla1[[#This Row],[Trenes Corridos (TC)]]</f>
        <v>901</v>
      </c>
      <c r="AH313" s="89">
        <f>+'[2]SM TAB'!$J317</f>
        <v>4295</v>
      </c>
      <c r="AI313" s="15">
        <f>IFERROR(+Tabla1[[#This Row],[Trenes Corridos (TC)]]/AH301-1,0)</f>
        <v>5.3987730061349604E-2</v>
      </c>
      <c r="AJ313" s="6">
        <f>+'[2]SM TAB'!$K317</f>
        <v>3614</v>
      </c>
      <c r="AK313" s="6">
        <f>+Tabla1[[#This Row],[Trenes Corridos (TC)]]-Tabla1[[#This Row],[Trenes Puntuales]]</f>
        <v>681</v>
      </c>
      <c r="AL313" s="92">
        <f>Tabla1[[#This Row],[Trenes Puntuales]]/Tabla1[[#This Row],[Trenes Programados]]</f>
        <v>0.69553502694380287</v>
      </c>
      <c r="AM313" s="92">
        <v>0.95</v>
      </c>
      <c r="AN313" s="92" t="str">
        <f>+IF(Tabla1[[#This Row],[Regularidad Absoluta]]&gt;=Tabla1[[#This Row],[RA 95%]],Tabla1[[#This Row],[Regularidad Absoluta]],"")</f>
        <v/>
      </c>
      <c r="AO313" s="92">
        <f>Tabla1[[#This Row],[Trenes Puntuales]]/Tabla1[[#This Row],[Trenes Corridos (TC)]]</f>
        <v>0.84144353899883584</v>
      </c>
      <c r="AP313" s="92">
        <f>Tabla1[[#This Row],[Trenes Corridos (TC)]]/Tabla1[[#This Row],[Trenes Programados]]</f>
        <v>0.82659738260200155</v>
      </c>
      <c r="AQ313" s="92">
        <f>IFERROR(Tabla1[[#This Row],[Regularidad Relativa]]/AO301-1,0)</f>
        <v>0.16430642493047731</v>
      </c>
      <c r="AR313" s="7">
        <f>+'[3]DATOS SM#Bol por Estación'!$AE297</f>
        <v>2172252</v>
      </c>
      <c r="AS313" s="15">
        <f>+Tabla1[[#This Row],[Pasajeros Pagos (PAX)]]/AR301-1</f>
        <v>-0.42000587402878276</v>
      </c>
      <c r="AT313" s="6">
        <f>+Tabla1[[#This Row],[Pasajeros Pagos (PAX)]]/Tabla1[[#This Row],[Indice Dia Habil]]</f>
        <v>86337.519872813995</v>
      </c>
      <c r="AU313" s="15">
        <f>+Tabla1[[#This Row],[PAX Día Habil]]/AT301-1</f>
        <v>-0.40271670095730361</v>
      </c>
      <c r="AV313" s="6">
        <f>+Tabla1[[#This Row],[Pasajeros Pagos (PAX)]]/Tabla1[[#This Row],[Trenes Corridos (TC)]]</f>
        <v>505.76298020954596</v>
      </c>
      <c r="AW313" s="6">
        <f>+Tabla1[[#This Row],[PAX x Tren]]/Tabla1[[#This Row],[Form. Media Trenes Remolcados]]</f>
        <v>73.298982639064633</v>
      </c>
      <c r="AX313" s="15">
        <f>+Tabla1[[#This Row],[PAX x Coche]]/AW301-1</f>
        <v>-0.44971453705874032</v>
      </c>
      <c r="AY313" s="6">
        <v>193</v>
      </c>
      <c r="AZ313" s="9">
        <f>+Tabla1[[#This Row],[PAX Kilómetro]]/Tabla1[[#This Row],[Coches Kilómetro (CK) (5+6+7)]]</f>
        <v>26.55815890517275</v>
      </c>
      <c r="BA313" s="15">
        <f>+Tabla1[[#This Row],[Ocupación Media (PaxKm/CocheKm)]]/AZ301-1</f>
        <v>-0.54055228930568844</v>
      </c>
      <c r="BB313" s="15">
        <f>+Tabla1[[#This Row],[Ocupación Media (PaxKm/CocheKm)]]/Tabla1[[#This Row],[Capacidad x Coche (4xm2)]]</f>
        <v>0.13760704095944429</v>
      </c>
      <c r="BC313" s="15">
        <f>+Tabla1[[#This Row],[% de Ocupación Media PAX]]/BB301-1</f>
        <v>-0.54055228930568844</v>
      </c>
      <c r="BD313" s="35">
        <f>+Tabla1[[#This Row],[Pasajeros Pagos (PAX)]]*Tabla1[[#This Row],[PAX Recorrido Medio]]</f>
        <v>41714408.866415091</v>
      </c>
      <c r="BE313" s="36">
        <f t="shared" si="17"/>
        <v>19.203300936730678</v>
      </c>
      <c r="BF313" s="34">
        <f>+Tabla1[[#This Row],[PAX Recorrido Medio]]/BE301-1</f>
        <v>-0.16507387231605752</v>
      </c>
      <c r="BG313" s="35">
        <f>+Tabla1[[#This Row],[Pasajeros Pagos (PAX)]]*CN313</f>
        <v>2124565.1296326001</v>
      </c>
      <c r="BH313" s="123">
        <f t="shared" si="15"/>
        <v>0.47140323284718399</v>
      </c>
      <c r="BI313" s="89">
        <f t="shared" si="14"/>
        <v>4109468.9468125468</v>
      </c>
      <c r="BJ313" s="34">
        <f>+(Tabla1[[#This Row],[Variación % TC]]*0.2)-(Tabla1[[#This Row],[Vaciación % PAX Recorrido Medio]]*0.1)-(Tabla1[[#This Row],[Variación % Ocupación PAX]]*0.5)+(Tabla1[[#This Row],[Variación % RA]]*0.1)+(Tabla1[[#This Row],[Variación % Velocidad Comercial TE]]*0.1)</f>
        <v>0.3140117203897676</v>
      </c>
      <c r="BK313" s="84">
        <v>15353219.929999998</v>
      </c>
      <c r="BL313" s="10">
        <f>+Tabla1[[#This Row],[Recaudación Vta. Boletos $]]/Tabla1[[#This Row],[Pasajeros Pagos (PAX)]]</f>
        <v>7.06788159476893</v>
      </c>
      <c r="BM313" s="15">
        <f>+(Tabla1[[#This Row],[Tarifa Media $]]*44)/CQ313</f>
        <v>1.5621116243775813E-2</v>
      </c>
      <c r="BN313" s="47">
        <f>+Tabla1[[#This Row],[Tarifa Media $]]/CP313</f>
        <v>0.18198158283293292</v>
      </c>
      <c r="BO313" s="80">
        <v>25.16</v>
      </c>
      <c r="BP313" s="74">
        <v>47.783999999999999</v>
      </c>
      <c r="BQ313" s="74">
        <f>+Tabla1[[#This Row],[Km. Línea (entre cabeceras) en Servicio]]</f>
        <v>47.783999999999999</v>
      </c>
      <c r="BR313" s="35">
        <v>18</v>
      </c>
      <c r="BS313" s="35">
        <v>2647</v>
      </c>
      <c r="BT313" s="70">
        <f>+Tabla1[[#This Row],[Recaudación Vta. Boletos $]]/Tabla1[[#This Row],[Km. Línea (entre cabeceras) en Servicio]]</f>
        <v>321304.61932864552</v>
      </c>
      <c r="BU313" s="71">
        <f>+Tabla1[[#This Row],[Recaudación/Km. Línea (PESOS)]]/CP313</f>
        <v>8272.8498508288176</v>
      </c>
      <c r="BV313" s="70">
        <f>+Tabla1[[#This Row],[Recaudación Vta. Boletos $]]/Tabla1[[#This Row],[Trenes Corridos (TC)]]</f>
        <v>3574.6728591385327</v>
      </c>
      <c r="BW313" s="71">
        <f>+Tabla1[[#This Row],[Recaudación/Trenes Corridos (PESOS)]]/CP313</f>
        <v>92.039547676834516</v>
      </c>
      <c r="BX313" s="70">
        <f>+Tabla1[[#This Row],[Recaudación Vta. Boletos $]]/Tabla1[[#This Row],[Coches Kilómetro (CK) (5+6+7)]]</f>
        <v>9.7748779303760802</v>
      </c>
      <c r="BY313" s="71">
        <f>+Tabla1[[#This Row],[Recaudación/Coche Kilómetro (PESOS)]]/CP313</f>
        <v>0.25168046944718214</v>
      </c>
      <c r="BZ313" s="72">
        <f>+Tabla1[[#This Row],[Recaudación Vta. Boletos $]]/Tabla1[[#This Row],[PAX Kilómetro]]</f>
        <v>0.36805555555555552</v>
      </c>
      <c r="CA313" s="73">
        <f>+Tabla1[[#This Row],[Recaudación/Pasajeros Kilómetro (PESOS)]]/CP313</f>
        <v>9.4765781899950226E-3</v>
      </c>
      <c r="CB313" s="70">
        <f>+Tabla1[[#This Row],[Recaudación Vta. Boletos $]]/Tabla1[[#This Row],[Personal]]</f>
        <v>5800.2342009822432</v>
      </c>
      <c r="CC313" s="71">
        <f>+Tabla1[[#This Row],[Recaudación/Personal (PESOS)]]/CP313</f>
        <v>149.34259813827134</v>
      </c>
      <c r="CD313" s="35">
        <f>+Tabla1[[#This Row],[Pasajeros Pagos (PAX)]]/Tabla1[[#This Row],[Personal]]</f>
        <v>820.64676992822058</v>
      </c>
      <c r="CE313" s="74">
        <f>+Tabla1[[#This Row],[Trenes Corridos (TC)]]/Tabla1[[#This Row],[Personal]]</f>
        <v>1.6225916131469589</v>
      </c>
      <c r="CF313" s="35">
        <f>+Tabla1[[#This Row],[Pasajeros Pagos (PAX)]]/Tabla1[[#This Row],[Km. Línea (entre cabeceras) en Servicio]]</f>
        <v>45459.819186338522</v>
      </c>
      <c r="CG313" s="35">
        <f>+Tabla1[[#This Row],[Pasajeros Pagos (PAX)]]/Tabla1[[#This Row],[Cantidad de Estaciones en Servicio]]</f>
        <v>120680.66666666667</v>
      </c>
      <c r="CH313" s="35">
        <f>+Tabla1[[#This Row],[PAX Kilómetro]]/Tabla1[[#This Row],[Km. Línea (entre cabeceras) en Servicio]]</f>
        <v>872978.58836462186</v>
      </c>
      <c r="CI313" s="35">
        <f>+Tabla1[[#This Row],[Coches Kilómetro (CK) (5+6+7)]]/Tabla1[[#This Row],[Km. Línea (entre cabeceras) en Servicio]]</f>
        <v>32870.44826720241</v>
      </c>
      <c r="CJ313" s="35">
        <f>+[1]!SMar_InfraMR[[#This Row],[Total Coches Remolcados]]</f>
        <v>160</v>
      </c>
      <c r="CK313" s="35">
        <f>+Tabla1[[#This Row],[Pasajeros Pagos (PAX)]]/Tabla1[[#This Row],[Coches en Servicio]]</f>
        <v>13576.575000000001</v>
      </c>
      <c r="CL313" s="2" t="s">
        <v>268</v>
      </c>
      <c r="CM313" s="129">
        <f t="shared" si="16"/>
        <v>765.44259777649302</v>
      </c>
      <c r="CN313" s="11">
        <v>0.97804726598599068</v>
      </c>
      <c r="CO313" s="24">
        <v>13.25</v>
      </c>
      <c r="CP313" s="10">
        <v>38.838444444444441</v>
      </c>
      <c r="CQ313" s="33">
        <v>19908.102936865649</v>
      </c>
      <c r="CR313" s="98">
        <f>+Tabla1[[#This Row],[Tarifa Media $]]/(CO313/36)</f>
        <v>19.203300936730678</v>
      </c>
      <c r="CS313" s="24">
        <v>13.25</v>
      </c>
      <c r="CT313" s="27">
        <f t="shared" si="18"/>
        <v>13.25</v>
      </c>
      <c r="CX313" s="28"/>
      <c r="DF313" s="46">
        <f>+Tabla1[[#This Row],[Trenes Kilómetro (TK) (1+2+3)]]/Tabla1[[#This Row],[Trenes Corridos (TC)]]</f>
        <v>53</v>
      </c>
      <c r="EA313" s="2">
        <v>2018</v>
      </c>
      <c r="EB313" s="2" t="s">
        <v>7</v>
      </c>
    </row>
    <row r="314" spans="1:132" x14ac:dyDescent="0.2">
      <c r="A314" s="91" t="s">
        <v>226</v>
      </c>
      <c r="B314" s="2" t="s">
        <v>8</v>
      </c>
      <c r="C314" s="94">
        <v>43466</v>
      </c>
      <c r="D314" s="4" t="s">
        <v>256</v>
      </c>
      <c r="E314" s="4" t="s">
        <v>251</v>
      </c>
      <c r="F314" s="4" t="s">
        <v>252</v>
      </c>
      <c r="G314" s="4" t="s">
        <v>112</v>
      </c>
      <c r="H314" s="57">
        <f>Tabla1[[#This Row],[Trenes Corridos (TC)]]*53</f>
        <v>268869</v>
      </c>
      <c r="K314" s="89">
        <f>+Tabla1[[#This Row],[TK Remolcados (1)]]+Tabla1[[#This Row],[TK Coche Motor (2)]]+Tabla1[[#This Row],[TK Eléctricos (3)]]</f>
        <v>268869</v>
      </c>
      <c r="L314" s="15">
        <f>Tabla1[[#This Row],[Trenes Kilómetro (TK) (1+2+3)]]/K302-1</f>
        <v>0.13337801608579092</v>
      </c>
      <c r="M314" s="6">
        <f>Tabla1[[#This Row],[TK Remolcados (1)]]</f>
        <v>268869</v>
      </c>
      <c r="N314" s="35">
        <f>Tabla1[[#This Row],[TK Remolcados (1)]]*Tabla1[[#This Row],[Form. Media Trenes Remolcados]]</f>
        <v>1855196.1</v>
      </c>
      <c r="O314" s="6"/>
      <c r="P314" s="6"/>
      <c r="Q314" s="89">
        <f>Tabla1[[#This Row],[CK Remolcados (5)]]+Tabla1[[#This Row],[CK Coche Motor (6)]]+Tabla1[[#This Row],[CK Eléctricos (7)]]</f>
        <v>1855196.1</v>
      </c>
      <c r="R314" s="34">
        <f>IFERROR(Tabla1[[#This Row],[Coches Kilómetro (CK) (5+6+7)]]/Q302-1,0)</f>
        <v>0.13337801608579092</v>
      </c>
      <c r="S314" s="36">
        <v>39</v>
      </c>
      <c r="T314" s="34">
        <f>Tabla1[[#This Row],[Velocidad Comercial Trenes Diésel]]/S302-1</f>
        <v>0</v>
      </c>
      <c r="U314" s="36"/>
      <c r="V314" s="34"/>
      <c r="W314" s="36">
        <v>6.9</v>
      </c>
      <c r="X314" s="6"/>
      <c r="Y314" s="6"/>
      <c r="Z314" s="35">
        <f>Tabla1[[#This Row],[Form. Media Trenes Remolcados]]*Tabla1[[#This Row],[Asientos Prom. x C. Remolcados]]*Tabla1[[#This Row],[Trenes Corridos (TC)]]</f>
        <v>2660281.1999999997</v>
      </c>
      <c r="AC314" s="6">
        <v>76</v>
      </c>
      <c r="AF314" s="6">
        <f>+'[2]SM TAB'!$H318</f>
        <v>5866</v>
      </c>
      <c r="AG314" s="6">
        <f>+Tabla1[[#This Row],[Trenes Programados]]-Tabla1[[#This Row],[Trenes Corridos (TC)]]</f>
        <v>793</v>
      </c>
      <c r="AH314" s="89">
        <f>+'[2]SM TAB'!$J318</f>
        <v>5073</v>
      </c>
      <c r="AI314" s="15">
        <f>IFERROR(+Tabla1[[#This Row],[Trenes Corridos (TC)]]/AH302-1,0)</f>
        <v>0.13337801608579092</v>
      </c>
      <c r="AJ314" s="6">
        <f>+'[2]SM TAB'!$K318</f>
        <v>4404</v>
      </c>
      <c r="AK314" s="6">
        <f>+Tabla1[[#This Row],[Trenes Corridos (TC)]]-Tabla1[[#This Row],[Trenes Puntuales]]</f>
        <v>669</v>
      </c>
      <c r="AL314" s="92">
        <f>Tabla1[[#This Row],[Trenes Puntuales]]/Tabla1[[#This Row],[Trenes Programados]]</f>
        <v>0.75076713262870776</v>
      </c>
      <c r="AM314" s="92">
        <v>0.95</v>
      </c>
      <c r="AN314" s="92" t="str">
        <f>+IF(Tabla1[[#This Row],[Regularidad Absoluta]]&gt;=Tabla1[[#This Row],[RA 95%]],Tabla1[[#This Row],[Regularidad Absoluta]],"")</f>
        <v/>
      </c>
      <c r="AO314" s="92">
        <f>Tabla1[[#This Row],[Trenes Puntuales]]/Tabla1[[#This Row],[Trenes Corridos (TC)]]</f>
        <v>0.86812536960378472</v>
      </c>
      <c r="AP314" s="92">
        <f>Tabla1[[#This Row],[Trenes Corridos (TC)]]/Tabla1[[#This Row],[Trenes Programados]]</f>
        <v>0.86481418342993521</v>
      </c>
      <c r="AQ314" s="92">
        <f>IFERROR(Tabla1[[#This Row],[Regularidad Relativa]]/AO302-1,0)</f>
        <v>0.24983247164571898</v>
      </c>
      <c r="AR314" s="7">
        <f>+'[3]DATOS SM#Bol por Estación'!$AE298</f>
        <v>2045966</v>
      </c>
      <c r="AS314" s="15">
        <f>+Tabla1[[#This Row],[Pasajeros Pagos (PAX)]]/AR302-1</f>
        <v>-0.25064919177912615</v>
      </c>
      <c r="AT314" s="6">
        <f>+Tabla1[[#This Row],[Pasajeros Pagos (PAX)]]/Tabla1[[#This Row],[Indice Dia Habil]]</f>
        <v>75108.883994126285</v>
      </c>
      <c r="AU314" s="15">
        <f>+Tabla1[[#This Row],[PAX Día Habil]]/AT302-1</f>
        <v>-0.25064919177912615</v>
      </c>
      <c r="AV314" s="6">
        <f>+Tabla1[[#This Row],[Pasajeros Pagos (PAX)]]/Tabla1[[#This Row],[Trenes Corridos (TC)]]</f>
        <v>403.30494776266511</v>
      </c>
      <c r="AW314" s="6">
        <f>+Tabla1[[#This Row],[PAX x Tren]]/Tabla1[[#This Row],[Form. Media Trenes Remolcados]]</f>
        <v>58.449992429371754</v>
      </c>
      <c r="AX314" s="15">
        <f>+Tabla1[[#This Row],[PAX x Coche]]/AW302-1</f>
        <v>-0.33883417748932942</v>
      </c>
      <c r="AY314" s="6">
        <v>193</v>
      </c>
      <c r="AZ314" s="9">
        <f>+Tabla1[[#This Row],[PAX Kilómetro]]/Tabla1[[#This Row],[Coches Kilómetro (CK) (5+6+7)]]</f>
        <v>21.37431810391832</v>
      </c>
      <c r="BA314" s="15">
        <f>+Tabla1[[#This Row],[Ocupación Media (PaxKm/CocheKm)]]/AZ302-1</f>
        <v>-0.44285756437642032</v>
      </c>
      <c r="BB314" s="15">
        <f>+Tabla1[[#This Row],[Ocupación Media (PaxKm/CocheKm)]]/Tabla1[[#This Row],[Capacidad x Coche (4xm2)]]</f>
        <v>0.11074776219646798</v>
      </c>
      <c r="BC314" s="15">
        <f>+Tabla1[[#This Row],[% de Ocupación Media PAX]]/BB302-1</f>
        <v>-0.44285756437642043</v>
      </c>
      <c r="BD314" s="35">
        <f>+Tabla1[[#This Row],[Pasajeros Pagos (PAX)]]*Tabla1[[#This Row],[PAX Recorrido Medio]]</f>
        <v>39653551.586548664</v>
      </c>
      <c r="BE314" s="36">
        <f t="shared" si="17"/>
        <v>19.381334580608215</v>
      </c>
      <c r="BF314" s="34">
        <f>+Tabla1[[#This Row],[PAX Recorrido Medio]]/BE302-1</f>
        <v>-0.15733327910399064</v>
      </c>
      <c r="BG314" s="35">
        <f>+Tabla1[[#This Row],[Pasajeros Pagos (PAX)]]*CN314</f>
        <v>2248077.0009088991</v>
      </c>
      <c r="BH314" s="123">
        <f t="shared" si="15"/>
        <v>0.52201588045612701</v>
      </c>
      <c r="BI314" s="89">
        <f t="shared" si="14"/>
        <v>4280405.8050137917</v>
      </c>
      <c r="BJ314" s="34">
        <f>+(Tabla1[[#This Row],[Variación % TC]]*0.2)-(Tabla1[[#This Row],[Vaciación % PAX Recorrido Medio]]*0.1)-(Tabla1[[#This Row],[Variación % Ocupación PAX]]*0.5)+(Tabla1[[#This Row],[Variación % RA]]*0.1)+(Tabla1[[#This Row],[Variación % Velocidad Comercial TE]]*0.1)</f>
        <v>0.28882096048033934</v>
      </c>
      <c r="BK314" s="84">
        <v>15558511.559999999</v>
      </c>
      <c r="BL314" s="10">
        <f>+Tabla1[[#This Row],[Recaudación Vta. Boletos $]]/Tabla1[[#This Row],[Pasajeros Pagos (PAX)]]</f>
        <v>7.60448197086364</v>
      </c>
      <c r="BM314" s="15">
        <f>+(Tabla1[[#This Row],[Tarifa Media $]]*44)/CQ314</f>
        <v>1.6440608841036247E-2</v>
      </c>
      <c r="BN314" s="47">
        <f>+Tabla1[[#This Row],[Tarifa Media $]]/CP314</f>
        <v>0.19788183453131908</v>
      </c>
      <c r="BO314" s="80">
        <v>27.24</v>
      </c>
      <c r="BP314" s="74">
        <v>47.783999999999999</v>
      </c>
      <c r="BQ314" s="74">
        <f>+Tabla1[[#This Row],[Km. Línea (entre cabeceras) en Servicio]]</f>
        <v>47.783999999999999</v>
      </c>
      <c r="BR314" s="35">
        <v>18</v>
      </c>
      <c r="BS314" s="35">
        <v>2703</v>
      </c>
      <c r="BT314" s="70">
        <f>+Tabla1[[#This Row],[Recaudación Vta. Boletos $]]/Tabla1[[#This Row],[Km. Línea (entre cabeceras) en Servicio]]</f>
        <v>325600.86137619283</v>
      </c>
      <c r="BU314" s="71">
        <f>+Tabla1[[#This Row],[Recaudación/Km. Línea (PESOS)]]/CP314</f>
        <v>8472.7001814143805</v>
      </c>
      <c r="BV314" s="70">
        <f>+Tabla1[[#This Row],[Recaudación Vta. Boletos $]]/Tabla1[[#This Row],[Trenes Corridos (TC)]]</f>
        <v>3066.9252040212891</v>
      </c>
      <c r="BW314" s="71">
        <f>+Tabla1[[#This Row],[Recaudación/Trenes Corridos (PESOS)]]/CP314</f>
        <v>79.806722938833985</v>
      </c>
      <c r="BX314" s="70">
        <f>+Tabla1[[#This Row],[Recaudación Vta. Boletos $]]/Tabla1[[#This Row],[Coches Kilómetro (CK) (5+6+7)]]</f>
        <v>8.3864512004957312</v>
      </c>
      <c r="BY314" s="71">
        <f>+Tabla1[[#This Row],[Recaudación/Coche Kilómetro (PESOS)]]/CP314</f>
        <v>0.21823003264652441</v>
      </c>
      <c r="BZ314" s="72">
        <f>+Tabla1[[#This Row],[Recaudación Vta. Boletos $]]/Tabla1[[#This Row],[PAX Kilómetro]]</f>
        <v>0.39236111111111116</v>
      </c>
      <c r="CA314" s="73">
        <f>+Tabla1[[#This Row],[Recaudación/Pasajeros Kilómetro (PESOS)]]/CP314</f>
        <v>1.0209917883018624E-2</v>
      </c>
      <c r="CB314" s="70">
        <f>+Tabla1[[#This Row],[Recaudación Vta. Boletos $]]/Tabla1[[#This Row],[Personal]]</f>
        <v>5756.0161154273028</v>
      </c>
      <c r="CC314" s="71">
        <f>+Tabla1[[#This Row],[Recaudación/Personal (PESOS)]]/CP314</f>
        <v>149.78154105390485</v>
      </c>
      <c r="CD314" s="35">
        <f>+Tabla1[[#This Row],[Pasajeros Pagos (PAX)]]/Tabla1[[#This Row],[Personal]]</f>
        <v>756.92415834258236</v>
      </c>
      <c r="CE314" s="74">
        <f>+Tabla1[[#This Row],[Trenes Corridos (TC)]]/Tabla1[[#This Row],[Personal]]</f>
        <v>1.8768035516093229</v>
      </c>
      <c r="CF314" s="35">
        <f>+Tabla1[[#This Row],[Pasajeros Pagos (PAX)]]/Tabla1[[#This Row],[Km. Línea (entre cabeceras) en Servicio]]</f>
        <v>42816.968022769128</v>
      </c>
      <c r="CG314" s="35">
        <f>+Tabla1[[#This Row],[Pasajeros Pagos (PAX)]]/Tabla1[[#This Row],[Cantidad de Estaciones en Servicio]]</f>
        <v>113664.77777777778</v>
      </c>
      <c r="CH314" s="35">
        <f>+Tabla1[[#This Row],[PAX Kilómetro]]/Tabla1[[#This Row],[Km. Línea (entre cabeceras) en Servicio]]</f>
        <v>829849.98297649145</v>
      </c>
      <c r="CI314" s="35">
        <f>+Tabla1[[#This Row],[Coches Kilómetro (CK) (5+6+7)]]/Tabla1[[#This Row],[Km. Línea (entre cabeceras) en Servicio]]</f>
        <v>38824.629583124064</v>
      </c>
      <c r="CJ314" s="35">
        <f>+[1]!SMar_InfraMR[[#This Row],[Total Coches Remolcados]]</f>
        <v>160</v>
      </c>
      <c r="CK314" s="35">
        <f>+Tabla1[[#This Row],[Pasajeros Pagos (PAX)]]/Tabla1[[#This Row],[Coches en Servicio]]</f>
        <v>12787.2875</v>
      </c>
      <c r="CL314" s="2" t="s">
        <v>247</v>
      </c>
      <c r="CM314" s="129">
        <f t="shared" si="16"/>
        <v>675.00994362527751</v>
      </c>
      <c r="CN314" s="11">
        <v>1.0987851219956242</v>
      </c>
      <c r="CO314" s="24">
        <v>14.125</v>
      </c>
      <c r="CP314" s="10">
        <v>38.429409090909083</v>
      </c>
      <c r="CQ314" s="33">
        <v>20351.874431975757</v>
      </c>
      <c r="CR314" s="98">
        <f>+Tabla1[[#This Row],[Tarifa Media $]]/(CO314/36)</f>
        <v>19.381334580608215</v>
      </c>
      <c r="CS314" s="2">
        <v>15</v>
      </c>
      <c r="CT314" s="27">
        <f t="shared" si="18"/>
        <v>14.125</v>
      </c>
      <c r="CX314" s="28"/>
      <c r="DF314" s="46">
        <f>+Tabla1[[#This Row],[Trenes Kilómetro (TK) (1+2+3)]]/Tabla1[[#This Row],[Trenes Corridos (TC)]]</f>
        <v>53</v>
      </c>
      <c r="EA314" s="2">
        <v>2019</v>
      </c>
      <c r="EB314" s="2" t="s">
        <v>8</v>
      </c>
    </row>
    <row r="315" spans="1:132" x14ac:dyDescent="0.2">
      <c r="A315" s="91" t="s">
        <v>226</v>
      </c>
      <c r="B315" s="2" t="s">
        <v>9</v>
      </c>
      <c r="C315" s="94">
        <v>43497</v>
      </c>
      <c r="D315" s="4" t="s">
        <v>256</v>
      </c>
      <c r="E315" s="4" t="s">
        <v>251</v>
      </c>
      <c r="F315" s="4" t="s">
        <v>252</v>
      </c>
      <c r="G315" s="4" t="s">
        <v>112</v>
      </c>
      <c r="H315" s="57">
        <f>Tabla1[[#This Row],[Trenes Corridos (TC)]]*53</f>
        <v>231345</v>
      </c>
      <c r="K315" s="89">
        <f>+Tabla1[[#This Row],[TK Remolcados (1)]]+Tabla1[[#This Row],[TK Coche Motor (2)]]+Tabla1[[#This Row],[TK Eléctricos (3)]]</f>
        <v>231345</v>
      </c>
      <c r="L315" s="15">
        <f>Tabla1[[#This Row],[Trenes Kilómetro (TK) (1+2+3)]]/K303-1</f>
        <v>9.2615769712140139E-2</v>
      </c>
      <c r="M315" s="6">
        <f>Tabla1[[#This Row],[TK Remolcados (1)]]</f>
        <v>231345</v>
      </c>
      <c r="N315" s="35">
        <f>Tabla1[[#This Row],[TK Remolcados (1)]]*Tabla1[[#This Row],[Form. Media Trenes Remolcados]]</f>
        <v>1596280.5</v>
      </c>
      <c r="O315" s="6"/>
      <c r="P315" s="6"/>
      <c r="Q315" s="89">
        <f>Tabla1[[#This Row],[CK Remolcados (5)]]+Tabla1[[#This Row],[CK Coche Motor (6)]]+Tabla1[[#This Row],[CK Eléctricos (7)]]</f>
        <v>1596280.5</v>
      </c>
      <c r="R315" s="34">
        <f>IFERROR(Tabla1[[#This Row],[Coches Kilómetro (CK) (5+6+7)]]/Q303-1,0)</f>
        <v>9.2615769712140139E-2</v>
      </c>
      <c r="S315" s="36">
        <v>39</v>
      </c>
      <c r="T315" s="34">
        <f>Tabla1[[#This Row],[Velocidad Comercial Trenes Diésel]]/S303-1</f>
        <v>0</v>
      </c>
      <c r="U315" s="36"/>
      <c r="V315" s="34"/>
      <c r="W315" s="36">
        <v>6.9</v>
      </c>
      <c r="X315" s="6"/>
      <c r="Y315" s="6"/>
      <c r="Z315" s="35">
        <f>Tabla1[[#This Row],[Form. Media Trenes Remolcados]]*Tabla1[[#This Row],[Asientos Prom. x C. Remolcados]]*Tabla1[[#This Row],[Trenes Corridos (TC)]]</f>
        <v>2289006</v>
      </c>
      <c r="AC315" s="6">
        <v>76</v>
      </c>
      <c r="AF315" s="6">
        <f>+'[2]SM TAB'!$H319</f>
        <v>5352</v>
      </c>
      <c r="AG315" s="6">
        <f>+Tabla1[[#This Row],[Trenes Programados]]-Tabla1[[#This Row],[Trenes Corridos (TC)]]</f>
        <v>987</v>
      </c>
      <c r="AH315" s="89">
        <f>+'[2]SM TAB'!$J319</f>
        <v>4365</v>
      </c>
      <c r="AI315" s="15">
        <f>IFERROR(+Tabla1[[#This Row],[Trenes Corridos (TC)]]/AH303-1,0)</f>
        <v>9.2615769712140139E-2</v>
      </c>
      <c r="AJ315" s="6">
        <f>+'[2]SM TAB'!$K319</f>
        <v>3640</v>
      </c>
      <c r="AK315" s="6">
        <f>+Tabla1[[#This Row],[Trenes Corridos (TC)]]-Tabla1[[#This Row],[Trenes Puntuales]]</f>
        <v>725</v>
      </c>
      <c r="AL315" s="92">
        <f>Tabla1[[#This Row],[Trenes Puntuales]]/Tabla1[[#This Row],[Trenes Programados]]</f>
        <v>0.68011958146487295</v>
      </c>
      <c r="AM315" s="92">
        <v>0.95</v>
      </c>
      <c r="AN315" s="92" t="str">
        <f>+IF(Tabla1[[#This Row],[Regularidad Absoluta]]&gt;=Tabla1[[#This Row],[RA 95%]],Tabla1[[#This Row],[Regularidad Absoluta]],"")</f>
        <v/>
      </c>
      <c r="AO315" s="92">
        <f>Tabla1[[#This Row],[Trenes Puntuales]]/Tabla1[[#This Row],[Trenes Corridos (TC)]]</f>
        <v>0.83390607101947312</v>
      </c>
      <c r="AP315" s="92">
        <f>Tabla1[[#This Row],[Trenes Corridos (TC)]]/Tabla1[[#This Row],[Trenes Programados]]</f>
        <v>0.8155829596412556</v>
      </c>
      <c r="AQ315" s="92">
        <f>IFERROR(Tabla1[[#This Row],[Regularidad Relativa]]/AO303-1,0)</f>
        <v>5.1263727902428169E-2</v>
      </c>
      <c r="AR315" s="7">
        <f>+'[3]DATOS SM#Bol por Estación'!$AE299</f>
        <v>2024627</v>
      </c>
      <c r="AS315" s="15">
        <f>+Tabla1[[#This Row],[Pasajeros Pagos (PAX)]]/AR303-1</f>
        <v>-2.9291084134016043E-2</v>
      </c>
      <c r="AT315" s="6">
        <f>+Tabla1[[#This Row],[Pasajeros Pagos (PAX)]]/Tabla1[[#This Row],[Indice Dia Habil]]</f>
        <v>81770.072697899843</v>
      </c>
      <c r="AU315" s="15">
        <f>+Tabla1[[#This Row],[PAX Día Habil]]/AT303-1</f>
        <v>-7.0063994978144639E-2</v>
      </c>
      <c r="AV315" s="6">
        <f>+Tabla1[[#This Row],[Pasajeros Pagos (PAX)]]/Tabla1[[#This Row],[Trenes Corridos (TC)]]</f>
        <v>463.83207331042382</v>
      </c>
      <c r="AW315" s="6">
        <f>+Tabla1[[#This Row],[PAX x Tren]]/Tabla1[[#This Row],[Form. Media Trenes Remolcados]]</f>
        <v>67.222039610206352</v>
      </c>
      <c r="AX315" s="15">
        <f>+Tabla1[[#This Row],[PAX x Coche]]/AW303-1</f>
        <v>-0.11157339773548558</v>
      </c>
      <c r="AY315" s="6">
        <v>193</v>
      </c>
      <c r="AZ315" s="9">
        <f>+Tabla1[[#This Row],[PAX Kilómetro]]/Tabla1[[#This Row],[Coches Kilómetro (CK) (5+6+7)]]</f>
        <v>24.258779400923626</v>
      </c>
      <c r="BA315" s="15">
        <f>+Tabla1[[#This Row],[Ocupación Media (PaxKm/CocheKm)]]/AZ303-1</f>
        <v>-0.26120006667416085</v>
      </c>
      <c r="BB315" s="15">
        <f>+Tabla1[[#This Row],[Ocupación Media (PaxKm/CocheKm)]]/Tabla1[[#This Row],[Capacidad x Coche (4xm2)]]</f>
        <v>0.12569315751773899</v>
      </c>
      <c r="BC315" s="15">
        <f>+Tabla1[[#This Row],[% de Ocupación Media PAX]]/BB303-1</f>
        <v>-0.26120006667416085</v>
      </c>
      <c r="BD315" s="35">
        <f>+Tabla1[[#This Row],[Pasajeros Pagos (PAX)]]*Tabla1[[#This Row],[PAX Recorrido Medio]]</f>
        <v>38723816.511496067</v>
      </c>
      <c r="BE315" s="36">
        <f t="shared" si="17"/>
        <v>19.126395386160546</v>
      </c>
      <c r="BF315" s="34">
        <f>+Tabla1[[#This Row],[PAX Recorrido Medio]]/BE303-1</f>
        <v>-0.1684175919060632</v>
      </c>
      <c r="BG315" s="35">
        <f>+Tabla1[[#This Row],[Pasajeros Pagos (PAX)]]*CN315</f>
        <v>2258702.9559986214</v>
      </c>
      <c r="BH315" s="123">
        <f t="shared" si="15"/>
        <v>0.43982027801484036</v>
      </c>
      <c r="BI315" s="89">
        <f t="shared" si="14"/>
        <v>3614245.4297080692</v>
      </c>
      <c r="BJ315" s="34">
        <f>+(Tabla1[[#This Row],[Variación % TC]]*0.2)-(Tabla1[[#This Row],[Vaciación % PAX Recorrido Medio]]*0.1)-(Tabla1[[#This Row],[Variación % Ocupación PAX]]*0.5)+(Tabla1[[#This Row],[Variación % RA]]*0.1)+(Tabla1[[#This Row],[Variación % Velocidad Comercial TE]]*0.1)</f>
        <v>0.17109131926035759</v>
      </c>
      <c r="BK315" s="84">
        <v>17076127.420000002</v>
      </c>
      <c r="BL315" s="10">
        <f>+Tabla1[[#This Row],[Recaudación Vta. Boletos $]]/Tabla1[[#This Row],[Pasajeros Pagos (PAX)]]</f>
        <v>8.4342090765360744</v>
      </c>
      <c r="BM315" s="15">
        <f>+(Tabla1[[#This Row],[Tarifa Media $]]*44)/CQ315</f>
        <v>1.7845331694373148E-2</v>
      </c>
      <c r="BN315" s="47">
        <f>+Tabla1[[#This Row],[Tarifa Media $]]/CP315</f>
        <v>0.21391501379192815</v>
      </c>
      <c r="BO315" s="80">
        <v>24.759999999999998</v>
      </c>
      <c r="BP315" s="74">
        <v>47.783999999999999</v>
      </c>
      <c r="BQ315" s="74">
        <f>+Tabla1[[#This Row],[Km. Línea (entre cabeceras) en Servicio]]</f>
        <v>47.783999999999999</v>
      </c>
      <c r="BR315" s="35">
        <v>18</v>
      </c>
      <c r="BS315" s="35">
        <v>2703</v>
      </c>
      <c r="BT315" s="70">
        <f>+Tabla1[[#This Row],[Recaudación Vta. Boletos $]]/Tabla1[[#This Row],[Km. Línea (entre cabeceras) en Servicio]]</f>
        <v>357360.77808471461</v>
      </c>
      <c r="BU315" s="71">
        <f>+Tabla1[[#This Row],[Recaudación/Km. Línea (PESOS)]]/CP315</f>
        <v>9063.6638336788492</v>
      </c>
      <c r="BV315" s="70">
        <f>+Tabla1[[#This Row],[Recaudación Vta. Boletos $]]/Tabla1[[#This Row],[Trenes Corridos (TC)]]</f>
        <v>3912.0566827033222</v>
      </c>
      <c r="BW315" s="71">
        <f>+Tabla1[[#This Row],[Recaudación/Trenes Corridos (PESOS)]]/CP315</f>
        <v>99.220644359337939</v>
      </c>
      <c r="BX315" s="70">
        <f>+Tabla1[[#This Row],[Recaudación Vta. Boletos $]]/Tabla1[[#This Row],[Coches Kilómetro (CK) (5+6+7)]]</f>
        <v>10.69744786082396</v>
      </c>
      <c r="BY315" s="71">
        <f>+Tabla1[[#This Row],[Recaudación/Coche Kilómetro (PESOS)]]/CP315</f>
        <v>0.27131704774224208</v>
      </c>
      <c r="BZ315" s="72">
        <f>+Tabla1[[#This Row],[Recaudación Vta. Boletos $]]/Tabla1[[#This Row],[PAX Kilómetro]]</f>
        <v>0.44097222222222221</v>
      </c>
      <c r="CA315" s="73">
        <f>+Tabla1[[#This Row],[Recaudación/Pasajeros Kilómetro (PESOS)]]/CP315</f>
        <v>1.1184282739794897E-2</v>
      </c>
      <c r="CB315" s="70">
        <f>+Tabla1[[#This Row],[Recaudación Vta. Boletos $]]/Tabla1[[#This Row],[Personal]]</f>
        <v>6317.4722234554201</v>
      </c>
      <c r="CC315" s="71">
        <f>+Tabla1[[#This Row],[Recaudación/Personal (PESOS)]]/CP315</f>
        <v>160.22867651813172</v>
      </c>
      <c r="CD315" s="35">
        <f>+Tabla1[[#This Row],[Pasajeros Pagos (PAX)]]/Tabla1[[#This Row],[Personal]]</f>
        <v>749.02959674435817</v>
      </c>
      <c r="CE315" s="74">
        <f>+Tabla1[[#This Row],[Trenes Corridos (TC)]]/Tabla1[[#This Row],[Personal]]</f>
        <v>1.6148723640399556</v>
      </c>
      <c r="CF315" s="35">
        <f>+Tabla1[[#This Row],[Pasajeros Pagos (PAX)]]/Tabla1[[#This Row],[Km. Línea (entre cabeceras) en Servicio]]</f>
        <v>42370.395948434627</v>
      </c>
      <c r="CG315" s="35">
        <f>+Tabla1[[#This Row],[Pasajeros Pagos (PAX)]]/Tabla1[[#This Row],[Cantidad de Estaciones en Servicio]]</f>
        <v>112479.27777777778</v>
      </c>
      <c r="CH315" s="35">
        <f>+Tabla1[[#This Row],[PAX Kilómetro]]/Tabla1[[#This Row],[Km. Línea (entre cabeceras) en Servicio]]</f>
        <v>810392.94557793543</v>
      </c>
      <c r="CI315" s="35">
        <f>+Tabla1[[#This Row],[Coches Kilómetro (CK) (5+6+7)]]/Tabla1[[#This Row],[Km. Línea (entre cabeceras) en Servicio]]</f>
        <v>33406.171521848315</v>
      </c>
      <c r="CJ315" s="35">
        <f>+[1]!SMar_InfraMR[[#This Row],[Total Coches Remolcados]]</f>
        <v>160</v>
      </c>
      <c r="CK315" s="35">
        <f>+Tabla1[[#This Row],[Pasajeros Pagos (PAX)]]/Tabla1[[#This Row],[Coches en Servicio]]</f>
        <v>12653.918750000001</v>
      </c>
      <c r="CL315" s="2" t="s">
        <v>248</v>
      </c>
      <c r="CM315" s="129">
        <f t="shared" si="16"/>
        <v>662.4048439327504</v>
      </c>
      <c r="CN315" s="11">
        <v>1.1156143605704267</v>
      </c>
      <c r="CO315" s="24">
        <v>15.875</v>
      </c>
      <c r="CP315" s="10">
        <v>39.427849999999999</v>
      </c>
      <c r="CQ315" s="67">
        <v>20795.645927085865</v>
      </c>
      <c r="CR315" s="98">
        <f>+Tabla1[[#This Row],[Tarifa Media $]]/(CO315/36)</f>
        <v>19.126395386160546</v>
      </c>
      <c r="CS315" s="2">
        <v>16.75</v>
      </c>
      <c r="CT315" s="27">
        <f t="shared" si="18"/>
        <v>15.875</v>
      </c>
      <c r="DF315" s="46">
        <f>+Tabla1[[#This Row],[Trenes Kilómetro (TK) (1+2+3)]]/Tabla1[[#This Row],[Trenes Corridos (TC)]]</f>
        <v>53</v>
      </c>
      <c r="EA315" s="2">
        <v>2019</v>
      </c>
      <c r="EB315" s="2" t="s">
        <v>9</v>
      </c>
    </row>
    <row r="316" spans="1:132" x14ac:dyDescent="0.2">
      <c r="A316" s="91" t="s">
        <v>226</v>
      </c>
      <c r="B316" s="2" t="s">
        <v>10</v>
      </c>
      <c r="C316" s="94">
        <v>43525</v>
      </c>
      <c r="D316" s="4" t="s">
        <v>256</v>
      </c>
      <c r="E316" s="4" t="s">
        <v>251</v>
      </c>
      <c r="F316" s="4" t="s">
        <v>252</v>
      </c>
      <c r="G316" s="4" t="s">
        <v>112</v>
      </c>
      <c r="H316" s="57">
        <f>Tabla1[[#This Row],[Trenes Corridos (TC)]]*53</f>
        <v>247828</v>
      </c>
      <c r="K316" s="89">
        <f>+Tabla1[[#This Row],[TK Remolcados (1)]]+Tabla1[[#This Row],[TK Coche Motor (2)]]+Tabla1[[#This Row],[TK Eléctricos (3)]]</f>
        <v>247828</v>
      </c>
      <c r="L316" s="15">
        <f>Tabla1[[#This Row],[Trenes Kilómetro (TK) (1+2+3)]]/K304-1</f>
        <v>0.28850923119316607</v>
      </c>
      <c r="M316" s="6">
        <f>Tabla1[[#This Row],[TK Remolcados (1)]]</f>
        <v>247828</v>
      </c>
      <c r="N316" s="35">
        <f>Tabla1[[#This Row],[TK Remolcados (1)]]*Tabla1[[#This Row],[Form. Media Trenes Remolcados]]</f>
        <v>1710013.2000000002</v>
      </c>
      <c r="O316" s="6"/>
      <c r="P316" s="6"/>
      <c r="Q316" s="89">
        <f>Tabla1[[#This Row],[CK Remolcados (5)]]+Tabla1[[#This Row],[CK Coche Motor (6)]]+Tabla1[[#This Row],[CK Eléctricos (7)]]</f>
        <v>1710013.2000000002</v>
      </c>
      <c r="R316" s="34">
        <f>IFERROR(Tabla1[[#This Row],[Coches Kilómetro (CK) (5+6+7)]]/Q304-1,0)</f>
        <v>0.28850923119316629</v>
      </c>
      <c r="S316" s="36">
        <v>39</v>
      </c>
      <c r="T316" s="34">
        <f>Tabla1[[#This Row],[Velocidad Comercial Trenes Diésel]]/S304-1</f>
        <v>0</v>
      </c>
      <c r="U316" s="36"/>
      <c r="V316" s="34"/>
      <c r="W316" s="36">
        <v>6.9</v>
      </c>
      <c r="X316" s="6"/>
      <c r="Y316" s="6"/>
      <c r="Z316" s="35">
        <f>Tabla1[[#This Row],[Form. Media Trenes Remolcados]]*Tabla1[[#This Row],[Asientos Prom. x C. Remolcados]]*Tabla1[[#This Row],[Trenes Corridos (TC)]]</f>
        <v>2452094.4</v>
      </c>
      <c r="AC316" s="6">
        <v>76</v>
      </c>
      <c r="AF316" s="6">
        <f>+'[2]SM TAB'!$H320</f>
        <v>5658</v>
      </c>
      <c r="AG316" s="6">
        <f>+Tabla1[[#This Row],[Trenes Programados]]-Tabla1[[#This Row],[Trenes Corridos (TC)]]</f>
        <v>982</v>
      </c>
      <c r="AH316" s="89">
        <f>+'[2]SM TAB'!$J320</f>
        <v>4676</v>
      </c>
      <c r="AI316" s="15">
        <f>IFERROR(+Tabla1[[#This Row],[Trenes Corridos (TC)]]/AH304-1,0)</f>
        <v>0.28850923119316607</v>
      </c>
      <c r="AJ316" s="6">
        <f>+'[2]SM TAB'!$K320</f>
        <v>3904</v>
      </c>
      <c r="AK316" s="6">
        <f>+Tabla1[[#This Row],[Trenes Corridos (TC)]]-Tabla1[[#This Row],[Trenes Puntuales]]</f>
        <v>772</v>
      </c>
      <c r="AL316" s="92">
        <f>Tabla1[[#This Row],[Trenes Puntuales]]/Tabla1[[#This Row],[Trenes Programados]]</f>
        <v>0.68999646518204316</v>
      </c>
      <c r="AM316" s="92">
        <v>0.95</v>
      </c>
      <c r="AN316" s="92" t="str">
        <f>+IF(Tabla1[[#This Row],[Regularidad Absoluta]]&gt;=Tabla1[[#This Row],[RA 95%]],Tabla1[[#This Row],[Regularidad Absoluta]],"")</f>
        <v/>
      </c>
      <c r="AO316" s="92">
        <f>Tabla1[[#This Row],[Trenes Puntuales]]/Tabla1[[#This Row],[Trenes Corridos (TC)]]</f>
        <v>0.83490162532078704</v>
      </c>
      <c r="AP316" s="92">
        <f>Tabla1[[#This Row],[Trenes Corridos (TC)]]/Tabla1[[#This Row],[Trenes Programados]]</f>
        <v>0.82644043831742664</v>
      </c>
      <c r="AQ316" s="92">
        <f>IFERROR(Tabla1[[#This Row],[Regularidad Relativa]]/AO304-1,0)</f>
        <v>0.80348690374353327</v>
      </c>
      <c r="AR316" s="7">
        <f>+'[3]DATOS SM#Bol por Estación'!$AE300</f>
        <v>2359984</v>
      </c>
      <c r="AS316" s="15">
        <f>+Tabla1[[#This Row],[Pasajeros Pagos (PAX)]]/AR304-1</f>
        <v>-0.28546047540211283</v>
      </c>
      <c r="AT316" s="6">
        <f>+Tabla1[[#This Row],[Pasajeros Pagos (PAX)]]/Tabla1[[#This Row],[Indice Dia Habil]]</f>
        <v>92803.145890680302</v>
      </c>
      <c r="AU316" s="15">
        <f>+Tabla1[[#This Row],[PAX Día Habil]]/AT304-1</f>
        <v>-0.26382479180241281</v>
      </c>
      <c r="AV316" s="6">
        <f>+Tabla1[[#This Row],[Pasajeros Pagos (PAX)]]/Tabla1[[#This Row],[Trenes Corridos (TC)]]</f>
        <v>504.70145423438839</v>
      </c>
      <c r="AW316" s="6">
        <f>+Tabla1[[#This Row],[PAX x Tren]]/Tabla1[[#This Row],[Form. Media Trenes Remolcados]]</f>
        <v>73.145138294838887</v>
      </c>
      <c r="AX316" s="15">
        <f>+Tabla1[[#This Row],[PAX x Coche]]/AW304-1</f>
        <v>-0.44545253747524971</v>
      </c>
      <c r="AY316" s="6">
        <v>193</v>
      </c>
      <c r="AZ316" s="9">
        <f>+Tabla1[[#This Row],[PAX Kilómetro]]/Tabla1[[#This Row],[Coches Kilómetro (CK) (5+6+7)]]</f>
        <v>26.610948666510485</v>
      </c>
      <c r="BA316" s="15">
        <f>+Tabla1[[#This Row],[Ocupación Media (PaxKm/CocheKm)]]/AZ304-1</f>
        <v>-0.53509775024458373</v>
      </c>
      <c r="BB316" s="15">
        <f>+Tabla1[[#This Row],[Ocupación Media (PaxKm/CocheKm)]]/Tabla1[[#This Row],[Capacidad x Coche (4xm2)]]</f>
        <v>0.13788056303891444</v>
      </c>
      <c r="BC316" s="15">
        <f>+Tabla1[[#This Row],[% de Ocupación Media PAX]]/BB304-1</f>
        <v>-0.53509775024458361</v>
      </c>
      <c r="BD316" s="35">
        <f>+Tabla1[[#This Row],[Pasajeros Pagos (PAX)]]*Tabla1[[#This Row],[PAX Recorrido Medio]]</f>
        <v>45505073.484255329</v>
      </c>
      <c r="BE316" s="36">
        <f t="shared" si="17"/>
        <v>19.281941523440551</v>
      </c>
      <c r="BF316" s="34">
        <f>+Tabla1[[#This Row],[PAX Recorrido Medio]]/BE304-1</f>
        <v>-0.1616547163721499</v>
      </c>
      <c r="BG316" s="35">
        <f>+Tabla1[[#This Row],[Pasajeros Pagos (PAX)]]*CN316</f>
        <v>2317918.3435542379</v>
      </c>
      <c r="BH316" s="123">
        <f t="shared" si="15"/>
        <v>0.47037326425684367</v>
      </c>
      <c r="BI316" s="89">
        <f t="shared" si="14"/>
        <v>4455938.1933174906</v>
      </c>
      <c r="BJ316" s="34">
        <f>+(Tabla1[[#This Row],[Variación % TC]]*0.2)-(Tabla1[[#This Row],[Vaciación % PAX Recorrido Medio]]*0.1)-(Tabla1[[#This Row],[Variación % Ocupación PAX]]*0.5)+(Tabla1[[#This Row],[Variación % RA]]*0.1)+(Tabla1[[#This Row],[Variación % Velocidad Comercial TE]]*0.1)</f>
        <v>0.42176488337249335</v>
      </c>
      <c r="BK316" s="84">
        <v>22278525.559999999</v>
      </c>
      <c r="BL316" s="10">
        <f>+Tabla1[[#This Row],[Recaudación Vta. Boletos $]]/Tabla1[[#This Row],[Pasajeros Pagos (PAX)]]</f>
        <v>9.4401172041844355</v>
      </c>
      <c r="BM316" s="15">
        <f>+(Tabla1[[#This Row],[Tarifa Media $]]*44)/CQ316</f>
        <v>1.9338969043496478E-2</v>
      </c>
      <c r="BN316" s="47">
        <f>+Tabla1[[#This Row],[Tarifa Media $]]/CP316</f>
        <v>0.22189891808238987</v>
      </c>
      <c r="BO316" s="80">
        <v>25.43</v>
      </c>
      <c r="BP316" s="74">
        <v>47.783999999999999</v>
      </c>
      <c r="BQ316" s="74">
        <f>+Tabla1[[#This Row],[Km. Línea (entre cabeceras) en Servicio]]</f>
        <v>47.783999999999999</v>
      </c>
      <c r="BR316" s="35">
        <v>18</v>
      </c>
      <c r="BS316" s="35">
        <v>2703</v>
      </c>
      <c r="BT316" s="70">
        <f>+Tabla1[[#This Row],[Recaudación Vta. Boletos $]]/Tabla1[[#This Row],[Km. Línea (entre cabeceras) en Servicio]]</f>
        <v>466234.00217646069</v>
      </c>
      <c r="BU316" s="71">
        <f>+Tabla1[[#This Row],[Recaudación/Km. Línea (PESOS)]]/CP316</f>
        <v>10959.2729007984</v>
      </c>
      <c r="BV316" s="70">
        <f>+Tabla1[[#This Row],[Recaudación Vta. Boletos $]]/Tabla1[[#This Row],[Trenes Corridos (TC)]]</f>
        <v>4764.4408810949526</v>
      </c>
      <c r="BW316" s="71">
        <f>+Tabla1[[#This Row],[Recaudación/Trenes Corridos (PESOS)]]/CP316</f>
        <v>111.99270664921957</v>
      </c>
      <c r="BX316" s="70">
        <f>+Tabla1[[#This Row],[Recaudación Vta. Boletos $]]/Tabla1[[#This Row],[Coches Kilómetro (CK) (5+6+7)]]</f>
        <v>13.028276951312421</v>
      </c>
      <c r="BY316" s="71">
        <f>+Tabla1[[#This Row],[Recaudación/Coche Kilómetro (PESOS)]]/CP316</f>
        <v>0.30624201982285909</v>
      </c>
      <c r="BZ316" s="72">
        <f>+Tabla1[[#This Row],[Recaudación Vta. Boletos $]]/Tabla1[[#This Row],[PAX Kilómetro]]</f>
        <v>0.4895833333333332</v>
      </c>
      <c r="CA316" s="73">
        <f>+Tabla1[[#This Row],[Recaudación/Pasajeros Kilómetro (PESOS)]]/CP316</f>
        <v>1.1508121099352632E-2</v>
      </c>
      <c r="CB316" s="70">
        <f>+Tabla1[[#This Row],[Recaudación Vta. Boletos $]]/Tabla1[[#This Row],[Personal]]</f>
        <v>8242.1478209396955</v>
      </c>
      <c r="CC316" s="71">
        <f>+Tabla1[[#This Row],[Recaudación/Personal (PESOS)]]/CP316</f>
        <v>193.73951028181676</v>
      </c>
      <c r="CD316" s="35">
        <f>+Tabla1[[#This Row],[Pasajeros Pagos (PAX)]]/Tabla1[[#This Row],[Personal]]</f>
        <v>873.0980392156863</v>
      </c>
      <c r="CE316" s="74">
        <f>+Tabla1[[#This Row],[Trenes Corridos (TC)]]/Tabla1[[#This Row],[Personal]]</f>
        <v>1.7299297077321494</v>
      </c>
      <c r="CF316" s="35">
        <f>+Tabla1[[#This Row],[Pasajeros Pagos (PAX)]]/Tabla1[[#This Row],[Km. Línea (entre cabeceras) en Servicio]]</f>
        <v>49388.581952117864</v>
      </c>
      <c r="CG316" s="35">
        <f>+Tabla1[[#This Row],[Pasajeros Pagos (PAX)]]/Tabla1[[#This Row],[Cantidad de Estaciones en Servicio]]</f>
        <v>131110.22222222222</v>
      </c>
      <c r="CH316" s="35">
        <f>+Tabla1[[#This Row],[PAX Kilómetro]]/Tabla1[[#This Row],[Km. Línea (entre cabeceras) en Servicio]]</f>
        <v>952307.74912638811</v>
      </c>
      <c r="CI316" s="35">
        <f>+Tabla1[[#This Row],[Coches Kilómetro (CK) (5+6+7)]]/Tabla1[[#This Row],[Km. Línea (entre cabeceras) en Servicio]]</f>
        <v>35786.313410346564</v>
      </c>
      <c r="CJ316" s="35">
        <f>+[1]!SMar_InfraMR[[#This Row],[Total Coches Remolcados]]</f>
        <v>160</v>
      </c>
      <c r="CK316" s="35">
        <f>+Tabla1[[#This Row],[Pasajeros Pagos (PAX)]]/Tabla1[[#This Row],[Coches en Servicio]]</f>
        <v>14749.9</v>
      </c>
      <c r="CL316" s="2" t="s">
        <v>249</v>
      </c>
      <c r="CM316" s="129">
        <f t="shared" si="16"/>
        <v>762.35058910478881</v>
      </c>
      <c r="CN316" s="11">
        <v>0.98217544845822591</v>
      </c>
      <c r="CO316" s="24">
        <v>17.625</v>
      </c>
      <c r="CP316" s="10">
        <v>42.542421052631589</v>
      </c>
      <c r="CQ316" s="33">
        <v>21478.143744368768</v>
      </c>
      <c r="CR316" s="98">
        <f>+Tabla1[[#This Row],[Tarifa Media $]]/(CO316/36)</f>
        <v>19.281941523440551</v>
      </c>
      <c r="CS316" s="2">
        <v>18.5</v>
      </c>
      <c r="CT316" s="27">
        <f t="shared" si="18"/>
        <v>17.625</v>
      </c>
      <c r="CX316" s="28"/>
      <c r="DF316" s="46">
        <f>+Tabla1[[#This Row],[Trenes Kilómetro (TK) (1+2+3)]]/Tabla1[[#This Row],[Trenes Corridos (TC)]]</f>
        <v>53</v>
      </c>
      <c r="EA316" s="2">
        <v>2019</v>
      </c>
      <c r="EB316" s="2" t="s">
        <v>10</v>
      </c>
    </row>
    <row r="317" spans="1:132" x14ac:dyDescent="0.2">
      <c r="A317" s="91" t="s">
        <v>226</v>
      </c>
      <c r="B317" s="2" t="s">
        <v>0</v>
      </c>
      <c r="C317" s="94">
        <v>43556</v>
      </c>
      <c r="D317" s="4" t="s">
        <v>256</v>
      </c>
      <c r="E317" s="4" t="s">
        <v>251</v>
      </c>
      <c r="F317" s="4" t="s">
        <v>252</v>
      </c>
      <c r="G317" s="4" t="s">
        <v>112</v>
      </c>
      <c r="H317" s="57">
        <f>Tabla1[[#This Row],[Trenes Corridos (TC)]]*53</f>
        <v>273109</v>
      </c>
      <c r="K317" s="89">
        <f>+Tabla1[[#This Row],[TK Remolcados (1)]]+Tabla1[[#This Row],[TK Coche Motor (2)]]+Tabla1[[#This Row],[TK Eléctricos (3)]]</f>
        <v>273109</v>
      </c>
      <c r="L317" s="15">
        <f>Tabla1[[#This Row],[Trenes Kilómetro (TK) (1+2+3)]]/K305-1</f>
        <v>0.31320081549439349</v>
      </c>
      <c r="M317" s="6">
        <f>Tabla1[[#This Row],[TK Remolcados (1)]]</f>
        <v>273109</v>
      </c>
      <c r="N317" s="35">
        <f>Tabla1[[#This Row],[TK Remolcados (1)]]*Tabla1[[#This Row],[Form. Media Trenes Remolcados]]</f>
        <v>1884452.1</v>
      </c>
      <c r="O317" s="6"/>
      <c r="P317" s="6"/>
      <c r="Q317" s="89">
        <f>Tabla1[[#This Row],[CK Remolcados (5)]]+Tabla1[[#This Row],[CK Coche Motor (6)]]+Tabla1[[#This Row],[CK Eléctricos (7)]]</f>
        <v>1884452.1</v>
      </c>
      <c r="R317" s="34">
        <f>IFERROR(Tabla1[[#This Row],[Coches Kilómetro (CK) (5+6+7)]]/Q305-1,0)</f>
        <v>0.31320081549439349</v>
      </c>
      <c r="S317" s="36">
        <v>39</v>
      </c>
      <c r="T317" s="34">
        <f>Tabla1[[#This Row],[Velocidad Comercial Trenes Diésel]]/S305-1</f>
        <v>0</v>
      </c>
      <c r="U317" s="36"/>
      <c r="V317" s="34"/>
      <c r="W317" s="36">
        <v>6.9</v>
      </c>
      <c r="X317" s="6"/>
      <c r="Y317" s="6"/>
      <c r="Z317" s="35">
        <f>Tabla1[[#This Row],[Form. Media Trenes Remolcados]]*Tabla1[[#This Row],[Asientos Prom. x C. Remolcados]]*Tabla1[[#This Row],[Trenes Corridos (TC)]]</f>
        <v>2702233.1999999997</v>
      </c>
      <c r="AC317" s="6">
        <v>76</v>
      </c>
      <c r="AF317" s="6">
        <f>+'[2]SM TAB'!$H321</f>
        <v>5556</v>
      </c>
      <c r="AG317" s="6">
        <f>+Tabla1[[#This Row],[Trenes Programados]]-Tabla1[[#This Row],[Trenes Corridos (TC)]]</f>
        <v>403</v>
      </c>
      <c r="AH317" s="89">
        <f>+'[2]SM TAB'!$J321</f>
        <v>5153</v>
      </c>
      <c r="AI317" s="15">
        <f>IFERROR(+Tabla1[[#This Row],[Trenes Corridos (TC)]]/AH305-1,0)</f>
        <v>0.31320081549439349</v>
      </c>
      <c r="AJ317" s="6">
        <f>+'[2]SM TAB'!$K321</f>
        <v>4636</v>
      </c>
      <c r="AK317" s="6">
        <f>+Tabla1[[#This Row],[Trenes Corridos (TC)]]-Tabla1[[#This Row],[Trenes Puntuales]]</f>
        <v>517</v>
      </c>
      <c r="AL317" s="92">
        <f>Tabla1[[#This Row],[Trenes Puntuales]]/Tabla1[[#This Row],[Trenes Programados]]</f>
        <v>0.83441324694024477</v>
      </c>
      <c r="AM317" s="92">
        <v>0.95</v>
      </c>
      <c r="AN317" s="92" t="str">
        <f>+IF(Tabla1[[#This Row],[Regularidad Absoluta]]&gt;=Tabla1[[#This Row],[RA 95%]],Tabla1[[#This Row],[Regularidad Absoluta]],"")</f>
        <v/>
      </c>
      <c r="AO317" s="92">
        <f>Tabla1[[#This Row],[Trenes Puntuales]]/Tabla1[[#This Row],[Trenes Corridos (TC)]]</f>
        <v>0.89967009509023865</v>
      </c>
      <c r="AP317" s="92">
        <f>Tabla1[[#This Row],[Trenes Corridos (TC)]]/Tabla1[[#This Row],[Trenes Programados]]</f>
        <v>0.92746580273578116</v>
      </c>
      <c r="AQ317" s="92">
        <f>IFERROR(Tabla1[[#This Row],[Regularidad Relativa]]/AO305-1,0)</f>
        <v>0.67075506537344842</v>
      </c>
      <c r="AR317" s="7">
        <f>+'[3]DATOS SM#Bol por Estación'!$AE301</f>
        <v>2320633</v>
      </c>
      <c r="AS317" s="15">
        <f>+Tabla1[[#This Row],[Pasajeros Pagos (PAX)]]/AR305-1</f>
        <v>-0.2700065870226217</v>
      </c>
      <c r="AT317" s="6">
        <f>+Tabla1[[#This Row],[Pasajeros Pagos (PAX)]]/Tabla1[[#This Row],[Indice Dia Habil]]</f>
        <v>92088.611111111109</v>
      </c>
      <c r="AU317" s="15">
        <f>+Tabla1[[#This Row],[PAX Día Habil]]/AT305-1</f>
        <v>-0.2700065870226217</v>
      </c>
      <c r="AV317" s="6">
        <f>+Tabla1[[#This Row],[Pasajeros Pagos (PAX)]]/Tabla1[[#This Row],[Trenes Corridos (TC)]]</f>
        <v>450.34601203182615</v>
      </c>
      <c r="AW317" s="6">
        <f>+Tabla1[[#This Row],[PAX x Tren]]/Tabla1[[#This Row],[Form. Media Trenes Remolcados]]</f>
        <v>65.267537975626979</v>
      </c>
      <c r="AX317" s="15">
        <f>+Tabla1[[#This Row],[PAX x Coche]]/AW305-1</f>
        <v>-0.44411136182355282</v>
      </c>
      <c r="AY317" s="6">
        <v>193</v>
      </c>
      <c r="AZ317" s="9">
        <f>+Tabla1[[#This Row],[PAX Kilómetro]]/Tabla1[[#This Row],[Coches Kilómetro (CK) (5+6+7)]]</f>
        <v>23.497962831341404</v>
      </c>
      <c r="BA317" s="15">
        <f>+Tabla1[[#This Row],[Ocupación Media (PaxKm/CocheKm)]]/AZ305-1</f>
        <v>-0.53882175410212962</v>
      </c>
      <c r="BB317" s="15">
        <f>+Tabla1[[#This Row],[Ocupación Media (PaxKm/CocheKm)]]/Tabla1[[#This Row],[Capacidad x Coche (4xm2)]]</f>
        <v>0.12175110275306426</v>
      </c>
      <c r="BC317" s="15">
        <f>+Tabla1[[#This Row],[% de Ocupación Media PAX]]/BB305-1</f>
        <v>-0.53882175410212962</v>
      </c>
      <c r="BD317" s="35">
        <f>+Tabla1[[#This Row],[Pasajeros Pagos (PAX)]]*Tabla1[[#This Row],[PAX Recorrido Medio]]</f>
        <v>44280785.403243259</v>
      </c>
      <c r="BE317" s="36">
        <f t="shared" si="17"/>
        <v>19.081339187731647</v>
      </c>
      <c r="BF317" s="34">
        <f>+Tabla1[[#This Row],[PAX Recorrido Medio]]/BE305-1</f>
        <v>-0.17037655705514576</v>
      </c>
      <c r="BG317" s="35">
        <f>+Tabla1[[#This Row],[Pasajeros Pagos (PAX)]]*CN317</f>
        <v>2306156.7666374785</v>
      </c>
      <c r="BH317" s="123">
        <f t="shared" si="15"/>
        <v>0.521971442013617</v>
      </c>
      <c r="BI317" s="89">
        <f t="shared" si="14"/>
        <v>4854590.7168711554</v>
      </c>
      <c r="BJ317" s="34">
        <f>+(Tabla1[[#This Row],[Variación % TC]]*0.2)-(Tabla1[[#This Row],[Vaciación % PAX Recorrido Medio]]*0.1)-(Tabla1[[#This Row],[Variación % Ocupación PAX]]*0.5)+(Tabla1[[#This Row],[Variación % RA]]*0.1)+(Tabla1[[#This Row],[Variación % Velocidad Comercial TE]]*0.1)</f>
        <v>0.41616420239280294</v>
      </c>
      <c r="BK317" s="84">
        <v>22755403.610000007</v>
      </c>
      <c r="BL317" s="10">
        <f>+Tabla1[[#This Row],[Recaudación Vta. Boletos $]]/Tabla1[[#This Row],[Pasajeros Pagos (PAX)]]</f>
        <v>9.8056881936954294</v>
      </c>
      <c r="BM317" s="15">
        <f>+(Tabla1[[#This Row],[Tarifa Media $]]*44)/CQ317</f>
        <v>1.9469214342115921E-2</v>
      </c>
      <c r="BN317" s="47">
        <f>+Tabla1[[#This Row],[Tarifa Media $]]/CP317</f>
        <v>0.22108102592363865</v>
      </c>
      <c r="BO317" s="80">
        <v>25.2</v>
      </c>
      <c r="BP317" s="74">
        <v>47.783999999999999</v>
      </c>
      <c r="BQ317" s="74">
        <f>+Tabla1[[#This Row],[Km. Línea (entre cabeceras) en Servicio]]</f>
        <v>47.783999999999999</v>
      </c>
      <c r="BR317" s="35">
        <v>18</v>
      </c>
      <c r="BS317" s="35">
        <v>2703</v>
      </c>
      <c r="BT317" s="70">
        <f>+Tabla1[[#This Row],[Recaudación Vta. Boletos $]]/Tabla1[[#This Row],[Km. Línea (entre cabeceras) en Servicio]]</f>
        <v>476213.87096099131</v>
      </c>
      <c r="BU317" s="71">
        <f>+Tabla1[[#This Row],[Recaudación/Km. Línea (PESOS)]]/CP317</f>
        <v>10736.814089072732</v>
      </c>
      <c r="BV317" s="70">
        <f>+Tabla1[[#This Row],[Recaudación Vta. Boletos $]]/Tabla1[[#This Row],[Trenes Corridos (TC)]]</f>
        <v>4415.9525732582979</v>
      </c>
      <c r="BW317" s="71">
        <f>+Tabla1[[#This Row],[Recaudación/Trenes Corridos (PESOS)]]/CP317</f>
        <v>99.562958360615454</v>
      </c>
      <c r="BX317" s="70">
        <f>+Tabla1[[#This Row],[Recaudación Vta. Boletos $]]/Tabla1[[#This Row],[Coches Kilómetro (CK) (5+6+7)]]</f>
        <v>12.075342010550443</v>
      </c>
      <c r="BY317" s="71">
        <f>+Tabla1[[#This Row],[Recaudación/Coche Kilómetro (PESOS)]]/CP317</f>
        <v>0.27225309915399354</v>
      </c>
      <c r="BZ317" s="72">
        <f>+Tabla1[[#This Row],[Recaudación Vta. Boletos $]]/Tabla1[[#This Row],[PAX Kilómetro]]</f>
        <v>0.51388888888888884</v>
      </c>
      <c r="CA317" s="73">
        <f>+Tabla1[[#This Row],[Recaudación/Pasajeros Kilómetro (PESOS)]]/CP317</f>
        <v>1.1586242650399651E-2</v>
      </c>
      <c r="CB317" s="70">
        <f>+Tabla1[[#This Row],[Recaudación Vta. Boletos $]]/Tabla1[[#This Row],[Personal]]</f>
        <v>8418.5732926378132</v>
      </c>
      <c r="CC317" s="71">
        <f>+Tabla1[[#This Row],[Recaudación/Personal (PESOS)]]/CP317</f>
        <v>189.80685328607157</v>
      </c>
      <c r="CD317" s="35">
        <f>+Tabla1[[#This Row],[Pasajeros Pagos (PAX)]]/Tabla1[[#This Row],[Personal]]</f>
        <v>858.5397706252312</v>
      </c>
      <c r="CE317" s="74">
        <f>+Tabla1[[#This Row],[Trenes Corridos (TC)]]/Tabla1[[#This Row],[Personal]]</f>
        <v>1.9064002959674435</v>
      </c>
      <c r="CF317" s="35">
        <f>+Tabla1[[#This Row],[Pasajeros Pagos (PAX)]]/Tabla1[[#This Row],[Km. Línea (entre cabeceras) en Servicio]]</f>
        <v>48565.063619621629</v>
      </c>
      <c r="CG317" s="35">
        <f>+Tabla1[[#This Row],[Pasajeros Pagos (PAX)]]/Tabla1[[#This Row],[Cantidad de Estaciones en Servicio]]</f>
        <v>128924.05555555556</v>
      </c>
      <c r="CH317" s="35">
        <f>+Tabla1[[#This Row],[PAX Kilómetro]]/Tabla1[[#This Row],[Km. Línea (entre cabeceras) en Servicio]]</f>
        <v>926686.45159976685</v>
      </c>
      <c r="CI317" s="35">
        <f>+Tabla1[[#This Row],[Coches Kilómetro (CK) (5+6+7)]]/Tabla1[[#This Row],[Km. Línea (entre cabeceras) en Servicio]]</f>
        <v>39436.884731290811</v>
      </c>
      <c r="CJ317" s="35">
        <f>+[1]!SMar_InfraMR[[#This Row],[Total Coches Remolcados]]</f>
        <v>160</v>
      </c>
      <c r="CK317" s="35">
        <f>+Tabla1[[#This Row],[Pasajeros Pagos (PAX)]]/Tabla1[[#This Row],[Coches en Servicio]]</f>
        <v>14503.956249999999</v>
      </c>
      <c r="CL317" s="2" t="s">
        <v>268</v>
      </c>
      <c r="CM317" s="129">
        <f t="shared" si="16"/>
        <v>753.67230225051901</v>
      </c>
      <c r="CN317" s="11">
        <v>0.99376194626098935</v>
      </c>
      <c r="CO317" s="24">
        <v>18.5</v>
      </c>
      <c r="CP317" s="10">
        <v>44.353368421052615</v>
      </c>
      <c r="CQ317" s="33">
        <v>22160.641561651672</v>
      </c>
      <c r="CR317" s="98">
        <f>+Tabla1[[#This Row],[Tarifa Media $]]/(CO317/36)</f>
        <v>19.081339187731647</v>
      </c>
      <c r="CX317" s="28"/>
      <c r="DF317" s="46">
        <f>+Tabla1[[#This Row],[Trenes Kilómetro (TK) (1+2+3)]]/Tabla1[[#This Row],[Trenes Corridos (TC)]]</f>
        <v>53</v>
      </c>
      <c r="EA317" s="2">
        <v>2019</v>
      </c>
      <c r="EB317" s="2" t="s">
        <v>0</v>
      </c>
    </row>
    <row r="318" spans="1:132" x14ac:dyDescent="0.2">
      <c r="A318" s="91" t="s">
        <v>226</v>
      </c>
      <c r="B318" s="2" t="s">
        <v>1</v>
      </c>
      <c r="C318" s="94">
        <v>43586</v>
      </c>
      <c r="D318" s="4" t="s">
        <v>256</v>
      </c>
      <c r="E318" s="4" t="s">
        <v>251</v>
      </c>
      <c r="F318" s="4" t="s">
        <v>252</v>
      </c>
      <c r="G318" s="4" t="s">
        <v>112</v>
      </c>
      <c r="H318" s="57">
        <f>Tabla1[[#This Row],[Trenes Corridos (TC)]]*53</f>
        <v>260177</v>
      </c>
      <c r="K318" s="89">
        <f>+Tabla1[[#This Row],[TK Remolcados (1)]]+Tabla1[[#This Row],[TK Coche Motor (2)]]+Tabla1[[#This Row],[TK Eléctricos (3)]]</f>
        <v>260177</v>
      </c>
      <c r="L318" s="15">
        <f>Tabla1[[#This Row],[Trenes Kilómetro (TK) (1+2+3)]]/K306-1</f>
        <v>0.3174986580783683</v>
      </c>
      <c r="M318" s="6">
        <f>Tabla1[[#This Row],[TK Remolcados (1)]]</f>
        <v>260177</v>
      </c>
      <c r="N318" s="35">
        <f>Tabla1[[#This Row],[TK Remolcados (1)]]*Tabla1[[#This Row],[Form. Media Trenes Remolcados]]</f>
        <v>1795221.3</v>
      </c>
      <c r="O318" s="6"/>
      <c r="P318" s="6"/>
      <c r="Q318" s="89">
        <f>Tabla1[[#This Row],[CK Remolcados (5)]]+Tabla1[[#This Row],[CK Coche Motor (6)]]+Tabla1[[#This Row],[CK Eléctricos (7)]]</f>
        <v>1795221.3</v>
      </c>
      <c r="R318" s="34">
        <f>IFERROR(Tabla1[[#This Row],[Coches Kilómetro (CK) (5+6+7)]]/Q306-1,0)</f>
        <v>0.31749865807836808</v>
      </c>
      <c r="S318" s="36">
        <v>39</v>
      </c>
      <c r="T318" s="34">
        <f>Tabla1[[#This Row],[Velocidad Comercial Trenes Diésel]]/S306-1</f>
        <v>0</v>
      </c>
      <c r="U318" s="36"/>
      <c r="V318" s="34"/>
      <c r="W318" s="36">
        <v>6.9</v>
      </c>
      <c r="X318" s="6"/>
      <c r="Y318" s="6"/>
      <c r="Z318" s="35">
        <f>Tabla1[[#This Row],[Form. Media Trenes Remolcados]]*Tabla1[[#This Row],[Asientos Prom. x C. Remolcados]]*Tabla1[[#This Row],[Trenes Corridos (TC)]]</f>
        <v>2574279.6</v>
      </c>
      <c r="AC318" s="6">
        <v>76</v>
      </c>
      <c r="AF318" s="6">
        <f>+'[2]SM TAB'!$H322</f>
        <v>5762</v>
      </c>
      <c r="AG318" s="6">
        <f>+Tabla1[[#This Row],[Trenes Programados]]-Tabla1[[#This Row],[Trenes Corridos (TC)]]</f>
        <v>853</v>
      </c>
      <c r="AH318" s="89">
        <f>+'[2]SM TAB'!$J322</f>
        <v>4909</v>
      </c>
      <c r="AI318" s="15">
        <f>IFERROR(+Tabla1[[#This Row],[Trenes Corridos (TC)]]/AH306-1,0)</f>
        <v>0.3174986580783683</v>
      </c>
      <c r="AJ318" s="6">
        <f>+'[2]SM TAB'!$K322</f>
        <v>4337</v>
      </c>
      <c r="AK318" s="6">
        <f>+Tabla1[[#This Row],[Trenes Corridos (TC)]]-Tabla1[[#This Row],[Trenes Puntuales]]</f>
        <v>572</v>
      </c>
      <c r="AL318" s="92">
        <f>Tabla1[[#This Row],[Trenes Puntuales]]/Tabla1[[#This Row],[Trenes Programados]]</f>
        <v>0.75269003818118707</v>
      </c>
      <c r="AM318" s="92">
        <v>0.95</v>
      </c>
      <c r="AN318" s="92" t="str">
        <f>+IF(Tabla1[[#This Row],[Regularidad Absoluta]]&gt;=Tabla1[[#This Row],[RA 95%]],Tabla1[[#This Row],[Regularidad Absoluta]],"")</f>
        <v/>
      </c>
      <c r="AO318" s="92">
        <f>Tabla1[[#This Row],[Trenes Puntuales]]/Tabla1[[#This Row],[Trenes Corridos (TC)]]</f>
        <v>0.88347932369117943</v>
      </c>
      <c r="AP318" s="92">
        <f>Tabla1[[#This Row],[Trenes Corridos (TC)]]/Tabla1[[#This Row],[Trenes Programados]]</f>
        <v>0.85196112460951057</v>
      </c>
      <c r="AQ318" s="92">
        <f>IFERROR(Tabla1[[#This Row],[Regularidad Relativa]]/AO306-1,0)</f>
        <v>0.46239180811787395</v>
      </c>
      <c r="AR318" s="7">
        <f>+'[3]DATOS SM#Bol por Estación'!$AE302</f>
        <v>2420185</v>
      </c>
      <c r="AS318" s="15">
        <f>+Tabla1[[#This Row],[Pasajeros Pagos (PAX)]]/AR306-1</f>
        <v>-0.22683872130177629</v>
      </c>
      <c r="AT318" s="6">
        <f>+Tabla1[[#This Row],[Pasajeros Pagos (PAX)]]/Tabla1[[#This Row],[Indice Dia Habil]]</f>
        <v>89603.295075897826</v>
      </c>
      <c r="AU318" s="15">
        <f>+Tabla1[[#This Row],[PAX Día Habil]]/AT306-1</f>
        <v>-0.2351399716099023</v>
      </c>
      <c r="AV318" s="6">
        <f>+Tabla1[[#This Row],[Pasajeros Pagos (PAX)]]/Tabla1[[#This Row],[Trenes Corridos (TC)]]</f>
        <v>493.00977795885109</v>
      </c>
      <c r="AW318" s="6">
        <f>+Tabla1[[#This Row],[PAX x Tren]]/Tabla1[[#This Row],[Form. Media Trenes Remolcados]]</f>
        <v>71.450692457804507</v>
      </c>
      <c r="AX318" s="15">
        <f>+Tabla1[[#This Row],[PAX x Coche]]/AW306-1</f>
        <v>-0.41315972205549367</v>
      </c>
      <c r="AY318" s="6">
        <v>193</v>
      </c>
      <c r="AZ318" s="9">
        <f>+Tabla1[[#This Row],[PAX Kilómetro]]/Tabla1[[#This Row],[Coches Kilómetro (CK) (5+6+7)]]</f>
        <v>25.583503256146788</v>
      </c>
      <c r="BA318" s="15">
        <f>+Tabla1[[#This Row],[Ocupación Media (PaxKm/CocheKm)]]/AZ306-1</f>
        <v>-0.51580364073455987</v>
      </c>
      <c r="BB318" s="15">
        <f>+Tabla1[[#This Row],[Ocupación Media (PaxKm/CocheKm)]]/Tabla1[[#This Row],[Capacidad x Coche (4xm2)]]</f>
        <v>0.13255701168987974</v>
      </c>
      <c r="BC318" s="15">
        <f>+Tabla1[[#This Row],[% de Ocupación Media PAX]]/BB306-1</f>
        <v>-0.51580364073455987</v>
      </c>
      <c r="BD318" s="35">
        <f>+Tabla1[[#This Row],[Pasajeros Pagos (PAX)]]*Tabla1[[#This Row],[PAX Recorrido Medio]]</f>
        <v>45928049.974054068</v>
      </c>
      <c r="BE318" s="36">
        <f t="shared" si="17"/>
        <v>18.97708231976236</v>
      </c>
      <c r="BF318" s="34">
        <f>+Tabla1[[#This Row],[PAX Recorrido Medio]]/BE306-1</f>
        <v>-0.17490946435815824</v>
      </c>
      <c r="BG318" s="35">
        <f>+Tabla1[[#This Row],[Pasajeros Pagos (PAX)]]*CN318</f>
        <v>2363854.717858756</v>
      </c>
      <c r="BH318" s="123">
        <f t="shared" si="15"/>
        <v>0.48539814537613868</v>
      </c>
      <c r="BI318" s="89">
        <f t="shared" si="14"/>
        <v>4703024.2472969498</v>
      </c>
      <c r="BJ318" s="34">
        <f>+(Tabla1[[#This Row],[Variación % TC]]*0.2)-(Tabla1[[#This Row],[Vaciación % PAX Recorrido Medio]]*0.1)-(Tabla1[[#This Row],[Variación % Ocupación PAX]]*0.5)+(Tabla1[[#This Row],[Variación % RA]]*0.1)+(Tabla1[[#This Row],[Variación % Velocidad Comercial TE]]*0.1)</f>
        <v>0.38513167923055686</v>
      </c>
      <c r="BK318" s="84">
        <v>23601914.570000004</v>
      </c>
      <c r="BL318" s="10">
        <f>+Tabla1[[#This Row],[Recaudación Vta. Boletos $]]/Tabla1[[#This Row],[Pasajeros Pagos (PAX)]]</f>
        <v>9.7521117476556558</v>
      </c>
      <c r="BM318" s="15">
        <f>+(Tabla1[[#This Row],[Tarifa Media $]]*44)/CQ318</f>
        <v>1.8784323370742494E-2</v>
      </c>
      <c r="BN318" s="47">
        <f>+Tabla1[[#This Row],[Tarifa Media $]]/CP318</f>
        <v>0.21158928657919365</v>
      </c>
      <c r="BO318" s="80">
        <v>27.009999999999998</v>
      </c>
      <c r="BP318" s="74">
        <v>47.783999999999999</v>
      </c>
      <c r="BQ318" s="74">
        <f>+Tabla1[[#This Row],[Km. Línea (entre cabeceras) en Servicio]]</f>
        <v>47.783999999999999</v>
      </c>
      <c r="BR318" s="35">
        <v>18</v>
      </c>
      <c r="BS318" s="35">
        <v>2703</v>
      </c>
      <c r="BT318" s="70">
        <f>+Tabla1[[#This Row],[Recaudación Vta. Boletos $]]/Tabla1[[#This Row],[Km. Línea (entre cabeceras) en Servicio]]</f>
        <v>493929.23509961501</v>
      </c>
      <c r="BU318" s="71">
        <f>+Tabla1[[#This Row],[Recaudación/Km. Línea (PESOS)]]/CP318</f>
        <v>10716.667033728147</v>
      </c>
      <c r="BV318" s="70">
        <f>+Tabla1[[#This Row],[Recaudación Vta. Boletos $]]/Tabla1[[#This Row],[Trenes Corridos (TC)]]</f>
        <v>4807.8864473416179</v>
      </c>
      <c r="BW318" s="71">
        <f>+Tabla1[[#This Row],[Recaudación/Trenes Corridos (PESOS)]]/CP318</f>
        <v>104.31558719487997</v>
      </c>
      <c r="BX318" s="70">
        <f>+Tabla1[[#This Row],[Recaudación Vta. Boletos $]]/Tabla1[[#This Row],[Coches Kilómetro (CK) (5+6+7)]]</f>
        <v>13.147078062186541</v>
      </c>
      <c r="BY318" s="71">
        <f>+Tabla1[[#This Row],[Recaudación/Coche Kilómetro (PESOS)]]/CP318</f>
        <v>0.28524907627804202</v>
      </c>
      <c r="BZ318" s="72">
        <f>+Tabla1[[#This Row],[Recaudación Vta. Boletos $]]/Tabla1[[#This Row],[PAX Kilómetro]]</f>
        <v>0.51388888888888884</v>
      </c>
      <c r="CA318" s="73">
        <f>+Tabla1[[#This Row],[Recaudación/Pasajeros Kilómetro (PESOS)]]/CP318</f>
        <v>1.1149726971403226E-2</v>
      </c>
      <c r="CB318" s="70">
        <f>+Tabla1[[#This Row],[Recaudación Vta. Boletos $]]/Tabla1[[#This Row],[Personal]]</f>
        <v>8731.7478986311526</v>
      </c>
      <c r="CC318" s="71">
        <f>+Tabla1[[#This Row],[Recaudación/Personal (PESOS)]]/CP318</f>
        <v>189.45069091367586</v>
      </c>
      <c r="CD318" s="35">
        <f>+Tabla1[[#This Row],[Pasajeros Pagos (PAX)]]/Tabla1[[#This Row],[Personal]]</f>
        <v>895.36995930447654</v>
      </c>
      <c r="CE318" s="74">
        <f>+Tabla1[[#This Row],[Trenes Corridos (TC)]]/Tabla1[[#This Row],[Personal]]</f>
        <v>1.8161302256751757</v>
      </c>
      <c r="CF318" s="35">
        <f>+Tabla1[[#This Row],[Pasajeros Pagos (PAX)]]/Tabla1[[#This Row],[Km. Línea (entre cabeceras) en Servicio]]</f>
        <v>50648.438807969193</v>
      </c>
      <c r="CG318" s="35">
        <f>+Tabla1[[#This Row],[Pasajeros Pagos (PAX)]]/Tabla1[[#This Row],[Cantidad de Estaciones en Servicio]]</f>
        <v>134454.72222222222</v>
      </c>
      <c r="CH318" s="35">
        <f>+Tabla1[[#This Row],[PAX Kilómetro]]/Tabla1[[#This Row],[Km. Línea (entre cabeceras) en Servicio]]</f>
        <v>961159.59262627806</v>
      </c>
      <c r="CI318" s="35">
        <f>+Tabla1[[#This Row],[Coches Kilómetro (CK) (5+6+7)]]/Tabla1[[#This Row],[Km. Línea (entre cabeceras) en Servicio]]</f>
        <v>37569.506529382219</v>
      </c>
      <c r="CJ318" s="35">
        <f>+[1]!SMar_InfraMR[[#This Row],[Total Coches Remolcados]]</f>
        <v>160</v>
      </c>
      <c r="CK318" s="35">
        <f>+Tabla1[[#This Row],[Pasajeros Pagos (PAX)]]/Tabla1[[#This Row],[Coches en Servicio]]</f>
        <v>15126.15625</v>
      </c>
      <c r="CL318" s="2" t="s">
        <v>268</v>
      </c>
      <c r="CM318" s="129">
        <f t="shared" si="16"/>
        <v>766.43312239510283</v>
      </c>
      <c r="CN318" s="11">
        <v>0.97672480321081068</v>
      </c>
      <c r="CO318" s="24">
        <v>18.5</v>
      </c>
      <c r="CP318" s="10">
        <v>46.089818181818174</v>
      </c>
      <c r="CQ318" s="67">
        <v>22843.139378934571</v>
      </c>
      <c r="CR318" s="98">
        <f>+Tabla1[[#This Row],[Tarifa Media $]]/(CO318/36)</f>
        <v>18.97708231976236</v>
      </c>
      <c r="CS318" s="27"/>
      <c r="DF318" s="46">
        <f>+Tabla1[[#This Row],[Trenes Kilómetro (TK) (1+2+3)]]/Tabla1[[#This Row],[Trenes Corridos (TC)]]</f>
        <v>53</v>
      </c>
      <c r="EA318" s="2">
        <v>2019</v>
      </c>
      <c r="EB318" s="2" t="s">
        <v>1</v>
      </c>
    </row>
    <row r="319" spans="1:132" x14ac:dyDescent="0.2">
      <c r="A319" s="91" t="s">
        <v>226</v>
      </c>
      <c r="B319" s="2" t="s">
        <v>2</v>
      </c>
      <c r="C319" s="94">
        <v>43617</v>
      </c>
      <c r="D319" s="4" t="s">
        <v>256</v>
      </c>
      <c r="E319" s="4" t="s">
        <v>251</v>
      </c>
      <c r="F319" s="4" t="s">
        <v>252</v>
      </c>
      <c r="G319" s="4" t="s">
        <v>112</v>
      </c>
      <c r="H319" s="57">
        <f>Tabla1[[#This Row],[Trenes Corridos (TC)]]*53</f>
        <v>259541</v>
      </c>
      <c r="K319" s="89">
        <f>+Tabla1[[#This Row],[TK Remolcados (1)]]+Tabla1[[#This Row],[TK Coche Motor (2)]]+Tabla1[[#This Row],[TK Eléctricos (3)]]</f>
        <v>259541</v>
      </c>
      <c r="L319" s="15">
        <f>Tabla1[[#This Row],[Trenes Kilómetro (TK) (1+2+3)]]/K307-1</f>
        <v>0.30795940170940161</v>
      </c>
      <c r="M319" s="6">
        <f>Tabla1[[#This Row],[TK Remolcados (1)]]</f>
        <v>259541</v>
      </c>
      <c r="N319" s="35">
        <f>Tabla1[[#This Row],[TK Remolcados (1)]]*Tabla1[[#This Row],[Form. Media Trenes Remolcados]]</f>
        <v>1790832.9000000001</v>
      </c>
      <c r="O319" s="6"/>
      <c r="P319" s="6"/>
      <c r="Q319" s="89">
        <f>Tabla1[[#This Row],[CK Remolcados (5)]]+Tabla1[[#This Row],[CK Coche Motor (6)]]+Tabla1[[#This Row],[CK Eléctricos (7)]]</f>
        <v>1790832.9000000001</v>
      </c>
      <c r="R319" s="34">
        <f>IFERROR(Tabla1[[#This Row],[Coches Kilómetro (CK) (5+6+7)]]/Q307-1,0)</f>
        <v>0.30795940170940184</v>
      </c>
      <c r="S319" s="36">
        <v>39</v>
      </c>
      <c r="T319" s="34">
        <f>Tabla1[[#This Row],[Velocidad Comercial Trenes Diésel]]/S307-1</f>
        <v>0</v>
      </c>
      <c r="U319" s="36"/>
      <c r="V319" s="34"/>
      <c r="W319" s="36">
        <v>6.9</v>
      </c>
      <c r="X319" s="6"/>
      <c r="Y319" s="6"/>
      <c r="Z319" s="35">
        <f>Tabla1[[#This Row],[Form. Media Trenes Remolcados]]*Tabla1[[#This Row],[Asientos Prom. x C. Remolcados]]*Tabla1[[#This Row],[Trenes Corridos (TC)]]</f>
        <v>2567986.7999999998</v>
      </c>
      <c r="AC319" s="6">
        <v>76</v>
      </c>
      <c r="AF319" s="6">
        <f>+'[2]SM TAB'!$H323</f>
        <v>5452</v>
      </c>
      <c r="AG319" s="6">
        <f>+Tabla1[[#This Row],[Trenes Programados]]-Tabla1[[#This Row],[Trenes Corridos (TC)]]</f>
        <v>555</v>
      </c>
      <c r="AH319" s="89">
        <f>+'[2]SM TAB'!$J323</f>
        <v>4897</v>
      </c>
      <c r="AI319" s="15">
        <f>IFERROR(+Tabla1[[#This Row],[Trenes Corridos (TC)]]/AH307-1,0)</f>
        <v>0.30795940170940161</v>
      </c>
      <c r="AJ319" s="6">
        <f>+'[2]SM TAB'!$K323</f>
        <v>4226</v>
      </c>
      <c r="AK319" s="6">
        <f>+Tabla1[[#This Row],[Trenes Corridos (TC)]]-Tabla1[[#This Row],[Trenes Puntuales]]</f>
        <v>671</v>
      </c>
      <c r="AL319" s="92">
        <f>Tabla1[[#This Row],[Trenes Puntuales]]/Tabla1[[#This Row],[Trenes Programados]]</f>
        <v>0.77512839325018346</v>
      </c>
      <c r="AM319" s="92">
        <v>0.95</v>
      </c>
      <c r="AN319" s="92" t="str">
        <f>+IF(Tabla1[[#This Row],[Regularidad Absoluta]]&gt;=Tabla1[[#This Row],[RA 95%]],Tabla1[[#This Row],[Regularidad Absoluta]],"")</f>
        <v/>
      </c>
      <c r="AO319" s="92">
        <f>Tabla1[[#This Row],[Trenes Puntuales]]/Tabla1[[#This Row],[Trenes Corridos (TC)]]</f>
        <v>0.86297733306105784</v>
      </c>
      <c r="AP319" s="92">
        <f>Tabla1[[#This Row],[Trenes Corridos (TC)]]/Tabla1[[#This Row],[Trenes Programados]]</f>
        <v>0.89820249449743217</v>
      </c>
      <c r="AQ319" s="92">
        <f>IFERROR(Tabla1[[#This Row],[Regularidad Relativa]]/AO307-1,0)</f>
        <v>0.17704449361770513</v>
      </c>
      <c r="AR319" s="7">
        <f>+'[3]DATOS SM#Bol por Estación'!$AE303</f>
        <v>2163700</v>
      </c>
      <c r="AS319" s="15"/>
      <c r="AT319" s="6">
        <f>+Tabla1[[#This Row],[Pasajeros Pagos (PAX)]]/Tabla1[[#This Row],[Indice Dia Habil]]</f>
        <v>85084.54581203303</v>
      </c>
      <c r="AU319" s="15">
        <f>+Tabla1[[#This Row],[PAX Día Habil]]/AT307-1</f>
        <v>-6.0881461512720003E-2</v>
      </c>
      <c r="AV319" s="6">
        <f>+Tabla1[[#This Row],[Pasajeros Pagos (PAX)]]/Tabla1[[#This Row],[Trenes Corridos (TC)]]</f>
        <v>441.84194404737593</v>
      </c>
      <c r="AW319" s="6">
        <f>+Tabla1[[#This Row],[PAX x Tren]]/Tabla1[[#This Row],[Form. Media Trenes Remolcados]]</f>
        <v>64.035064354692167</v>
      </c>
      <c r="AX319" s="15">
        <f>+Tabla1[[#This Row],[PAX x Coche]]/AW307-1</f>
        <v>-0.28199718029479748</v>
      </c>
      <c r="AY319" s="6">
        <v>193</v>
      </c>
      <c r="AZ319" s="9">
        <f>+Tabla1[[#This Row],[PAX Kilómetro]]/Tabla1[[#This Row],[Coches Kilómetro (CK) (5+6+7)]]</f>
        <v>22.845613214010267</v>
      </c>
      <c r="BA319" s="15">
        <f>+Tabla1[[#This Row],[Ocupación Media (PaxKm/CocheKm)]]/AZ307-1</f>
        <v>-0.20605415835313612</v>
      </c>
      <c r="BB319" s="15">
        <f>+Tabla1[[#This Row],[Ocupación Media (PaxKm/CocheKm)]]/Tabla1[[#This Row],[Capacidad x Coche (4xm2)]]</f>
        <v>0.11837105292233299</v>
      </c>
      <c r="BC319" s="15"/>
      <c r="BD319" s="35">
        <f>+Tabla1[[#This Row],[Pasajeros Pagos (PAX)]]*Tabla1[[#This Row],[PAX Recorrido Medio]]</f>
        <v>40912675.76432433</v>
      </c>
      <c r="BE319" s="36">
        <f t="shared" si="17"/>
        <v>18.908663753905039</v>
      </c>
      <c r="BF319" s="34">
        <f>+Tabla1[[#This Row],[PAX Recorrido Medio]]/BE307-1</f>
        <v>0.10576981016988518</v>
      </c>
      <c r="BG319" s="35">
        <f>+Tabla1[[#This Row],[Pasajeros Pagos (PAX)]]*CN319</f>
        <v>2204192.3553959071</v>
      </c>
      <c r="BH319" s="123">
        <f t="shared" si="15"/>
        <v>0.5190723100760648</v>
      </c>
      <c r="BI319" s="89">
        <f t="shared" si="14"/>
        <v>4499013.1475736331</v>
      </c>
      <c r="BJ319" s="34">
        <f>+(Tabla1[[#This Row],[Variación % TC]]*0.2)-(Tabla1[[#This Row],[Vaciación % PAX Recorrido Medio]]*0.1)-(Tabla1[[#This Row],[Variación % Ocupación PAX]]*0.5)+(Tabla1[[#This Row],[Variación % RA]]*0.1)+(Tabla1[[#This Row],[Variación % Velocidad Comercial TE]]*0.1)</f>
        <v>6.8719348686662324E-2</v>
      </c>
      <c r="BK319" s="84">
        <v>21024569.490000002</v>
      </c>
      <c r="BL319" s="10">
        <f>+Tabla1[[#This Row],[Recaudación Vta. Boletos $]]/Tabla1[[#This Row],[Pasajeros Pagos (PAX)]]</f>
        <v>9.716952206867866</v>
      </c>
      <c r="BM319" s="15">
        <f>+(Tabla1[[#This Row],[Tarifa Media $]]*44)/CQ319</f>
        <v>1.8025837894484489E-2</v>
      </c>
      <c r="BN319" s="47">
        <f>+Tabla1[[#This Row],[Tarifa Media $]]/CP319</f>
        <v>0.21615296076811949</v>
      </c>
      <c r="BO319" s="80">
        <v>25.43</v>
      </c>
      <c r="BP319" s="74">
        <v>47.783999999999999</v>
      </c>
      <c r="BQ319" s="74">
        <f>+Tabla1[[#This Row],[Km. Línea (entre cabeceras) en Servicio]]</f>
        <v>47.783999999999999</v>
      </c>
      <c r="BR319" s="35">
        <v>18</v>
      </c>
      <c r="BS319" s="35">
        <v>2703</v>
      </c>
      <c r="BT319" s="70">
        <f>+Tabla1[[#This Row],[Recaudación Vta. Boletos $]]/Tabla1[[#This Row],[Km. Línea (entre cabeceras) en Servicio]]</f>
        <v>439991.82759919646</v>
      </c>
      <c r="BU319" s="71">
        <f>+Tabla1[[#This Row],[Recaudación/Km. Línea (PESOS)]]/CP319</f>
        <v>9787.5891765858905</v>
      </c>
      <c r="BV319" s="70">
        <f>+Tabla1[[#This Row],[Recaudación Vta. Boletos $]]/Tabla1[[#This Row],[Trenes Corridos (TC)]]</f>
        <v>4293.3570532979384</v>
      </c>
      <c r="BW319" s="71">
        <f>+Tabla1[[#This Row],[Recaudación/Trenes Corridos (PESOS)]]/CP319</f>
        <v>95.505444397382121</v>
      </c>
      <c r="BX319" s="70">
        <f>+Tabla1[[#This Row],[Recaudación Vta. Boletos $]]/Tabla1[[#This Row],[Coches Kilómetro (CK) (5+6+7)]]</f>
        <v>11.740106790533053</v>
      </c>
      <c r="BY319" s="71">
        <f>+Tabla1[[#This Row],[Recaudación/Coche Kilómetro (PESOS)]]/CP319</f>
        <v>0.26115790100459968</v>
      </c>
      <c r="BZ319" s="72">
        <f>+Tabla1[[#This Row],[Recaudación Vta. Boletos $]]/Tabla1[[#This Row],[PAX Kilómetro]]</f>
        <v>0.51388888888888884</v>
      </c>
      <c r="CA319" s="73">
        <f>+Tabla1[[#This Row],[Recaudación/Pasajeros Kilómetro (PESOS)]]/CP319</f>
        <v>1.143142442963371E-2</v>
      </c>
      <c r="CB319" s="70">
        <f>+Tabla1[[#This Row],[Recaudación Vta. Boletos $]]/Tabla1[[#This Row],[Personal]]</f>
        <v>7778.2351054384026</v>
      </c>
      <c r="CC319" s="71">
        <f>+Tabla1[[#This Row],[Recaudación/Personal (PESOS)]]/CP319</f>
        <v>173.0263267532298</v>
      </c>
      <c r="CD319" s="35">
        <f>+Tabla1[[#This Row],[Pasajeros Pagos (PAX)]]/Tabla1[[#This Row],[Personal]]</f>
        <v>800.48094709581949</v>
      </c>
      <c r="CE319" s="74">
        <f>+Tabla1[[#This Row],[Trenes Corridos (TC)]]/Tabla1[[#This Row],[Personal]]</f>
        <v>1.8116907140214575</v>
      </c>
      <c r="CF319" s="35">
        <f>+Tabla1[[#This Row],[Pasajeros Pagos (PAX)]]/Tabla1[[#This Row],[Km. Línea (entre cabeceras) en Servicio]]</f>
        <v>45280.847145488027</v>
      </c>
      <c r="CG319" s="35">
        <f>+Tabla1[[#This Row],[Pasajeros Pagos (PAX)]]/Tabla1[[#This Row],[Cantidad de Estaciones en Servicio]]</f>
        <v>120205.55555555556</v>
      </c>
      <c r="CH319" s="35">
        <f>+Tabla1[[#This Row],[PAX Kilómetro]]/Tabla1[[#This Row],[Km. Línea (entre cabeceras) en Servicio]]</f>
        <v>856200.31316600391</v>
      </c>
      <c r="CI319" s="35">
        <f>+Tabla1[[#This Row],[Coches Kilómetro (CK) (5+6+7)]]/Tabla1[[#This Row],[Km. Línea (entre cabeceras) en Servicio]]</f>
        <v>37477.668257157209</v>
      </c>
      <c r="CJ319" s="35">
        <f>+[1]!SMar_InfraMR[[#This Row],[Total Coches Remolcados]]</f>
        <v>160</v>
      </c>
      <c r="CK319" s="35">
        <f>+Tabla1[[#This Row],[Pasajeros Pagos (PAX)]]/Tabla1[[#This Row],[Coches en Servicio]]</f>
        <v>13523.125</v>
      </c>
      <c r="CL319" s="2" t="s">
        <v>268</v>
      </c>
      <c r="CM319" s="129">
        <f t="shared" si="16"/>
        <v>734.98291159054645</v>
      </c>
      <c r="CN319" s="11">
        <v>1.0187144037509392</v>
      </c>
      <c r="CO319" s="24">
        <v>18.5</v>
      </c>
      <c r="CP319" s="10">
        <v>44.954055555555563</v>
      </c>
      <c r="CQ319" s="33">
        <v>23718.50338413427</v>
      </c>
      <c r="CR319" s="98">
        <f>+Tabla1[[#This Row],[Tarifa Media $]]/(CO319/36)</f>
        <v>18.908663753905039</v>
      </c>
      <c r="CS319" s="27"/>
      <c r="CX319" s="28"/>
      <c r="DF319" s="46">
        <f>+Tabla1[[#This Row],[Trenes Kilómetro (TK) (1+2+3)]]/Tabla1[[#This Row],[Trenes Corridos (TC)]]</f>
        <v>53</v>
      </c>
      <c r="EA319" s="2">
        <v>2019</v>
      </c>
      <c r="EB319" s="2" t="s">
        <v>2</v>
      </c>
    </row>
    <row r="320" spans="1:132" x14ac:dyDescent="0.2">
      <c r="A320" s="91" t="s">
        <v>226</v>
      </c>
      <c r="B320" s="2" t="s">
        <v>3</v>
      </c>
      <c r="C320" s="94">
        <v>43647</v>
      </c>
      <c r="D320" s="4" t="s">
        <v>256</v>
      </c>
      <c r="E320" s="4" t="s">
        <v>251</v>
      </c>
      <c r="F320" s="4" t="s">
        <v>252</v>
      </c>
      <c r="G320" s="4" t="s">
        <v>112</v>
      </c>
      <c r="H320" s="57">
        <f>Tabla1[[#This Row],[Trenes Corridos (TC)]]*53</f>
        <v>229490</v>
      </c>
      <c r="K320" s="89">
        <f>+Tabla1[[#This Row],[TK Remolcados (1)]]+Tabla1[[#This Row],[TK Coche Motor (2)]]+Tabla1[[#This Row],[TK Eléctricos (3)]]</f>
        <v>229490</v>
      </c>
      <c r="L320" s="15">
        <f>Tabla1[[#This Row],[Trenes Kilómetro (TK) (1+2+3)]]/K308-1</f>
        <v>2.0263901979264753E-2</v>
      </c>
      <c r="M320" s="6">
        <f>Tabla1[[#This Row],[TK Remolcados (1)]]</f>
        <v>229490</v>
      </c>
      <c r="N320" s="35">
        <f>Tabla1[[#This Row],[TK Remolcados (1)]]*Tabla1[[#This Row],[Form. Media Trenes Remolcados]]</f>
        <v>1583481</v>
      </c>
      <c r="O320" s="6"/>
      <c r="P320" s="6"/>
      <c r="Q320" s="89">
        <f>Tabla1[[#This Row],[CK Remolcados (5)]]+Tabla1[[#This Row],[CK Coche Motor (6)]]+Tabla1[[#This Row],[CK Eléctricos (7)]]</f>
        <v>1583481</v>
      </c>
      <c r="R320" s="34">
        <f>IFERROR(Tabla1[[#This Row],[Coches Kilómetro (CK) (5+6+7)]]/Q308-1,0)</f>
        <v>2.0263901979264753E-2</v>
      </c>
      <c r="S320" s="36">
        <v>39</v>
      </c>
      <c r="T320" s="34">
        <f>Tabla1[[#This Row],[Velocidad Comercial Trenes Diésel]]/S308-1</f>
        <v>0</v>
      </c>
      <c r="U320" s="36"/>
      <c r="V320" s="34"/>
      <c r="W320" s="36">
        <v>6.9</v>
      </c>
      <c r="X320" s="6"/>
      <c r="Y320" s="6"/>
      <c r="Z320" s="35">
        <f>Tabla1[[#This Row],[Form. Media Trenes Remolcados]]*Tabla1[[#This Row],[Asientos Prom. x C. Remolcados]]*Tabla1[[#This Row],[Trenes Corridos (TC)]]</f>
        <v>2270652</v>
      </c>
      <c r="AC320" s="6">
        <v>76</v>
      </c>
      <c r="AF320" s="6">
        <f>+'[2]SM TAB'!$H324</f>
        <v>5284</v>
      </c>
      <c r="AG320" s="6">
        <f>+Tabla1[[#This Row],[Trenes Programados]]-Tabla1[[#This Row],[Trenes Corridos (TC)]]</f>
        <v>954</v>
      </c>
      <c r="AH320" s="89">
        <f>+'[2]SM TAB'!$J324</f>
        <v>4330</v>
      </c>
      <c r="AI320" s="15">
        <f>IFERROR(+Tabla1[[#This Row],[Trenes Corridos (TC)]]/AH308-1,0)</f>
        <v>2.0263901979264753E-2</v>
      </c>
      <c r="AJ320" s="6">
        <f>+'[2]SM TAB'!$K324</f>
        <v>2857</v>
      </c>
      <c r="AK320" s="6">
        <f>+Tabla1[[#This Row],[Trenes Corridos (TC)]]-Tabla1[[#This Row],[Trenes Puntuales]]</f>
        <v>1473</v>
      </c>
      <c r="AL320" s="92">
        <f>Tabla1[[#This Row],[Trenes Puntuales]]/Tabla1[[#This Row],[Trenes Programados]]</f>
        <v>0.5406888720666162</v>
      </c>
      <c r="AM320" s="92">
        <v>0.95</v>
      </c>
      <c r="AN320" s="92" t="str">
        <f>+IF(Tabla1[[#This Row],[Regularidad Absoluta]]&gt;=Tabla1[[#This Row],[RA 95%]],Tabla1[[#This Row],[Regularidad Absoluta]],"")</f>
        <v/>
      </c>
      <c r="AO320" s="92">
        <f>Tabla1[[#This Row],[Trenes Puntuales]]/Tabla1[[#This Row],[Trenes Corridos (TC)]]</f>
        <v>0.6598152424942263</v>
      </c>
      <c r="AP320" s="92">
        <f>Tabla1[[#This Row],[Trenes Corridos (TC)]]/Tabla1[[#This Row],[Trenes Programados]]</f>
        <v>0.81945495836487514</v>
      </c>
      <c r="AQ320" s="92">
        <f>IFERROR(Tabla1[[#This Row],[Regularidad Relativa]]/AO308-1,0)</f>
        <v>-0.13518965745969846</v>
      </c>
      <c r="AR320" s="7">
        <f>+'[3]DATOS SM#Bol por Estación'!$AE304</f>
        <v>2741672</v>
      </c>
      <c r="AS320" s="15">
        <f>+Tabla1[[#This Row],[Pasajeros Pagos (PAX)]]/AR308-1</f>
        <v>0.19474076863007594</v>
      </c>
      <c r="AT320" s="6">
        <f>+Tabla1[[#This Row],[Pasajeros Pagos (PAX)]]/Tabla1[[#This Row],[Indice Dia Habil]]</f>
        <v>100648.75183553598</v>
      </c>
      <c r="AU320" s="15">
        <f>+Tabla1[[#This Row],[PAX Día Habil]]/AT308-1</f>
        <v>0.17193367613052968</v>
      </c>
      <c r="AV320" s="6">
        <f>+Tabla1[[#This Row],[Pasajeros Pagos (PAX)]]/Tabla1[[#This Row],[Trenes Corridos (TC)]]</f>
        <v>633.18060046189373</v>
      </c>
      <c r="AW320" s="6">
        <f>+Tabla1[[#This Row],[PAX x Tren]]/Tabla1[[#This Row],[Form. Media Trenes Remolcados]]</f>
        <v>91.765304414767201</v>
      </c>
      <c r="AX320" s="15">
        <f>+Tabla1[[#This Row],[PAX x Coche]]/AW308-1</f>
        <v>0.17101150625081774</v>
      </c>
      <c r="AY320" s="6">
        <v>193</v>
      </c>
      <c r="AZ320" s="9">
        <f>+Tabla1[[#This Row],[PAX Kilómetro]]/Tabla1[[#This Row],[Coches Kilómetro (CK) (5+6+7)]]</f>
        <v>47.845857271996891</v>
      </c>
      <c r="BA320" s="15">
        <f>+Tabla1[[#This Row],[Ocupación Media (PaxKm/CocheKm)]]/AZ308-1</f>
        <v>0.32408267999406659</v>
      </c>
      <c r="BB320" s="15">
        <f>+Tabla1[[#This Row],[Ocupación Media (PaxKm/CocheKm)]]/Tabla1[[#This Row],[Capacidad x Coche (4xm2)]]</f>
        <v>0.24790599622796317</v>
      </c>
      <c r="BC320" s="15">
        <f>+Tabla1[[#This Row],[% de Ocupación Media PAX]]/BB308-1</f>
        <v>0.32408267999406637</v>
      </c>
      <c r="BD320" s="35">
        <f>+Tabla1[[#This Row],[Pasajeros Pagos (PAX)]]*Tabla1[[#This Row],[PAX Recorrido Medio]]</f>
        <v>75763005.918918908</v>
      </c>
      <c r="BE320" s="36">
        <f t="shared" si="17"/>
        <v>27.633869375665256</v>
      </c>
      <c r="BF320" s="34">
        <f>+Tabla1[[#This Row],[PAX Recorrido Medio]]/BE308-1</f>
        <v>0.13071705352693797</v>
      </c>
      <c r="BG320" s="35">
        <f>+Tabla1[[#This Row],[Pasajeros Pagos (PAX)]]*CN320</f>
        <v>2671343.8234580308</v>
      </c>
      <c r="BH320" s="123">
        <f t="shared" si="15"/>
        <v>0.34061960974076388</v>
      </c>
      <c r="BI320" s="89">
        <f t="shared" si="14"/>
        <v>4157951.9811350601</v>
      </c>
      <c r="BJ320" s="34">
        <f>+(Tabla1[[#This Row],[Variación % TC]]*0.2)-(Tabla1[[#This Row],[Vaciación % PAX Recorrido Medio]]*0.1)-(Tabla1[[#This Row],[Variación % Ocupación PAX]]*0.5)+(Tabla1[[#This Row],[Variación % RA]]*0.1)+(Tabla1[[#This Row],[Variación % Velocidad Comercial TE]]*0.1)</f>
        <v>-0.18457923069984386</v>
      </c>
      <c r="BK320" s="84">
        <v>28032312.189999998</v>
      </c>
      <c r="BL320" s="10">
        <f>+Tabla1[[#This Row],[Recaudación Vta. Boletos $]]/Tabla1[[#This Row],[Pasajeros Pagos (PAX)]]</f>
        <v>10.224531668996145</v>
      </c>
      <c r="BM320" s="15">
        <f>+(Tabla1[[#This Row],[Tarifa Media $]]*44)/CQ320</f>
        <v>1.82923403755091E-2</v>
      </c>
      <c r="BN320" s="47">
        <f>+Tabla1[[#This Row],[Tarifa Media $]]/CP320</f>
        <v>0.23370408974922291</v>
      </c>
      <c r="BO320" s="80">
        <v>27.24</v>
      </c>
      <c r="BP320" s="74">
        <v>72.3</v>
      </c>
      <c r="BQ320" s="74">
        <f>+Tabla1[[#This Row],[Km. Línea (entre cabeceras) en Servicio]]</f>
        <v>72.3</v>
      </c>
      <c r="BR320" s="35">
        <v>20</v>
      </c>
      <c r="BS320" s="35">
        <v>2703</v>
      </c>
      <c r="BT320" s="70">
        <f>+Tabla1[[#This Row],[Recaudación Vta. Boletos $]]/Tabla1[[#This Row],[Km. Línea (entre cabeceras) en Servicio]]</f>
        <v>387722.16030428768</v>
      </c>
      <c r="BU320" s="71">
        <f>+Tabla1[[#This Row],[Recaudación/Km. Línea (PESOS)]]/CP320</f>
        <v>8862.2400989063826</v>
      </c>
      <c r="BV320" s="70">
        <f>+Tabla1[[#This Row],[Recaudación Vta. Boletos $]]/Tabla1[[#This Row],[Trenes Corridos (TC)]]</f>
        <v>6473.9751016166274</v>
      </c>
      <c r="BW320" s="71">
        <f>+Tabla1[[#This Row],[Recaudación/Trenes Corridos (PESOS)]]/CP320</f>
        <v>147.97689587781326</v>
      </c>
      <c r="BX320" s="70">
        <f>+Tabla1[[#This Row],[Recaudación Vta. Boletos $]]/Tabla1[[#This Row],[Coches Kilómetro (CK) (5+6+7)]]</f>
        <v>17.702967190638851</v>
      </c>
      <c r="BY320" s="71">
        <f>+Tabla1[[#This Row],[Recaudación/Coche Kilómetro (PESOS)]]/CP320</f>
        <v>0.40464013092100981</v>
      </c>
      <c r="BZ320" s="72">
        <f>+Tabla1[[#This Row],[Recaudación Vta. Boletos $]]/Tabla1[[#This Row],[PAX Kilómetro]]</f>
        <v>0.37000000000000005</v>
      </c>
      <c r="CA320" s="73">
        <f>+Tabla1[[#This Row],[Recaudación/Pasajeros Kilómetro (PESOS)]]/CP320</f>
        <v>8.4571612672898356E-3</v>
      </c>
      <c r="CB320" s="70">
        <f>+Tabla1[[#This Row],[Recaudación Vta. Boletos $]]/Tabla1[[#This Row],[Personal]]</f>
        <v>10370.814720680724</v>
      </c>
      <c r="CC320" s="71">
        <f>+Tabla1[[#This Row],[Recaudación/Personal (PESOS)]]/CP320</f>
        <v>237.04770963778449</v>
      </c>
      <c r="CD320" s="35">
        <f>+Tabla1[[#This Row],[Pasajeros Pagos (PAX)]]/Tabla1[[#This Row],[Personal]]</f>
        <v>1014.3070662227155</v>
      </c>
      <c r="CE320" s="74">
        <f>+Tabla1[[#This Row],[Trenes Corridos (TC)]]/Tabla1[[#This Row],[Personal]]</f>
        <v>1.6019237883832778</v>
      </c>
      <c r="CF320" s="35">
        <f>+Tabla1[[#This Row],[Pasajeros Pagos (PAX)]]/Tabla1[[#This Row],[Km. Línea (entre cabeceras) en Servicio]]</f>
        <v>37920.774550484093</v>
      </c>
      <c r="CG320" s="35">
        <f>+Tabla1[[#This Row],[Pasajeros Pagos (PAX)]]/Tabla1[[#This Row],[Cantidad de Estaciones en Servicio]]</f>
        <v>137083.6</v>
      </c>
      <c r="CH320" s="35">
        <f>+Tabla1[[#This Row],[PAX Kilómetro]]/Tabla1[[#This Row],[Km. Línea (entre cabeceras) en Servicio]]</f>
        <v>1047897.7305521287</v>
      </c>
      <c r="CI320" s="35">
        <f>+Tabla1[[#This Row],[Coches Kilómetro (CK) (5+6+7)]]/Tabla1[[#This Row],[Km. Línea (entre cabeceras) en Servicio]]</f>
        <v>21901.535269709544</v>
      </c>
      <c r="CJ320" s="35">
        <f>+[1]!SMar_InfraMR[[#This Row],[Total Coches Remolcados]]</f>
        <v>160</v>
      </c>
      <c r="CK320" s="35">
        <f>+Tabla1[[#This Row],[Pasajeros Pagos (PAX)]]/Tabla1[[#This Row],[Coches en Servicio]]</f>
        <v>17135.45</v>
      </c>
      <c r="CL320" s="2" t="s">
        <v>269</v>
      </c>
      <c r="CM320" s="129">
        <f t="shared" si="16"/>
        <v>768.2130219187178</v>
      </c>
      <c r="CN320" s="11">
        <v>0.97434843535551685</v>
      </c>
      <c r="CO320" s="24">
        <v>18.5</v>
      </c>
      <c r="CP320" s="10">
        <v>43.749904761904759</v>
      </c>
      <c r="CQ320" s="33">
        <v>24593.867389333969</v>
      </c>
      <c r="CR320" s="98">
        <f>+Tabla1[[#This Row],[Tarifa Media $]]/(CO320/50)</f>
        <v>27.633869375665256</v>
      </c>
      <c r="CS320" s="27"/>
      <c r="CX320" s="28"/>
      <c r="DF320" s="46">
        <f>+Tabla1[[#This Row],[Trenes Kilómetro (TK) (1+2+3)]]/Tabla1[[#This Row],[Trenes Corridos (TC)]]</f>
        <v>53</v>
      </c>
      <c r="EA320" s="2">
        <v>2019</v>
      </c>
      <c r="EB320" s="2" t="s">
        <v>3</v>
      </c>
    </row>
    <row r="321" spans="1:132" x14ac:dyDescent="0.2">
      <c r="A321" s="91" t="s">
        <v>226</v>
      </c>
      <c r="B321" s="2" t="s">
        <v>4</v>
      </c>
      <c r="C321" s="94">
        <v>43678</v>
      </c>
      <c r="D321" s="4" t="s">
        <v>256</v>
      </c>
      <c r="E321" s="4" t="s">
        <v>251</v>
      </c>
      <c r="F321" s="4" t="s">
        <v>252</v>
      </c>
      <c r="G321" s="4" t="s">
        <v>112</v>
      </c>
      <c r="H321" s="57">
        <f>Tabla1[[#This Row],[Trenes Corridos (TC)]]*53</f>
        <v>252280</v>
      </c>
      <c r="K321" s="89">
        <f>+Tabla1[[#This Row],[TK Remolcados (1)]]+Tabla1[[#This Row],[TK Coche Motor (2)]]+Tabla1[[#This Row],[TK Eléctricos (3)]]</f>
        <v>252280</v>
      </c>
      <c r="L321" s="15">
        <f>Tabla1[[#This Row],[Trenes Kilómetro (TK) (1+2+3)]]/K309-1</f>
        <v>7.8875793291024454E-2</v>
      </c>
      <c r="M321" s="6">
        <f>Tabla1[[#This Row],[TK Remolcados (1)]]</f>
        <v>252280</v>
      </c>
      <c r="N321" s="35">
        <f>Tabla1[[#This Row],[TK Remolcados (1)]]*Tabla1[[#This Row],[Form. Media Trenes Remolcados]]</f>
        <v>1740732</v>
      </c>
      <c r="O321" s="6"/>
      <c r="P321" s="6"/>
      <c r="Q321" s="89">
        <f>Tabla1[[#This Row],[CK Remolcados (5)]]+Tabla1[[#This Row],[CK Coche Motor (6)]]+Tabla1[[#This Row],[CK Eléctricos (7)]]</f>
        <v>1740732</v>
      </c>
      <c r="R321" s="34">
        <f>IFERROR(Tabla1[[#This Row],[Coches Kilómetro (CK) (5+6+7)]]/Q309-1,0)</f>
        <v>7.8875793291024454E-2</v>
      </c>
      <c r="S321" s="36">
        <v>39</v>
      </c>
      <c r="T321" s="34">
        <f>Tabla1[[#This Row],[Velocidad Comercial Trenes Diésel]]/S309-1</f>
        <v>0</v>
      </c>
      <c r="U321" s="36"/>
      <c r="V321" s="34"/>
      <c r="W321" s="36">
        <v>6.9</v>
      </c>
      <c r="X321" s="6"/>
      <c r="Y321" s="6"/>
      <c r="Z321" s="35">
        <f>Tabla1[[#This Row],[Form. Media Trenes Remolcados]]*Tabla1[[#This Row],[Asientos Prom. x C. Remolcados]]*Tabla1[[#This Row],[Trenes Corridos (TC)]]</f>
        <v>2496144</v>
      </c>
      <c r="AC321" s="6">
        <v>76</v>
      </c>
      <c r="AF321" s="6">
        <f>+'[2]SM TAB'!$H325</f>
        <v>5217</v>
      </c>
      <c r="AG321" s="6">
        <f>+Tabla1[[#This Row],[Trenes Programados]]-Tabla1[[#This Row],[Trenes Corridos (TC)]]</f>
        <v>457</v>
      </c>
      <c r="AH321" s="89">
        <f>+'[2]SM TAB'!$J325</f>
        <v>4760</v>
      </c>
      <c r="AI321" s="15">
        <f>IFERROR(+Tabla1[[#This Row],[Trenes Corridos (TC)]]/AH309-1,0)</f>
        <v>7.8875793291024454E-2</v>
      </c>
      <c r="AJ321" s="6">
        <f>+'[2]SM TAB'!$K325</f>
        <v>3609</v>
      </c>
      <c r="AK321" s="6">
        <f>+Tabla1[[#This Row],[Trenes Corridos (TC)]]-Tabla1[[#This Row],[Trenes Puntuales]]</f>
        <v>1151</v>
      </c>
      <c r="AL321" s="92">
        <f>Tabla1[[#This Row],[Trenes Puntuales]]/Tabla1[[#This Row],[Trenes Programados]]</f>
        <v>0.69177688326624498</v>
      </c>
      <c r="AM321" s="92">
        <v>0.95</v>
      </c>
      <c r="AN321" s="92" t="str">
        <f>+IF(Tabla1[[#This Row],[Regularidad Absoluta]]&gt;=Tabla1[[#This Row],[RA 95%]],Tabla1[[#This Row],[Regularidad Absoluta]],"")</f>
        <v/>
      </c>
      <c r="AO321" s="92">
        <f>Tabla1[[#This Row],[Trenes Puntuales]]/Tabla1[[#This Row],[Trenes Corridos (TC)]]</f>
        <v>0.75819327731092434</v>
      </c>
      <c r="AP321" s="92">
        <f>Tabla1[[#This Row],[Trenes Corridos (TC)]]/Tabla1[[#This Row],[Trenes Programados]]</f>
        <v>0.91240176346559321</v>
      </c>
      <c r="AQ321" s="92">
        <f>IFERROR(Tabla1[[#This Row],[Regularidad Relativa]]/AO309-1,0)</f>
        <v>-7.9232386596256976E-2</v>
      </c>
      <c r="AR321" s="7">
        <f>+'[3]DATOS SM#Bol por Estación'!$AE305</f>
        <v>3372997</v>
      </c>
      <c r="AS321" s="15">
        <f>+Tabla1[[#This Row],[Pasajeros Pagos (PAX)]]/AR309-1</f>
        <v>0.32492511200792529</v>
      </c>
      <c r="AT321" s="6">
        <f>+Tabla1[[#This Row],[Pasajeros Pagos (PAX)]]/Tabla1[[#This Row],[Indice Dia Habil]]</f>
        <v>125157.58812615956</v>
      </c>
      <c r="AU321" s="15">
        <f>+Tabla1[[#This Row],[PAX Día Habil]]/AT309-1</f>
        <v>0.33918219113528325</v>
      </c>
      <c r="AV321" s="6">
        <f>+Tabla1[[#This Row],[Pasajeros Pagos (PAX)]]/Tabla1[[#This Row],[Trenes Corridos (TC)]]</f>
        <v>708.61281512605046</v>
      </c>
      <c r="AW321" s="6">
        <f>+Tabla1[[#This Row],[PAX x Tren]]/Tabla1[[#This Row],[Form. Media Trenes Remolcados]]</f>
        <v>102.69750943855803</v>
      </c>
      <c r="AX321" s="15">
        <f>+Tabla1[[#This Row],[PAX x Coche]]/AW309-1</f>
        <v>0.22806083911322816</v>
      </c>
      <c r="AY321" s="6">
        <v>193</v>
      </c>
      <c r="AZ321" s="9">
        <f>+Tabla1[[#This Row],[PAX Kilómetro]]/Tabla1[[#This Row],[Coches Kilómetro (CK) (5+6+7)]]</f>
        <v>53.671509829570923</v>
      </c>
      <c r="BA321" s="15">
        <f>+Tabla1[[#This Row],[Ocupación Media (PaxKm/CocheKm)]]/AZ309-1</f>
        <v>0.58537232065402756</v>
      </c>
      <c r="BB321" s="15">
        <f>+Tabla1[[#This Row],[Ocupación Media (PaxKm/CocheKm)]]/Tabla1[[#This Row],[Capacidad x Coche (4xm2)]]</f>
        <v>0.27809072450554884</v>
      </c>
      <c r="BC321" s="15">
        <f>+Tabla1[[#This Row],[% de Ocupación Media PAX]]/BB309-1</f>
        <v>0.58537232065402778</v>
      </c>
      <c r="BD321" s="35">
        <f>+Tabla1[[#This Row],[Pasajeros Pagos (PAX)]]*Tabla1[[#This Row],[PAX Recorrido Medio]]</f>
        <v>93427714.648648649</v>
      </c>
      <c r="BE321" s="36">
        <f t="shared" si="17"/>
        <v>27.698724501874342</v>
      </c>
      <c r="BF321" s="34">
        <f>+Tabla1[[#This Row],[PAX Recorrido Medio]]/BE309-1</f>
        <v>0.29095584694224974</v>
      </c>
      <c r="BG321" s="35">
        <f>+Tabla1[[#This Row],[Pasajeros Pagos (PAX)]]*CN321</f>
        <v>3263836.788877375</v>
      </c>
      <c r="BH321" s="123">
        <f t="shared" si="15"/>
        <v>0.26686349265207809</v>
      </c>
      <c r="BI321" s="89">
        <f t="shared" si="14"/>
        <v>4600776.2076964602</v>
      </c>
      <c r="BJ321" s="34">
        <f>+(Tabla1[[#This Row],[Variación % TC]]*0.2)-(Tabla1[[#This Row],[Vaciación % PAX Recorrido Medio]]*0.1)-(Tabla1[[#This Row],[Variación % Ocupación PAX]]*0.5)+(Tabla1[[#This Row],[Variación % RA]]*0.1)+(Tabla1[[#This Row],[Variación % Velocidad Comercial TE]]*0.1)</f>
        <v>-0.31392982502265965</v>
      </c>
      <c r="BK321" s="84">
        <v>34568254.420000002</v>
      </c>
      <c r="BL321" s="10">
        <f>+Tabla1[[#This Row],[Recaudación Vta. Boletos $]]/Tabla1[[#This Row],[Pasajeros Pagos (PAX)]]</f>
        <v>10.248528065693506</v>
      </c>
      <c r="BM321" s="15">
        <f>+(Tabla1[[#This Row],[Tarifa Media $]]*44)/CQ321</f>
        <v>1.7705097884787222E-2</v>
      </c>
      <c r="BN321" s="47">
        <f>+Tabla1[[#This Row],[Tarifa Media $]]/CP321</f>
        <v>0.18753433340992365</v>
      </c>
      <c r="BO321" s="80">
        <v>26.95</v>
      </c>
      <c r="BP321" s="74">
        <v>72.3</v>
      </c>
      <c r="BQ321" s="74">
        <f>+Tabla1[[#This Row],[Km. Línea (entre cabeceras) en Servicio]]</f>
        <v>72.3</v>
      </c>
      <c r="BR321" s="35">
        <v>20</v>
      </c>
      <c r="BS321" s="35">
        <v>2703</v>
      </c>
      <c r="BT321" s="70">
        <f>+Tabla1[[#This Row],[Recaudación Vta. Boletos $]]/Tabla1[[#This Row],[Km. Línea (entre cabeceras) en Servicio]]</f>
        <v>478122.46777316742</v>
      </c>
      <c r="BU321" s="71">
        <f>+Tabla1[[#This Row],[Recaudación/Km. Línea (PESOS)]]/CP321</f>
        <v>8749.0006084187044</v>
      </c>
      <c r="BV321" s="70">
        <f>+Tabla1[[#This Row],[Recaudación Vta. Boletos $]]/Tabla1[[#This Row],[Trenes Corridos (TC)]]</f>
        <v>7262.2383235294119</v>
      </c>
      <c r="BW321" s="71">
        <f>+Tabla1[[#This Row],[Recaudación/Trenes Corridos (PESOS)]]/CP321</f>
        <v>132.88923193039332</v>
      </c>
      <c r="BX321" s="70">
        <f>+Tabla1[[#This Row],[Recaudación Vta. Boletos $]]/Tabla1[[#This Row],[Coches Kilómetro (CK) (5+6+7)]]</f>
        <v>19.858458636941243</v>
      </c>
      <c r="BY321" s="71">
        <f>+Tabla1[[#This Row],[Recaudación/Coche Kilómetro (PESOS)]]/CP321</f>
        <v>0.36338318821545895</v>
      </c>
      <c r="BZ321" s="72">
        <f>+Tabla1[[#This Row],[Recaudación Vta. Boletos $]]/Tabla1[[#This Row],[PAX Kilómetro]]</f>
        <v>0.37</v>
      </c>
      <c r="CA321" s="73">
        <f>+Tabla1[[#This Row],[Recaudación/Pasajeros Kilómetro (PESOS)]]/CP321</f>
        <v>6.770504302363577E-3</v>
      </c>
      <c r="CB321" s="70">
        <f>+Tabla1[[#This Row],[Recaudación Vta. Boletos $]]/Tabla1[[#This Row],[Personal]]</f>
        <v>12788.847362190159</v>
      </c>
      <c r="CC321" s="71">
        <f>+Tabla1[[#This Row],[Recaudación/Personal (PESOS)]]/CP321</f>
        <v>234.01877321075554</v>
      </c>
      <c r="CD321" s="35">
        <f>+Tabla1[[#This Row],[Pasajeros Pagos (PAX)]]/Tabla1[[#This Row],[Personal]]</f>
        <v>1247.8716241213467</v>
      </c>
      <c r="CE321" s="74">
        <f>+Tabla1[[#This Row],[Trenes Corridos (TC)]]/Tabla1[[#This Row],[Personal]]</f>
        <v>1.7610062893081762</v>
      </c>
      <c r="CF321" s="35">
        <f>+Tabla1[[#This Row],[Pasajeros Pagos (PAX)]]/Tabla1[[#This Row],[Km. Línea (entre cabeceras) en Servicio]]</f>
        <v>46652.793914246198</v>
      </c>
      <c r="CG321" s="35">
        <f>+Tabla1[[#This Row],[Pasajeros Pagos (PAX)]]/Tabla1[[#This Row],[Cantidad de Estaciones en Servicio]]</f>
        <v>168649.85</v>
      </c>
      <c r="CH321" s="35">
        <f>+Tabla1[[#This Row],[PAX Kilómetro]]/Tabla1[[#This Row],[Km. Línea (entre cabeceras) en Servicio]]</f>
        <v>1292222.8858734253</v>
      </c>
      <c r="CI321" s="35">
        <f>+Tabla1[[#This Row],[Coches Kilómetro (CK) (5+6+7)]]/Tabla1[[#This Row],[Km. Línea (entre cabeceras) en Servicio]]</f>
        <v>24076.514522821577</v>
      </c>
      <c r="CJ321" s="35">
        <f>+[1]!SMar_InfraMR[[#This Row],[Total Coches Remolcados]]</f>
        <v>160</v>
      </c>
      <c r="CK321" s="35">
        <f>+Tabla1[[#This Row],[Pasajeros Pagos (PAX)]]/Tabla1[[#This Row],[Coches en Servicio]]</f>
        <v>21081.231250000001</v>
      </c>
      <c r="CL321" s="2" t="s">
        <v>268</v>
      </c>
      <c r="CM321" s="129">
        <f t="shared" si="16"/>
        <v>773.23986683974113</v>
      </c>
      <c r="CN321" s="11">
        <v>0.96763702691623354</v>
      </c>
      <c r="CO321" s="24">
        <v>18.5</v>
      </c>
      <c r="CP321" s="10">
        <v>54.648809523809526</v>
      </c>
      <c r="CQ321" s="67">
        <v>25469.231394533665</v>
      </c>
      <c r="CR321" s="98">
        <f>+Tabla1[[#This Row],[Tarifa Media $]]/(CO321/50)</f>
        <v>27.698724501874342</v>
      </c>
      <c r="CS321" s="27"/>
      <c r="DF321" s="46">
        <f>+Tabla1[[#This Row],[Trenes Kilómetro (TK) (1+2+3)]]/Tabla1[[#This Row],[Trenes Corridos (TC)]]</f>
        <v>53</v>
      </c>
      <c r="EA321" s="2">
        <v>2019</v>
      </c>
      <c r="EB321" s="2" t="s">
        <v>4</v>
      </c>
    </row>
    <row r="322" spans="1:132" x14ac:dyDescent="0.2">
      <c r="A322" s="91" t="s">
        <v>226</v>
      </c>
      <c r="B322" s="2" t="s">
        <v>11</v>
      </c>
      <c r="C322" s="94">
        <v>43709</v>
      </c>
      <c r="D322" s="4" t="s">
        <v>256</v>
      </c>
      <c r="E322" s="4" t="s">
        <v>251</v>
      </c>
      <c r="F322" s="4" t="s">
        <v>252</v>
      </c>
      <c r="G322" s="4" t="s">
        <v>112</v>
      </c>
      <c r="H322" s="57">
        <f>Tabla1[[#This Row],[Trenes Corridos (TC)]]*53</f>
        <v>248199</v>
      </c>
      <c r="K322" s="89">
        <f>+Tabla1[[#This Row],[TK Remolcados (1)]]+Tabla1[[#This Row],[TK Coche Motor (2)]]+Tabla1[[#This Row],[TK Eléctricos (3)]]</f>
        <v>248199</v>
      </c>
      <c r="L322" s="15">
        <f>Tabla1[[#This Row],[Trenes Kilómetro (TK) (1+2+3)]]/K310-1</f>
        <v>0.14779411764705874</v>
      </c>
      <c r="M322" s="6">
        <f>Tabla1[[#This Row],[TK Remolcados (1)]]</f>
        <v>248199</v>
      </c>
      <c r="N322" s="35">
        <f>Tabla1[[#This Row],[TK Remolcados (1)]]*Tabla1[[#This Row],[Form. Media Trenes Remolcados]]</f>
        <v>1712573.1</v>
      </c>
      <c r="O322" s="6"/>
      <c r="P322" s="6"/>
      <c r="Q322" s="89">
        <f>Tabla1[[#This Row],[CK Remolcados (5)]]+Tabla1[[#This Row],[CK Coche Motor (6)]]+Tabla1[[#This Row],[CK Eléctricos (7)]]</f>
        <v>1712573.1</v>
      </c>
      <c r="R322" s="34">
        <f>IFERROR(Tabla1[[#This Row],[Coches Kilómetro (CK) (5+6+7)]]/Q310-1,0)</f>
        <v>0.14779411764705896</v>
      </c>
      <c r="S322" s="36">
        <v>39</v>
      </c>
      <c r="T322" s="34">
        <f>Tabla1[[#This Row],[Velocidad Comercial Trenes Diésel]]/S310-1</f>
        <v>0</v>
      </c>
      <c r="U322" s="36"/>
      <c r="V322" s="34"/>
      <c r="W322" s="36">
        <v>6.9</v>
      </c>
      <c r="X322" s="6"/>
      <c r="Y322" s="6"/>
      <c r="Z322" s="35">
        <f>Tabla1[[#This Row],[Form. Media Trenes Remolcados]]*Tabla1[[#This Row],[Asientos Prom. x C. Remolcados]]*Tabla1[[#This Row],[Trenes Corridos (TC)]]</f>
        <v>2455765.1999999997</v>
      </c>
      <c r="AC322" s="6">
        <v>76</v>
      </c>
      <c r="AF322" s="6">
        <f>+'[2]SM TAB'!$H326</f>
        <v>5135</v>
      </c>
      <c r="AG322" s="6">
        <f>+Tabla1[[#This Row],[Trenes Programados]]-Tabla1[[#This Row],[Trenes Corridos (TC)]]</f>
        <v>452</v>
      </c>
      <c r="AH322" s="89">
        <f>+'[2]SM TAB'!$J326</f>
        <v>4683</v>
      </c>
      <c r="AI322" s="15">
        <f>IFERROR(+Tabla1[[#This Row],[Trenes Corridos (TC)]]/AH310-1,0)</f>
        <v>0.14779411764705874</v>
      </c>
      <c r="AJ322" s="6">
        <f>+'[2]SM TAB'!$K326</f>
        <v>3721</v>
      </c>
      <c r="AK322" s="6">
        <f>+Tabla1[[#This Row],[Trenes Corridos (TC)]]-Tabla1[[#This Row],[Trenes Puntuales]]</f>
        <v>962</v>
      </c>
      <c r="AL322" s="92">
        <f>Tabla1[[#This Row],[Trenes Puntuales]]/Tabla1[[#This Row],[Trenes Programados]]</f>
        <v>0.72463485881207401</v>
      </c>
      <c r="AM322" s="92">
        <v>0.95</v>
      </c>
      <c r="AN322" s="92" t="str">
        <f>+IF(Tabla1[[#This Row],[Regularidad Absoluta]]&gt;=Tabla1[[#This Row],[RA 95%]],Tabla1[[#This Row],[Regularidad Absoluta]],"")</f>
        <v/>
      </c>
      <c r="AO322" s="92">
        <f>Tabla1[[#This Row],[Trenes Puntuales]]/Tabla1[[#This Row],[Trenes Corridos (TC)]]</f>
        <v>0.79457612641469144</v>
      </c>
      <c r="AP322" s="92">
        <f>Tabla1[[#This Row],[Trenes Corridos (TC)]]/Tabla1[[#This Row],[Trenes Programados]]</f>
        <v>0.91197663096397275</v>
      </c>
      <c r="AQ322" s="92">
        <f>IFERROR(Tabla1[[#This Row],[Regularidad Relativa]]/AO310-1,0)</f>
        <v>-0.12001341048535807</v>
      </c>
      <c r="AR322" s="7">
        <f>+'[3]DATOS SM#Bol por Estación'!$AE306</f>
        <v>3336545</v>
      </c>
      <c r="AS322" s="15">
        <f>+Tabla1[[#This Row],[Pasajeros Pagos (PAX)]]/AR310-1</f>
        <v>0.40008778492860331</v>
      </c>
      <c r="AT322" s="6">
        <f>+Tabla1[[#This Row],[Pasajeros Pagos (PAX)]]/Tabla1[[#This Row],[Indice Dia Habil]]</f>
        <v>127154.91615853659</v>
      </c>
      <c r="AU322" s="15">
        <f>+Tabla1[[#This Row],[PAX Día Habil]]/AT310-1</f>
        <v>0.38461425376895053</v>
      </c>
      <c r="AV322" s="6">
        <f>+Tabla1[[#This Row],[Pasajeros Pagos (PAX)]]/Tabla1[[#This Row],[Trenes Corridos (TC)]]</f>
        <v>712.48024770446295</v>
      </c>
      <c r="AW322" s="6">
        <f>+Tabla1[[#This Row],[PAX x Tren]]/Tabla1[[#This Row],[Form. Media Trenes Remolcados]]</f>
        <v>103.25800691369028</v>
      </c>
      <c r="AX322" s="15">
        <f>+Tabla1[[#This Row],[PAX x Coche]]/AW310-1</f>
        <v>0.21980742312805934</v>
      </c>
      <c r="AY322" s="6">
        <v>193</v>
      </c>
      <c r="AZ322" s="9">
        <f>+Tabla1[[#This Row],[PAX Kilómetro]]/Tabla1[[#This Row],[Coches Kilómetro (CK) (5+6+7)]]</f>
        <v>54.126992159783853</v>
      </c>
      <c r="BA322" s="15">
        <f>+Tabla1[[#This Row],[Ocupación Media (PaxKm/CocheKm)]]/AZ310-1</f>
        <v>0.77115945723218782</v>
      </c>
      <c r="BB322" s="15">
        <f>+Tabla1[[#This Row],[Ocupación Media (PaxKm/CocheKm)]]/Tabla1[[#This Row],[Capacidad x Coche (4xm2)]]</f>
        <v>0.28045073657919095</v>
      </c>
      <c r="BC322" s="15">
        <f>+Tabla1[[#This Row],[% de Ocupación Media PAX]]/BB310-1</f>
        <v>0.77115945723218804</v>
      </c>
      <c r="BD322" s="35">
        <f>+Tabla1[[#This Row],[Pasajeros Pagos (PAX)]]*Tabla1[[#This Row],[PAX Recorrido Medio]]</f>
        <v>92696430.756756738</v>
      </c>
      <c r="BE322" s="36">
        <f t="shared" si="17"/>
        <v>27.78216111479292</v>
      </c>
      <c r="BF322" s="34">
        <f>+Tabla1[[#This Row],[PAX Recorrido Medio]]/BE310-1</f>
        <v>0.45199924484001608</v>
      </c>
      <c r="BG322" s="35">
        <f>+Tabla1[[#This Row],[Pasajeros Pagos (PAX)]]*CN322</f>
        <v>3228340.0969039984</v>
      </c>
      <c r="BH322" s="123">
        <f t="shared" si="15"/>
        <v>0.26291022954670418</v>
      </c>
      <c r="BI322" s="89">
        <f t="shared" ref="BI322:BI327" si="19">(+AH322*CM322)*((+(20/(1-20/100))/100)+1)-1</f>
        <v>4526646.7311682943</v>
      </c>
      <c r="BJ322" s="34">
        <f>+(Tabla1[[#This Row],[Variación % TC]]*0.2)-(Tabla1[[#This Row],[Vaciación % PAX Recorrido Medio]]*0.1)-(Tabla1[[#This Row],[Variación % Ocupación PAX]]*0.5)+(Tabla1[[#This Row],[Variación % RA]]*0.1)+(Tabla1[[#This Row],[Variación % Velocidad Comercial TE]]*0.1)</f>
        <v>-0.41322217061921968</v>
      </c>
      <c r="BK322" s="84">
        <v>34297679.379999995</v>
      </c>
      <c r="BL322" s="10">
        <f>+Tabla1[[#This Row],[Recaudación Vta. Boletos $]]/Tabla1[[#This Row],[Pasajeros Pagos (PAX)]]</f>
        <v>10.27939961247338</v>
      </c>
      <c r="BM322" s="15">
        <f>+(Tabla1[[#This Row],[Tarifa Media $]]*44)/CQ322</f>
        <v>1.7276646589388617E-2</v>
      </c>
      <c r="BN322" s="47">
        <f>+Tabla1[[#This Row],[Tarifa Media $]]/CP322</f>
        <v>0.1748511571257069</v>
      </c>
      <c r="BO322" s="80">
        <v>26.24</v>
      </c>
      <c r="BP322" s="74">
        <v>72.3</v>
      </c>
      <c r="BQ322" s="74">
        <f>+Tabla1[[#This Row],[Km. Línea (entre cabeceras) en Servicio]]</f>
        <v>72.3</v>
      </c>
      <c r="BR322" s="35">
        <v>20</v>
      </c>
      <c r="BS322" s="35">
        <v>2703</v>
      </c>
      <c r="BT322" s="70">
        <f>+Tabla1[[#This Row],[Recaudación Vta. Boletos $]]/Tabla1[[#This Row],[Km. Línea (entre cabeceras) en Servicio]]</f>
        <v>474380.07441217144</v>
      </c>
      <c r="BU322" s="71">
        <f>+Tabla1[[#This Row],[Recaudación/Km. Línea (PESOS)]]/CP322</f>
        <v>8069.1390601935227</v>
      </c>
      <c r="BV322" s="70">
        <f>+Tabla1[[#This Row],[Recaudación Vta. Boletos $]]/Tabla1[[#This Row],[Trenes Corridos (TC)]]</f>
        <v>7323.8691821481943</v>
      </c>
      <c r="BW322" s="71">
        <f>+Tabla1[[#This Row],[Recaudación/Trenes Corridos (PESOS)]]/CP322</f>
        <v>124.57799574033561</v>
      </c>
      <c r="BX322" s="70">
        <f>+Tabla1[[#This Row],[Recaudación Vta. Boletos $]]/Tabla1[[#This Row],[Coches Kilómetro (CK) (5+6+7)]]</f>
        <v>20.026987099120028</v>
      </c>
      <c r="BY322" s="71">
        <f>+Tabla1[[#This Row],[Recaudación/Coche Kilómetro (PESOS)]]/CP322</f>
        <v>0.3406562639877922</v>
      </c>
      <c r="BZ322" s="72">
        <f>+Tabla1[[#This Row],[Recaudación Vta. Boletos $]]/Tabla1[[#This Row],[PAX Kilómetro]]</f>
        <v>0.37000000000000005</v>
      </c>
      <c r="CA322" s="73">
        <f>+Tabla1[[#This Row],[Recaudación/Pasajeros Kilómetro (PESOS)]]/CP322</f>
        <v>6.293648517955123E-3</v>
      </c>
      <c r="CB322" s="70">
        <f>+Tabla1[[#This Row],[Recaudación Vta. Boletos $]]/Tabla1[[#This Row],[Personal]]</f>
        <v>12688.745608583054</v>
      </c>
      <c r="CC322" s="71">
        <f>+Tabla1[[#This Row],[Recaudación/Personal (PESOS)]]/CP322</f>
        <v>215.83379728153596</v>
      </c>
      <c r="CD322" s="35">
        <f>+Tabla1[[#This Row],[Pasajeros Pagos (PAX)]]/Tabla1[[#This Row],[Personal]]</f>
        <v>1234.3858675545689</v>
      </c>
      <c r="CE322" s="74">
        <f>+Tabla1[[#This Row],[Trenes Corridos (TC)]]/Tabla1[[#This Row],[Personal]]</f>
        <v>1.732519422863485</v>
      </c>
      <c r="CF322" s="35">
        <f>+Tabla1[[#This Row],[Pasajeros Pagos (PAX)]]/Tabla1[[#This Row],[Km. Línea (entre cabeceras) en Servicio]]</f>
        <v>46148.61687413555</v>
      </c>
      <c r="CG322" s="35">
        <f>+Tabla1[[#This Row],[Pasajeros Pagos (PAX)]]/Tabla1[[#This Row],[Cantidad de Estaciones en Servicio]]</f>
        <v>166827.25</v>
      </c>
      <c r="CH322" s="35">
        <f>+Tabla1[[#This Row],[PAX Kilómetro]]/Tabla1[[#This Row],[Km. Línea (entre cabeceras) en Servicio]]</f>
        <v>1282108.3092220849</v>
      </c>
      <c r="CI322" s="35">
        <f>+Tabla1[[#This Row],[Coches Kilómetro (CK) (5+6+7)]]/Tabla1[[#This Row],[Km. Línea (entre cabeceras) en Servicio]]</f>
        <v>23687.041493775934</v>
      </c>
      <c r="CJ322" s="35">
        <f>+[1]!SMar_InfraMR[[#This Row],[Total Coches Remolcados]]</f>
        <v>160</v>
      </c>
      <c r="CK322" s="35">
        <f>+Tabla1[[#This Row],[Pasajeros Pagos (PAX)]]/Tabla1[[#This Row],[Coches en Servicio]]</f>
        <v>20853.40625</v>
      </c>
      <c r="CL322" s="2" t="s">
        <v>268</v>
      </c>
      <c r="CM322" s="129">
        <f t="shared" si="16"/>
        <v>773.29023808128022</v>
      </c>
      <c r="CN322" s="11">
        <v>0.96756977559241619</v>
      </c>
      <c r="CO322" s="24">
        <v>18.5</v>
      </c>
      <c r="CP322" s="10">
        <v>58.78942857142858</v>
      </c>
      <c r="CQ322" s="33">
        <v>26179.477632344991</v>
      </c>
      <c r="CR322" s="98">
        <f>+Tabla1[[#This Row],[Tarifa Media $]]/(CO322/50)</f>
        <v>27.78216111479292</v>
      </c>
      <c r="CS322" s="27"/>
      <c r="DF322" s="46">
        <f>+Tabla1[[#This Row],[Trenes Kilómetro (TK) (1+2+3)]]/Tabla1[[#This Row],[Trenes Corridos (TC)]]</f>
        <v>53</v>
      </c>
      <c r="EA322" s="2">
        <v>2019</v>
      </c>
      <c r="EB322" s="2" t="s">
        <v>11</v>
      </c>
    </row>
    <row r="323" spans="1:132" x14ac:dyDescent="0.2">
      <c r="A323" s="91" t="s">
        <v>226</v>
      </c>
      <c r="B323" s="2" t="s">
        <v>5</v>
      </c>
      <c r="C323" s="94">
        <v>43739</v>
      </c>
      <c r="D323" s="4" t="s">
        <v>256</v>
      </c>
      <c r="E323" s="4" t="s">
        <v>251</v>
      </c>
      <c r="F323" s="4" t="s">
        <v>252</v>
      </c>
      <c r="G323" s="4" t="s">
        <v>112</v>
      </c>
      <c r="H323" s="57">
        <f>Tabla1[[#This Row],[Trenes Corridos (TC)]]*53</f>
        <v>262138</v>
      </c>
      <c r="K323" s="89">
        <f>+Tabla1[[#This Row],[TK Remolcados (1)]]+Tabla1[[#This Row],[TK Coche Motor (2)]]+Tabla1[[#This Row],[TK Eléctricos (3)]]</f>
        <v>262138</v>
      </c>
      <c r="L323" s="15">
        <f>Tabla1[[#This Row],[Trenes Kilómetro (TK) (1+2+3)]]/K311-1</f>
        <v>0.10352521195894693</v>
      </c>
      <c r="M323" s="6">
        <f>Tabla1[[#This Row],[TK Remolcados (1)]]</f>
        <v>262138</v>
      </c>
      <c r="N323" s="35">
        <f>Tabla1[[#This Row],[TK Remolcados (1)]]*Tabla1[[#This Row],[Form. Media Trenes Remolcados]]</f>
        <v>1808752.2000000002</v>
      </c>
      <c r="O323" s="6"/>
      <c r="P323" s="6"/>
      <c r="Q323" s="89">
        <f>Tabla1[[#This Row],[CK Remolcados (5)]]+Tabla1[[#This Row],[CK Coche Motor (6)]]+Tabla1[[#This Row],[CK Eléctricos (7)]]</f>
        <v>1808752.2000000002</v>
      </c>
      <c r="R323" s="34">
        <f>IFERROR(Tabla1[[#This Row],[Coches Kilómetro (CK) (5+6+7)]]/Q311-1,0)</f>
        <v>0.10352521195894693</v>
      </c>
      <c r="S323" s="36">
        <v>39</v>
      </c>
      <c r="T323" s="34">
        <f>Tabla1[[#This Row],[Velocidad Comercial Trenes Diésel]]/S311-1</f>
        <v>0</v>
      </c>
      <c r="U323" s="36"/>
      <c r="V323" s="34"/>
      <c r="W323" s="36">
        <v>6.9</v>
      </c>
      <c r="X323" s="6"/>
      <c r="Y323" s="6"/>
      <c r="Z323" s="35">
        <f>Tabla1[[#This Row],[Form. Media Trenes Remolcados]]*Tabla1[[#This Row],[Asientos Prom. x C. Remolcados]]*Tabla1[[#This Row],[Trenes Corridos (TC)]]</f>
        <v>2593682.4</v>
      </c>
      <c r="AC323" s="6">
        <v>76</v>
      </c>
      <c r="AF323" s="6">
        <f>+'[2]SM TAB'!$H327</f>
        <v>5318</v>
      </c>
      <c r="AG323" s="6">
        <f>+Tabla1[[#This Row],[Trenes Programados]]-Tabla1[[#This Row],[Trenes Corridos (TC)]]</f>
        <v>372</v>
      </c>
      <c r="AH323" s="89">
        <f>+'[2]SM TAB'!$J327</f>
        <v>4946</v>
      </c>
      <c r="AI323" s="15">
        <f>IFERROR(+Tabla1[[#This Row],[Trenes Corridos (TC)]]/AH311-1,0)</f>
        <v>0.10352521195894693</v>
      </c>
      <c r="AJ323" s="6">
        <f>+'[2]SM TAB'!$K327</f>
        <v>3586</v>
      </c>
      <c r="AK323" s="6">
        <f>+Tabla1[[#This Row],[Trenes Corridos (TC)]]-Tabla1[[#This Row],[Trenes Puntuales]]</f>
        <v>1360</v>
      </c>
      <c r="AL323" s="92">
        <f>Tabla1[[#This Row],[Trenes Puntuales]]/Tabla1[[#This Row],[Trenes Programados]]</f>
        <v>0.67431365174877778</v>
      </c>
      <c r="AM323" s="92">
        <v>0.95</v>
      </c>
      <c r="AN323" s="92" t="str">
        <f>+IF(Tabla1[[#This Row],[Regularidad Absoluta]]&gt;=Tabla1[[#This Row],[RA 95%]],Tabla1[[#This Row],[Regularidad Absoluta]],"")</f>
        <v/>
      </c>
      <c r="AO323" s="92">
        <f>Tabla1[[#This Row],[Trenes Puntuales]]/Tabla1[[#This Row],[Trenes Corridos (TC)]]</f>
        <v>0.72503032753740393</v>
      </c>
      <c r="AP323" s="92">
        <f>Tabla1[[#This Row],[Trenes Corridos (TC)]]/Tabla1[[#This Row],[Trenes Programados]]</f>
        <v>0.930048890560361</v>
      </c>
      <c r="AQ323" s="92">
        <f>IFERROR(Tabla1[[#This Row],[Regularidad Relativa]]/AO311-1,0)</f>
        <v>-0.21412674050238345</v>
      </c>
      <c r="AR323" s="7">
        <f>+'[3]DATOS SM#Bol por Estación'!$AE307</f>
        <v>3375553</v>
      </c>
      <c r="AS323" s="15">
        <f>+Tabla1[[#This Row],[Pasajeros Pagos (PAX)]]/AR311-1</f>
        <v>0.27109981262351179</v>
      </c>
      <c r="AT323" s="6">
        <f>+Tabla1[[#This Row],[Pasajeros Pagos (PAX)]]/Tabla1[[#This Row],[Indice Dia Habil]]</f>
        <v>123918.97944199707</v>
      </c>
      <c r="AU323" s="15">
        <f>+Tabla1[[#This Row],[PAX Día Habil]]/AT311-1</f>
        <v>0.27109981262351179</v>
      </c>
      <c r="AV323" s="6">
        <f>+Tabla1[[#This Row],[Pasajeros Pagos (PAX)]]/Tabla1[[#This Row],[Trenes Corridos (TC)]]</f>
        <v>682.4813991103922</v>
      </c>
      <c r="AW323" s="6">
        <f>+Tabla1[[#This Row],[PAX x Tren]]/Tabla1[[#This Row],[Form. Media Trenes Remolcados]]</f>
        <v>98.910347697158286</v>
      </c>
      <c r="AX323" s="15">
        <f>+Tabla1[[#This Row],[PAX x Coche]]/AW311-1</f>
        <v>0.15185389409190853</v>
      </c>
      <c r="AY323" s="6">
        <v>193</v>
      </c>
      <c r="AZ323" s="9">
        <f>+Tabla1[[#This Row],[PAX Kilómetro]]/Tabla1[[#This Row],[Coches Kilómetro (CK) (5+6+7)]]</f>
        <v>51.94641526456298</v>
      </c>
      <c r="BA323" s="15">
        <f>+Tabla1[[#This Row],[Ocupación Media (PaxKm/CocheKm)]]/AZ311-1</f>
        <v>0.68313616400019983</v>
      </c>
      <c r="BB323" s="15">
        <f>+Tabla1[[#This Row],[Ocupación Media (PaxKm/CocheKm)]]/Tabla1[[#This Row],[Capacidad x Coche (4xm2)]]</f>
        <v>0.26915241069721751</v>
      </c>
      <c r="BC323" s="15">
        <f>+Tabla1[[#This Row],[% de Ocupación Media PAX]]/BB311-1</f>
        <v>0.68313616400020005</v>
      </c>
      <c r="BD323" s="35">
        <f>+Tabla1[[#This Row],[Pasajeros Pagos (PAX)]]*Tabla1[[#This Row],[PAX Recorrido Medio]]</f>
        <v>93958192.891891882</v>
      </c>
      <c r="BE323" s="36">
        <f t="shared" si="17"/>
        <v>27.83490376003336</v>
      </c>
      <c r="BF323" s="34">
        <f>+Tabla1[[#This Row],[PAX Recorrido Medio]]/BE311-1</f>
        <v>0.46124102425953994</v>
      </c>
      <c r="BG323" s="35">
        <f>+Tabla1[[#This Row],[Pasajeros Pagos (PAX)]]*CN323</f>
        <v>3158330.6094906647</v>
      </c>
      <c r="BH323" s="123">
        <f t="shared" si="15"/>
        <v>0.31512085685111546</v>
      </c>
      <c r="BI323" s="89">
        <f t="shared" si="19"/>
        <v>4928684.1828474179</v>
      </c>
      <c r="BJ323" s="34">
        <f>+(Tabla1[[#This Row],[Variación % TC]]*0.2)-(Tabla1[[#This Row],[Vaciación % PAX Recorrido Medio]]*0.1)-(Tabla1[[#This Row],[Variación % Ocupación PAX]]*0.5)+(Tabla1[[#This Row],[Variación % RA]]*0.1)+(Tabla1[[#This Row],[Variación % Velocidad Comercial TE]]*0.1)</f>
        <v>-0.38839981608450297</v>
      </c>
      <c r="BK323" s="84">
        <v>34764531.369999997</v>
      </c>
      <c r="BL323" s="10">
        <f>+Tabla1[[#This Row],[Recaudación Vta. Boletos $]]/Tabla1[[#This Row],[Pasajeros Pagos (PAX)]]</f>
        <v>10.298914391212342</v>
      </c>
      <c r="BM323" s="15">
        <f>+(Tabla1[[#This Row],[Tarifa Media $]]*44)/CQ323</f>
        <v>1.6852245690640061E-2</v>
      </c>
      <c r="BN323" s="47">
        <f>+Tabla1[[#This Row],[Tarifa Media $]]/CP323</f>
        <v>0.16772979524345702</v>
      </c>
      <c r="BO323" s="80">
        <v>27.24</v>
      </c>
      <c r="BP323" s="74">
        <v>72.3</v>
      </c>
      <c r="BQ323" s="74">
        <f>+Tabla1[[#This Row],[Km. Línea (entre cabeceras) en Servicio]]</f>
        <v>72.3</v>
      </c>
      <c r="BR323" s="35">
        <v>20</v>
      </c>
      <c r="BS323" s="35">
        <v>2703</v>
      </c>
      <c r="BT323" s="70">
        <f>+Tabla1[[#This Row],[Recaudación Vta. Boletos $]]/Tabla1[[#This Row],[Km. Línea (entre cabeceras) en Servicio]]</f>
        <v>480837.22503457812</v>
      </c>
      <c r="BU323" s="71">
        <f>+Tabla1[[#This Row],[Recaudación/Km. Línea (PESOS)]]/CP323</f>
        <v>7830.9932714168335</v>
      </c>
      <c r="BV323" s="70">
        <f>+Tabla1[[#This Row],[Recaudación Vta. Boletos $]]/Tabla1[[#This Row],[Trenes Corridos (TC)]]</f>
        <v>7028.8175030327529</v>
      </c>
      <c r="BW323" s="71">
        <f>+Tabla1[[#This Row],[Recaudación/Trenes Corridos (PESOS)]]/CP323</f>
        <v>114.47246533025415</v>
      </c>
      <c r="BX323" s="70">
        <f>+Tabla1[[#This Row],[Recaudación Vta. Boletos $]]/Tabla1[[#This Row],[Coches Kilómetro (CK) (5+6+7)]]</f>
        <v>19.220173647888302</v>
      </c>
      <c r="BY323" s="71">
        <f>+Tabla1[[#This Row],[Recaudación/Coche Kilómetro (PESOS)]]/CP323</f>
        <v>0.31302287484346225</v>
      </c>
      <c r="BZ323" s="72">
        <f>+Tabla1[[#This Row],[Recaudación Vta. Boletos $]]/Tabla1[[#This Row],[PAX Kilómetro]]</f>
        <v>0.37</v>
      </c>
      <c r="CA323" s="73">
        <f>+Tabla1[[#This Row],[Recaudación/Pasajeros Kilómetro (PESOS)]]/CP323</f>
        <v>6.0258801930650543E-3</v>
      </c>
      <c r="CB323" s="70">
        <f>+Tabla1[[#This Row],[Recaudación Vta. Boletos $]]/Tabla1[[#This Row],[Personal]]</f>
        <v>12861.461846096929</v>
      </c>
      <c r="CC323" s="71">
        <f>+Tabla1[[#This Row],[Recaudación/Personal (PESOS)]]/CP323</f>
        <v>209.46385997907402</v>
      </c>
      <c r="CD323" s="35">
        <f>+Tabla1[[#This Row],[Pasajeros Pagos (PAX)]]/Tabla1[[#This Row],[Personal]]</f>
        <v>1248.8172401035886</v>
      </c>
      <c r="CE323" s="74">
        <f>+Tabla1[[#This Row],[Trenes Corridos (TC)]]/Tabla1[[#This Row],[Personal]]</f>
        <v>1.8298187199408065</v>
      </c>
      <c r="CF323" s="35">
        <f>+Tabla1[[#This Row],[Pasajeros Pagos (PAX)]]/Tabla1[[#This Row],[Km. Línea (entre cabeceras) en Servicio]]</f>
        <v>46688.146611341632</v>
      </c>
      <c r="CG323" s="35">
        <f>+Tabla1[[#This Row],[Pasajeros Pagos (PAX)]]/Tabla1[[#This Row],[Cantidad de Estaciones en Servicio]]</f>
        <v>168777.65</v>
      </c>
      <c r="CH323" s="35">
        <f>+Tabla1[[#This Row],[PAX Kilómetro]]/Tabla1[[#This Row],[Km. Línea (entre cabeceras) en Servicio]]</f>
        <v>1299560.0676610218</v>
      </c>
      <c r="CI323" s="35">
        <f>+Tabla1[[#This Row],[Coches Kilómetro (CK) (5+6+7)]]/Tabla1[[#This Row],[Km. Línea (entre cabeceras) en Servicio]]</f>
        <v>25017.319502074693</v>
      </c>
      <c r="CJ323" s="35">
        <f>+[1]!SMar_InfraMR[[#This Row],[Total Coches Remolcados]]</f>
        <v>160</v>
      </c>
      <c r="CK323" s="35">
        <f>+Tabla1[[#This Row],[Pasajeros Pagos (PAX)]]/Tabla1[[#This Row],[Coches en Servicio]]</f>
        <v>21097.206249999999</v>
      </c>
      <c r="CL323" s="2" t="s">
        <v>268</v>
      </c>
      <c r="CM323" s="129">
        <f t="shared" si="16"/>
        <v>797.19938258753223</v>
      </c>
      <c r="CN323" s="11">
        <v>0.93564835435576466</v>
      </c>
      <c r="CO323" s="24">
        <v>18.5</v>
      </c>
      <c r="CP323" s="10">
        <v>61.4018181818182</v>
      </c>
      <c r="CQ323" s="33">
        <v>26889.723870156318</v>
      </c>
      <c r="CR323" s="98">
        <f>+Tabla1[[#This Row],[Tarifa Media $]]/(CO323/50)</f>
        <v>27.83490376003336</v>
      </c>
      <c r="CS323" s="27"/>
      <c r="DF323" s="46">
        <f>+Tabla1[[#This Row],[Trenes Kilómetro (TK) (1+2+3)]]/Tabla1[[#This Row],[Trenes Corridos (TC)]]</f>
        <v>53</v>
      </c>
      <c r="EA323" s="2">
        <v>2019</v>
      </c>
      <c r="EB323" s="2" t="s">
        <v>5</v>
      </c>
    </row>
    <row r="324" spans="1:132" x14ac:dyDescent="0.2">
      <c r="A324" s="91" t="s">
        <v>226</v>
      </c>
      <c r="B324" s="2" t="s">
        <v>6</v>
      </c>
      <c r="C324" s="94">
        <v>43770</v>
      </c>
      <c r="D324" s="4" t="s">
        <v>256</v>
      </c>
      <c r="E324" s="4" t="s">
        <v>251</v>
      </c>
      <c r="F324" s="4" t="s">
        <v>252</v>
      </c>
      <c r="G324" s="4" t="s">
        <v>112</v>
      </c>
      <c r="H324" s="57">
        <f>Tabla1[[#This Row],[Trenes Corridos (TC)]]*53</f>
        <v>248570</v>
      </c>
      <c r="K324" s="89">
        <f>+Tabla1[[#This Row],[TK Remolcados (1)]]+Tabla1[[#This Row],[TK Coche Motor (2)]]+Tabla1[[#This Row],[TK Eléctricos (3)]]</f>
        <v>248570</v>
      </c>
      <c r="L324" s="15">
        <f>Tabla1[[#This Row],[Trenes Kilómetro (TK) (1+2+3)]]/K312-1</f>
        <v>0.16957605985037416</v>
      </c>
      <c r="M324" s="6">
        <f>Tabla1[[#This Row],[TK Remolcados (1)]]</f>
        <v>248570</v>
      </c>
      <c r="N324" s="35">
        <f>Tabla1[[#This Row],[TK Remolcados (1)]]*Tabla1[[#This Row],[Form. Media Trenes Remolcados]]</f>
        <v>1715133</v>
      </c>
      <c r="O324" s="6"/>
      <c r="P324" s="6"/>
      <c r="Q324" s="89">
        <f>Tabla1[[#This Row],[CK Remolcados (5)]]+Tabla1[[#This Row],[CK Coche Motor (6)]]+Tabla1[[#This Row],[CK Eléctricos (7)]]</f>
        <v>1715133</v>
      </c>
      <c r="R324" s="34">
        <f>IFERROR(Tabla1[[#This Row],[Coches Kilómetro (CK) (5+6+7)]]/Q312-1,0)</f>
        <v>0.16957605985037416</v>
      </c>
      <c r="S324" s="36">
        <v>39</v>
      </c>
      <c r="T324" s="34">
        <f>Tabla1[[#This Row],[Velocidad Comercial Trenes Diésel]]/S312-1</f>
        <v>0</v>
      </c>
      <c r="U324" s="36"/>
      <c r="V324" s="34"/>
      <c r="W324" s="36">
        <v>6.9</v>
      </c>
      <c r="X324" s="6"/>
      <c r="Y324" s="6"/>
      <c r="Z324" s="35">
        <f>Tabla1[[#This Row],[Form. Media Trenes Remolcados]]*Tabla1[[#This Row],[Asientos Prom. x C. Remolcados]]*Tabla1[[#This Row],[Trenes Corridos (TC)]]</f>
        <v>2459436</v>
      </c>
      <c r="AC324" s="6">
        <v>76</v>
      </c>
      <c r="AF324" s="6">
        <f>+'[2]SM TAB'!$H328</f>
        <v>5135</v>
      </c>
      <c r="AG324" s="6">
        <f>+Tabla1[[#This Row],[Trenes Programados]]-Tabla1[[#This Row],[Trenes Corridos (TC)]]</f>
        <v>445</v>
      </c>
      <c r="AH324" s="89">
        <f>+'[2]SM TAB'!$J328</f>
        <v>4690</v>
      </c>
      <c r="AI324" s="15">
        <f>IFERROR(+Tabla1[[#This Row],[Trenes Corridos (TC)]]/AH312-1,0)</f>
        <v>0.16957605985037416</v>
      </c>
      <c r="AJ324" s="6">
        <f>+'[2]SM TAB'!$K328</f>
        <v>3191</v>
      </c>
      <c r="AK324" s="6">
        <f>+Tabla1[[#This Row],[Trenes Corridos (TC)]]-Tabla1[[#This Row],[Trenes Puntuales]]</f>
        <v>1499</v>
      </c>
      <c r="AL324" s="92">
        <f>Tabla1[[#This Row],[Trenes Puntuales]]/Tabla1[[#This Row],[Trenes Programados]]</f>
        <v>0.62142161635832527</v>
      </c>
      <c r="AM324" s="92">
        <v>0.95</v>
      </c>
      <c r="AN324" s="92" t="str">
        <f>+IF(Tabla1[[#This Row],[Regularidad Absoluta]]&gt;=Tabla1[[#This Row],[RA 95%]],Tabla1[[#This Row],[Regularidad Absoluta]],"")</f>
        <v/>
      </c>
      <c r="AO324" s="92">
        <f>Tabla1[[#This Row],[Trenes Puntuales]]/Tabla1[[#This Row],[Trenes Corridos (TC)]]</f>
        <v>0.68038379530916848</v>
      </c>
      <c r="AP324" s="92">
        <f>Tabla1[[#This Row],[Trenes Corridos (TC)]]/Tabla1[[#This Row],[Trenes Programados]]</f>
        <v>0.91333982473222974</v>
      </c>
      <c r="AQ324" s="92">
        <f>IFERROR(Tabla1[[#This Row],[Regularidad Relativa]]/AO312-1,0)</f>
        <v>-0.25210004956420895</v>
      </c>
      <c r="AR324" s="7">
        <f>+'[3]DATOS SM#Bol por Estación'!$AE308</f>
        <v>3179092</v>
      </c>
      <c r="AS324" s="15">
        <f>+Tabla1[[#This Row],[Pasajeros Pagos (PAX)]]/AR312-1</f>
        <v>0.36945594240094559</v>
      </c>
      <c r="AT324" s="6">
        <f>+Tabla1[[#This Row],[Pasajeros Pagos (PAX)]]/Tabla1[[#This Row],[Indice Dia Habil]]</f>
        <v>122508.36223506744</v>
      </c>
      <c r="AU324" s="15">
        <f>+Tabla1[[#This Row],[PAX Día Habil]]/AT312-1</f>
        <v>0.38476007431987713</v>
      </c>
      <c r="AV324" s="6">
        <f>+Tabla1[[#This Row],[Pasajeros Pagos (PAX)]]/Tabla1[[#This Row],[Trenes Corridos (TC)]]</f>
        <v>677.84477611940304</v>
      </c>
      <c r="AW324" s="6">
        <f>+Tabla1[[#This Row],[PAX x Tren]]/Tabla1[[#This Row],[Form. Media Trenes Remolcados]]</f>
        <v>98.238373350638113</v>
      </c>
      <c r="AX324" s="15">
        <f>+Tabla1[[#This Row],[PAX x Coche]]/AW312-1</f>
        <v>0.17089943049633094</v>
      </c>
      <c r="AY324" s="6">
        <v>193</v>
      </c>
      <c r="AZ324" s="9">
        <f>+Tabla1[[#This Row],[PAX Kilómetro]]/Tabla1[[#This Row],[Coches Kilómetro (CK) (5+6+7)]]</f>
        <v>51.915195734328108</v>
      </c>
      <c r="BA324" s="15">
        <f>+Tabla1[[#This Row],[Ocupación Media (PaxKm/CocheKm)]]/AZ312-1</f>
        <v>0.72919362772577179</v>
      </c>
      <c r="BB324" s="15">
        <f>+Tabla1[[#This Row],[Ocupación Media (PaxKm/CocheKm)]]/Tabla1[[#This Row],[Capacidad x Coche (4xm2)]]</f>
        <v>0.26899065147320261</v>
      </c>
      <c r="BC324" s="15">
        <f>+Tabla1[[#This Row],[% de Ocupación Media PAX]]/BB312-1</f>
        <v>0.72919362772577179</v>
      </c>
      <c r="BD324" s="35">
        <f>+Tabla1[[#This Row],[Pasajeros Pagos (PAX)]]*Tabla1[[#This Row],[PAX Recorrido Medio]]</f>
        <v>89041465.405405372</v>
      </c>
      <c r="BE324" s="36">
        <f t="shared" si="17"/>
        <v>28.008458202972854</v>
      </c>
      <c r="BF324" s="34">
        <f>+Tabla1[[#This Row],[PAX Recorrido Medio]]/BE312-1</f>
        <v>0.47680798426282145</v>
      </c>
      <c r="BG324" s="35">
        <f>+Tabla1[[#This Row],[Pasajeros Pagos (PAX)]]*CN324</f>
        <v>3040822.3221131018</v>
      </c>
      <c r="BH324" s="123">
        <f t="shared" si="15"/>
        <v>0.30617684364335906</v>
      </c>
      <c r="BI324" s="89">
        <f t="shared" si="19"/>
        <v>4581991.7811533436</v>
      </c>
      <c r="BJ324" s="34">
        <f>+(Tabla1[[#This Row],[Variación % TC]]*0.2)-(Tabla1[[#This Row],[Vaciación % PAX Recorrido Medio]]*0.1)-(Tabla1[[#This Row],[Variación % Ocupación PAX]]*0.5)+(Tabla1[[#This Row],[Variación % RA]]*0.1)+(Tabla1[[#This Row],[Variación % Velocidad Comercial TE]]*0.1)</f>
        <v>-0.40357240527551408</v>
      </c>
      <c r="BK324" s="84">
        <v>32945342.199999992</v>
      </c>
      <c r="BL324" s="10">
        <f>+Tabla1[[#This Row],[Recaudación Vta. Boletos $]]/Tabla1[[#This Row],[Pasajeros Pagos (PAX)]]</f>
        <v>10.363129535099956</v>
      </c>
      <c r="BM324" s="15">
        <f>+(Tabla1[[#This Row],[Tarifa Media $]]*44)/CQ324</f>
        <v>1.652094903583845E-2</v>
      </c>
      <c r="BN324" s="47">
        <f>+Tabla1[[#This Row],[Tarifa Media $]]/CP324</f>
        <v>0.16446183177646759</v>
      </c>
      <c r="BO324" s="80">
        <v>25.95</v>
      </c>
      <c r="BP324" s="74">
        <v>72.3</v>
      </c>
      <c r="BQ324" s="74">
        <f>+Tabla1[[#This Row],[Km. Línea (entre cabeceras) en Servicio]]</f>
        <v>72.3</v>
      </c>
      <c r="BR324" s="35">
        <v>20</v>
      </c>
      <c r="BS324" s="35">
        <v>2703</v>
      </c>
      <c r="BT324" s="70">
        <f>+Tabla1[[#This Row],[Recaudación Vta. Boletos $]]/Tabla1[[#This Row],[Km. Línea (entre cabeceras) en Servicio]]</f>
        <v>455675.54910096811</v>
      </c>
      <c r="BU324" s="71">
        <f>+Tabla1[[#This Row],[Recaudación/Km. Línea (PESOS)]]/CP324</f>
        <v>7231.5255007733613</v>
      </c>
      <c r="BV324" s="70">
        <f>+Tabla1[[#This Row],[Recaudación Vta. Boletos $]]/Tabla1[[#This Row],[Trenes Corridos (TC)]]</f>
        <v>7024.593219616203</v>
      </c>
      <c r="BW324" s="71">
        <f>+Tabla1[[#This Row],[Recaudación/Trenes Corridos (PESOS)]]/CP324</f>
        <v>111.4795935407066</v>
      </c>
      <c r="BX324" s="70">
        <f>+Tabla1[[#This Row],[Recaudación Vta. Boletos $]]/Tabla1[[#This Row],[Coches Kilómetro (CK) (5+6+7)]]</f>
        <v>19.208622421701403</v>
      </c>
      <c r="BY324" s="71">
        <f>+Tabla1[[#This Row],[Recaudación/Coche Kilómetro (PESOS)]]/CP324</f>
        <v>0.30483892135823515</v>
      </c>
      <c r="BZ324" s="72">
        <f>+Tabla1[[#This Row],[Recaudación Vta. Boletos $]]/Tabla1[[#This Row],[PAX Kilómetro]]</f>
        <v>0.37000000000000005</v>
      </c>
      <c r="CA324" s="73">
        <f>+Tabla1[[#This Row],[Recaudación/Pasajeros Kilómetro (PESOS)]]/CP324</f>
        <v>5.8718630845239249E-3</v>
      </c>
      <c r="CB324" s="70">
        <f>+Tabla1[[#This Row],[Recaudación Vta. Boletos $]]/Tabla1[[#This Row],[Personal]]</f>
        <v>12188.435886052532</v>
      </c>
      <c r="CC324" s="71">
        <f>+Tabla1[[#This Row],[Recaudación/Personal (PESOS)]]/CP324</f>
        <v>193.42926145242839</v>
      </c>
      <c r="CD324" s="35">
        <f>+Tabla1[[#This Row],[Pasajeros Pagos (PAX)]]/Tabla1[[#This Row],[Personal]]</f>
        <v>1176.1346651868294</v>
      </c>
      <c r="CE324" s="74">
        <f>+Tabla1[[#This Row],[Trenes Corridos (TC)]]/Tabla1[[#This Row],[Personal]]</f>
        <v>1.7351091379948205</v>
      </c>
      <c r="CF324" s="35">
        <f>+Tabla1[[#This Row],[Pasajeros Pagos (PAX)]]/Tabla1[[#This Row],[Km. Línea (entre cabeceras) en Servicio]]</f>
        <v>43970.843706777319</v>
      </c>
      <c r="CG324" s="35">
        <f>+Tabla1[[#This Row],[Pasajeros Pagos (PAX)]]/Tabla1[[#This Row],[Cantidad de Estaciones en Servicio]]</f>
        <v>158954.6</v>
      </c>
      <c r="CH324" s="35">
        <f>+Tabla1[[#This Row],[PAX Kilómetro]]/Tabla1[[#This Row],[Km. Línea (entre cabeceras) en Servicio]]</f>
        <v>1231555.5381107244</v>
      </c>
      <c r="CI324" s="35">
        <f>+Tabla1[[#This Row],[Coches Kilómetro (CK) (5+6+7)]]/Tabla1[[#This Row],[Km. Línea (entre cabeceras) en Servicio]]</f>
        <v>23722.448132780082</v>
      </c>
      <c r="CJ324" s="35">
        <f>+[1]!SMar_InfraMR[[#This Row],[Total Coches Remolcados]]</f>
        <v>160</v>
      </c>
      <c r="CK324" s="35">
        <f>+Tabla1[[#This Row],[Pasajeros Pagos (PAX)]]/Tabla1[[#This Row],[Coches en Servicio]]</f>
        <v>19869.325000000001</v>
      </c>
      <c r="CL324" s="2" t="s">
        <v>268</v>
      </c>
      <c r="CM324" s="129">
        <f t="shared" si="16"/>
        <v>781.57659380014388</v>
      </c>
      <c r="CN324" s="11">
        <v>0.95650655033358634</v>
      </c>
      <c r="CO324" s="24">
        <v>18.5</v>
      </c>
      <c r="CP324" s="10">
        <v>63.012368421052628</v>
      </c>
      <c r="CQ324" s="67">
        <v>27599.970107967645</v>
      </c>
      <c r="CR324" s="98">
        <f>+Tabla1[[#This Row],[Tarifa Media $]]/(CO324/50)</f>
        <v>28.008458202972854</v>
      </c>
      <c r="CS324" s="24"/>
      <c r="DF324" s="46">
        <f>+Tabla1[[#This Row],[Trenes Kilómetro (TK) (1+2+3)]]/Tabla1[[#This Row],[Trenes Corridos (TC)]]</f>
        <v>53</v>
      </c>
      <c r="EA324" s="2">
        <v>2019</v>
      </c>
      <c r="EB324" s="2" t="s">
        <v>6</v>
      </c>
    </row>
    <row r="325" spans="1:132" x14ac:dyDescent="0.2">
      <c r="A325" s="91" t="s">
        <v>226</v>
      </c>
      <c r="B325" s="2" t="s">
        <v>7</v>
      </c>
      <c r="C325" s="94">
        <v>43800</v>
      </c>
      <c r="D325" s="4" t="s">
        <v>256</v>
      </c>
      <c r="E325" s="4" t="s">
        <v>251</v>
      </c>
      <c r="F325" s="4" t="s">
        <v>252</v>
      </c>
      <c r="G325" s="4" t="s">
        <v>112</v>
      </c>
      <c r="H325" s="57">
        <f>Tabla1[[#This Row],[Trenes Corridos (TC)]]*53</f>
        <v>260654</v>
      </c>
      <c r="K325" s="89">
        <f>+Tabla1[[#This Row],[TK Remolcados (1)]]+Tabla1[[#This Row],[TK Coche Motor (2)]]+Tabla1[[#This Row],[TK Eléctricos (3)]]</f>
        <v>260654</v>
      </c>
      <c r="L325" s="15">
        <f>Tabla1[[#This Row],[Trenes Kilómetro (TK) (1+2+3)]]/K313-1</f>
        <v>0.14505238649592544</v>
      </c>
      <c r="M325" s="6">
        <f>Tabla1[[#This Row],[TK Remolcados (1)]]</f>
        <v>260654</v>
      </c>
      <c r="N325" s="35">
        <f>Tabla1[[#This Row],[TK Remolcados (1)]]*Tabla1[[#This Row],[Form. Media Trenes Remolcados]]</f>
        <v>1798512.6</v>
      </c>
      <c r="O325" s="6"/>
      <c r="P325" s="6"/>
      <c r="Q325" s="89">
        <f>Tabla1[[#This Row],[CK Remolcados (5)]]+Tabla1[[#This Row],[CK Coche Motor (6)]]+Tabla1[[#This Row],[CK Eléctricos (7)]]</f>
        <v>1798512.6</v>
      </c>
      <c r="R325" s="34">
        <f>IFERROR(Tabla1[[#This Row],[Coches Kilómetro (CK) (5+6+7)]]/Q313-1,0)</f>
        <v>0.14505238649592544</v>
      </c>
      <c r="S325" s="36">
        <v>39</v>
      </c>
      <c r="T325" s="34">
        <f>Tabla1[[#This Row],[Velocidad Comercial Trenes Diésel]]/S313-1</f>
        <v>0</v>
      </c>
      <c r="U325" s="36"/>
      <c r="V325" s="34"/>
      <c r="W325" s="36">
        <v>6.9</v>
      </c>
      <c r="X325" s="6"/>
      <c r="Y325" s="6"/>
      <c r="Z325" s="35">
        <f>Tabla1[[#This Row],[Form. Media Trenes Remolcados]]*Tabla1[[#This Row],[Asientos Prom. x C. Remolcados]]*Tabla1[[#This Row],[Trenes Corridos (TC)]]</f>
        <v>2578999.1999999997</v>
      </c>
      <c r="AC325" s="6">
        <v>76</v>
      </c>
      <c r="AF325" s="6">
        <f>+'[2]SM TAB'!$H329</f>
        <v>5247</v>
      </c>
      <c r="AG325" s="6">
        <f>+Tabla1[[#This Row],[Trenes Programados]]-Tabla1[[#This Row],[Trenes Corridos (TC)]]</f>
        <v>329</v>
      </c>
      <c r="AH325" s="89">
        <f>+'[2]SM TAB'!$J329</f>
        <v>4918</v>
      </c>
      <c r="AI325" s="15">
        <f>IFERROR(+Tabla1[[#This Row],[Trenes Corridos (TC)]]/AH313-1,0)</f>
        <v>0.14505238649592544</v>
      </c>
      <c r="AJ325" s="6">
        <f>+'[2]SM TAB'!$K329</f>
        <v>3416</v>
      </c>
      <c r="AK325" s="6">
        <f>+Tabla1[[#This Row],[Trenes Corridos (TC)]]-Tabla1[[#This Row],[Trenes Puntuales]]</f>
        <v>1502</v>
      </c>
      <c r="AL325" s="92">
        <f>Tabla1[[#This Row],[Trenes Puntuales]]/Tabla1[[#This Row],[Trenes Programados]]</f>
        <v>0.65103868877453785</v>
      </c>
      <c r="AM325" s="92">
        <v>0.95</v>
      </c>
      <c r="AN325" s="92" t="str">
        <f>+IF(Tabla1[[#This Row],[Regularidad Absoluta]]&gt;=Tabla1[[#This Row],[RA 95%]],Tabla1[[#This Row],[Regularidad Absoluta]],"")</f>
        <v/>
      </c>
      <c r="AO325" s="92">
        <f>Tabla1[[#This Row],[Trenes Puntuales]]/Tabla1[[#This Row],[Trenes Corridos (TC)]]</f>
        <v>0.69459129727531521</v>
      </c>
      <c r="AP325" s="92">
        <f>Tabla1[[#This Row],[Trenes Corridos (TC)]]/Tabla1[[#This Row],[Trenes Programados]]</f>
        <v>0.9372975033352392</v>
      </c>
      <c r="AQ325" s="92">
        <f>IFERROR(Tabla1[[#This Row],[Regularidad Relativa]]/AO313-1,0)</f>
        <v>-0.17452417769853934</v>
      </c>
      <c r="AR325" s="7">
        <f>+'[3]DATOS SM#Bol por Estación'!$AE309</f>
        <v>3049181</v>
      </c>
      <c r="AS325" s="15">
        <f>+Tabla1[[#This Row],[Pasajeros Pagos (PAX)]]/AR313-1</f>
        <v>0.40369579588371884</v>
      </c>
      <c r="AT325" s="6">
        <f>+Tabla1[[#This Row],[Pasajeros Pagos (PAX)]]/Tabla1[[#This Row],[Indice Dia Habil]]</f>
        <v>114116.05538922157</v>
      </c>
      <c r="AU325" s="15">
        <f>+Tabla1[[#This Row],[PAX Día Habil]]/AT313-1</f>
        <v>0.3217434964234418</v>
      </c>
      <c r="AV325" s="6">
        <f>+Tabla1[[#This Row],[Pasajeros Pagos (PAX)]]/Tabla1[[#This Row],[Trenes Corridos (TC)]]</f>
        <v>620.00427002846686</v>
      </c>
      <c r="AW325" s="6">
        <f>+Tabla1[[#This Row],[PAX x Tren]]/Tabla1[[#This Row],[Form. Media Trenes Remolcados]]</f>
        <v>89.855691308473453</v>
      </c>
      <c r="AX325" s="15">
        <f>+Tabla1[[#This Row],[PAX x Coche]]/AW313-1</f>
        <v>0.22587910600255645</v>
      </c>
      <c r="AY325" s="6">
        <v>193</v>
      </c>
      <c r="AZ325" s="9">
        <f>+Tabla1[[#This Row],[PAX Kilómetro]]/Tabla1[[#This Row],[Coches Kilómetro (CK) (5+6+7)]]</f>
        <v>47.761238865878326</v>
      </c>
      <c r="BA325" s="15">
        <f>+Tabla1[[#This Row],[Ocupación Media (PaxKm/CocheKm)]]/AZ313-1</f>
        <v>0.79836407472416471</v>
      </c>
      <c r="BB325" s="15">
        <f>+Tabla1[[#This Row],[Ocupación Media (PaxKm/CocheKm)]]/Tabla1[[#This Row],[Capacidad x Coche (4xm2)]]</f>
        <v>0.24746755889056127</v>
      </c>
      <c r="BC325" s="15">
        <f>+Tabla1[[#This Row],[% de Ocupación Media PAX]]/BB313-1</f>
        <v>0.79836407472416471</v>
      </c>
      <c r="BD325" s="35">
        <f>+Tabla1[[#This Row],[Pasajeros Pagos (PAX)]]*Tabla1[[#This Row],[PAX Recorrido Medio]]</f>
        <v>85899189.891891882</v>
      </c>
      <c r="BE325" s="36">
        <f t="shared" si="17"/>
        <v>28.171233485939954</v>
      </c>
      <c r="BF325" s="34">
        <f>+Tabla1[[#This Row],[PAX Recorrido Medio]]/BE313-1</f>
        <v>0.46699953194276445</v>
      </c>
      <c r="BG325" s="35">
        <f>+Tabla1[[#This Row],[Pasajeros Pagos (PAX)]]*CN325</f>
        <v>2982243.140546429</v>
      </c>
      <c r="BH325" s="123">
        <f t="shared" si="15"/>
        <v>0.3520042876218259</v>
      </c>
      <c r="BI325" s="89">
        <f t="shared" si="19"/>
        <v>4705557.3698309902</v>
      </c>
      <c r="BJ325" s="34">
        <f>+(Tabla1[[#This Row],[Variación % TC]]*0.2)-(Tabla1[[#This Row],[Vaciación % PAX Recorrido Medio]]*0.1)-(Tabla1[[#This Row],[Variación % Ocupación PAX]]*0.5)+(Tabla1[[#This Row],[Variación % RA]]*0.1)+(Tabla1[[#This Row],[Variación % Velocidad Comercial TE]]*0.1)</f>
        <v>-0.43432393102702765</v>
      </c>
      <c r="BK325" s="84">
        <v>31782700.259999994</v>
      </c>
      <c r="BL325" s="10">
        <f>+Tabla1[[#This Row],[Recaudación Vta. Boletos $]]/Tabla1[[#This Row],[Pasajeros Pagos (PAX)]]</f>
        <v>10.423356389797783</v>
      </c>
      <c r="BM325" s="15">
        <f>+(Tabla1[[#This Row],[Tarifa Media $]]*44)/CQ325</f>
        <v>1.6517020360353553E-2</v>
      </c>
      <c r="BN325" s="47">
        <f>+Tabla1[[#This Row],[Tarifa Media $]]/CP325</f>
        <v>0.16542301461595083</v>
      </c>
      <c r="BO325" s="80">
        <v>26.72</v>
      </c>
      <c r="BP325" s="74">
        <v>72.3</v>
      </c>
      <c r="BQ325" s="74">
        <f>+Tabla1[[#This Row],[Km. Línea (entre cabeceras) en Servicio]]</f>
        <v>72.3</v>
      </c>
      <c r="BR325" s="35">
        <v>20</v>
      </c>
      <c r="BS325" s="35">
        <v>2703</v>
      </c>
      <c r="BT325" s="70">
        <f>+Tabla1[[#This Row],[Recaudación Vta. Boletos $]]/Tabla1[[#This Row],[Km. Línea (entre cabeceras) en Servicio]]</f>
        <v>439594.74771784229</v>
      </c>
      <c r="BU325" s="71">
        <f>+Tabla1[[#This Row],[Recaudación/Km. Línea (PESOS)]]/CP325</f>
        <v>6976.5520488199109</v>
      </c>
      <c r="BV325" s="70">
        <f>+Tabla1[[#This Row],[Recaudación Vta. Boletos $]]/Tabla1[[#This Row],[Trenes Corridos (TC)]]</f>
        <v>6462.5254697031305</v>
      </c>
      <c r="BW325" s="71">
        <f>+Tabla1[[#This Row],[Recaudación/Trenes Corridos (PESOS)]]/CP325</f>
        <v>102.56297542287099</v>
      </c>
      <c r="BX325" s="70">
        <f>+Tabla1[[#This Row],[Recaudación Vta. Boletos $]]/Tabla1[[#This Row],[Coches Kilómetro (CK) (5+6+7)]]</f>
        <v>17.671658380374978</v>
      </c>
      <c r="BY325" s="71">
        <f>+Tabla1[[#This Row],[Recaudación/Coche Kilómetro (PESOS)]]/CP325</f>
        <v>0.28045659125750882</v>
      </c>
      <c r="BZ325" s="72">
        <f>+Tabla1[[#This Row],[Recaudación Vta. Boletos $]]/Tabla1[[#This Row],[PAX Kilómetro]]</f>
        <v>0.37</v>
      </c>
      <c r="CA325" s="73">
        <f>+Tabla1[[#This Row],[Recaudación/Pasajeros Kilómetro (PESOS)]]/CP325</f>
        <v>5.872054367037644E-3</v>
      </c>
      <c r="CB325" s="70">
        <f>+Tabla1[[#This Row],[Recaudación Vta. Boletos $]]/Tabla1[[#This Row],[Personal]]</f>
        <v>11758.305682574915</v>
      </c>
      <c r="CC325" s="71">
        <f>+Tabla1[[#This Row],[Recaudación/Personal (PESOS)]]/CP325</f>
        <v>186.60921684412858</v>
      </c>
      <c r="CD325" s="35">
        <f>+Tabla1[[#This Row],[Pasajeros Pagos (PAX)]]/Tabla1[[#This Row],[Personal]]</f>
        <v>1128.0728819829819</v>
      </c>
      <c r="CE325" s="74">
        <f>+Tabla1[[#This Row],[Trenes Corridos (TC)]]/Tabla1[[#This Row],[Personal]]</f>
        <v>1.8194598594154643</v>
      </c>
      <c r="CF325" s="35">
        <f>+Tabla1[[#This Row],[Pasajeros Pagos (PAX)]]/Tabla1[[#This Row],[Km. Línea (entre cabeceras) en Servicio]]</f>
        <v>42174.011065006918</v>
      </c>
      <c r="CG325" s="35">
        <f>+Tabla1[[#This Row],[Pasajeros Pagos (PAX)]]/Tabla1[[#This Row],[Cantidad de Estaciones en Servicio]]</f>
        <v>152459.04999999999</v>
      </c>
      <c r="CH325" s="35">
        <f>+Tabla1[[#This Row],[PAX Kilómetro]]/Tabla1[[#This Row],[Km. Línea (entre cabeceras) en Servicio]]</f>
        <v>1188093.9127509252</v>
      </c>
      <c r="CI325" s="35">
        <f>+Tabla1[[#This Row],[Coches Kilómetro (CK) (5+6+7)]]/Tabla1[[#This Row],[Km. Línea (entre cabeceras) en Servicio]]</f>
        <v>24875.692946058094</v>
      </c>
      <c r="CJ325" s="35">
        <f>+[1]!SMar_InfraMR[[#This Row],[Total Coches Remolcados]]</f>
        <v>160</v>
      </c>
      <c r="CK325" s="35">
        <f>+Tabla1[[#This Row],[Pasajeros Pagos (PAX)]]/Tabla1[[#This Row],[Coches en Servicio]]</f>
        <v>19057.381249999999</v>
      </c>
      <c r="CL325" s="2" t="s">
        <v>268</v>
      </c>
      <c r="CM325" s="129">
        <f t="shared" si="16"/>
        <v>765.44259777649302</v>
      </c>
      <c r="CN325" s="11">
        <v>0.97804726598599068</v>
      </c>
      <c r="CO325" s="24">
        <v>18.5</v>
      </c>
      <c r="CP325" s="10">
        <f>+[4]Hoja1!$C328</f>
        <v>63.010315789473694</v>
      </c>
      <c r="CQ325" s="33">
        <f>+[4]Hoja1!$D328</f>
        <v>27766.974378257979</v>
      </c>
      <c r="CR325" s="98">
        <f>+Tabla1[[#This Row],[Tarifa Media $]]/(CO325/50)</f>
        <v>28.171233485939954</v>
      </c>
      <c r="DF325" s="46">
        <f>+Tabla1[[#This Row],[Trenes Kilómetro (TK) (1+2+3)]]/Tabla1[[#This Row],[Trenes Corridos (TC)]]</f>
        <v>53</v>
      </c>
      <c r="EA325" s="2">
        <v>2019</v>
      </c>
      <c r="EB325" s="2" t="s">
        <v>7</v>
      </c>
    </row>
    <row r="326" spans="1:132" x14ac:dyDescent="0.2">
      <c r="A326" s="91" t="s">
        <v>227</v>
      </c>
      <c r="B326" s="2" t="s">
        <v>8</v>
      </c>
      <c r="C326" s="94">
        <v>43831</v>
      </c>
      <c r="D326" s="4" t="s">
        <v>256</v>
      </c>
      <c r="E326" s="4" t="s">
        <v>251</v>
      </c>
      <c r="F326" s="4" t="s">
        <v>252</v>
      </c>
      <c r="G326" s="4" t="s">
        <v>112</v>
      </c>
      <c r="H326" s="57">
        <f>Tabla1[[#This Row],[Trenes Corridos (TC)]]*53</f>
        <v>269982</v>
      </c>
      <c r="K326" s="89">
        <f>+Tabla1[[#This Row],[TK Remolcados (1)]]+Tabla1[[#This Row],[TK Coche Motor (2)]]+Tabla1[[#This Row],[TK Eléctricos (3)]]</f>
        <v>269982</v>
      </c>
      <c r="L326" s="15">
        <f>Tabla1[[#This Row],[Trenes Kilómetro (TK) (1+2+3)]]/K314-1</f>
        <v>4.1395623891189448E-3</v>
      </c>
      <c r="M326" s="6">
        <f>Tabla1[[#This Row],[TK Remolcados (1)]]</f>
        <v>269982</v>
      </c>
      <c r="N326" s="35">
        <f>Tabla1[[#This Row],[TK Remolcados (1)]]*Tabla1[[#This Row],[Form. Media Trenes Remolcados]]</f>
        <v>1889874</v>
      </c>
      <c r="O326" s="6"/>
      <c r="P326" s="6"/>
      <c r="Q326" s="89">
        <f>Tabla1[[#This Row],[CK Remolcados (5)]]+Tabla1[[#This Row],[CK Coche Motor (6)]]+Tabla1[[#This Row],[CK Eléctricos (7)]]</f>
        <v>1889874</v>
      </c>
      <c r="R326" s="34">
        <f>IFERROR(Tabla1[[#This Row],[Coches Kilómetro (CK) (5+6+7)]]/Q314-1,0)</f>
        <v>1.8692309670120588E-2</v>
      </c>
      <c r="S326" s="36">
        <v>39</v>
      </c>
      <c r="T326" s="34">
        <f>Tabla1[[#This Row],[Velocidad Comercial Trenes Diésel]]/S314-1</f>
        <v>0</v>
      </c>
      <c r="U326" s="36"/>
      <c r="V326" s="34"/>
      <c r="W326" s="36">
        <v>7</v>
      </c>
      <c r="X326" s="6"/>
      <c r="Y326" s="6"/>
      <c r="Z326" s="35">
        <f>Tabla1[[#This Row],[Form. Media Trenes Remolcados]]*Tabla1[[#This Row],[Asientos Prom. x C. Remolcados]]*Tabla1[[#This Row],[Trenes Corridos (TC)]]</f>
        <v>2710008</v>
      </c>
      <c r="AC326" s="6">
        <v>76</v>
      </c>
      <c r="AF326" s="6">
        <f>+'[2]SM TAB'!$H330</f>
        <v>5318</v>
      </c>
      <c r="AG326" s="6">
        <f>+Tabla1[[#This Row],[Trenes Programados]]-Tabla1[[#This Row],[Trenes Corridos (TC)]]</f>
        <v>224</v>
      </c>
      <c r="AH326" s="89">
        <f>+'[2]SM TAB'!$J330</f>
        <v>5094</v>
      </c>
      <c r="AI326" s="15">
        <f>IFERROR(+Tabla1[[#This Row],[Trenes Corridos (TC)]]/AH314-1,0)</f>
        <v>4.1395623891189448E-3</v>
      </c>
      <c r="AJ326" s="6">
        <f>+'[2]SM TAB'!$K330</f>
        <v>4224</v>
      </c>
      <c r="AK326" s="6">
        <f>+Tabla1[[#This Row],[Trenes Corridos (TC)]]-Tabla1[[#This Row],[Trenes Puntuales]]</f>
        <v>870</v>
      </c>
      <c r="AL326" s="92">
        <f>Tabla1[[#This Row],[Trenes Puntuales]]/Tabla1[[#This Row],[Trenes Programados]]</f>
        <v>0.79428356525009403</v>
      </c>
      <c r="AM326" s="92">
        <v>0.95</v>
      </c>
      <c r="AN326" s="92" t="str">
        <f>+IF(Tabla1[[#This Row],[Regularidad Absoluta]]&gt;=Tabla1[[#This Row],[RA 95%]],Tabla1[[#This Row],[Regularidad Absoluta]],"")</f>
        <v/>
      </c>
      <c r="AO326" s="92">
        <f>Tabla1[[#This Row],[Trenes Puntuales]]/Tabla1[[#This Row],[Trenes Corridos (TC)]]</f>
        <v>0.82921083627797409</v>
      </c>
      <c r="AP326" s="92">
        <f>Tabla1[[#This Row],[Trenes Corridos (TC)]]/Tabla1[[#This Row],[Trenes Programados]]</f>
        <v>0.957878901842798</v>
      </c>
      <c r="AQ326" s="92">
        <f>IFERROR(Tabla1[[#This Row],[Regularidad Relativa]]/AO314-1,0)</f>
        <v>-4.4825937230208335E-2</v>
      </c>
      <c r="AR326" s="7">
        <f>+'[3]DATOS SM#Bol por Estación'!$AE310</f>
        <v>2812188</v>
      </c>
      <c r="AS326" s="15">
        <f>+Tabla1[[#This Row],[Pasajeros Pagos (PAX)]]/AR314-1</f>
        <v>0.37450377963270154</v>
      </c>
      <c r="AT326" s="6">
        <f>+Tabla1[[#This Row],[Pasajeros Pagos (PAX)]]/Tabla1[[#This Row],[Indice Dia Habil]]</f>
        <v>103237.44493392071</v>
      </c>
      <c r="AU326" s="15">
        <f>+Tabla1[[#This Row],[PAX Día Habil]]/AT314-1</f>
        <v>0.37450377963270154</v>
      </c>
      <c r="AV326" s="6">
        <f>+Tabla1[[#This Row],[Pasajeros Pagos (PAX)]]/Tabla1[[#This Row],[Trenes Corridos (TC)]]</f>
        <v>552.05889281507655</v>
      </c>
      <c r="AW326" s="6">
        <f>+Tabla1[[#This Row],[PAX x Tren]]/Tabla1[[#This Row],[Form. Media Trenes Remolcados]]</f>
        <v>78.865556116439507</v>
      </c>
      <c r="AX326" s="15">
        <f>+Tabla1[[#This Row],[PAX x Coche]]/AW314-1</f>
        <v>0.34928257196503432</v>
      </c>
      <c r="AY326" s="6">
        <v>193</v>
      </c>
      <c r="AZ326" s="9">
        <f>+Tabla1[[#This Row],[PAX Kilómetro]]/Tabla1[[#This Row],[Coches Kilómetro (CK) (5+6+7)]]</f>
        <v>42.012181106654076</v>
      </c>
      <c r="BA326" s="15">
        <f>+Tabla1[[#This Row],[Ocupación Media (PaxKm/CocheKm)]]/AZ314-1</f>
        <v>0.96554486100552794</v>
      </c>
      <c r="BB326" s="15">
        <f>+Tabla1[[#This Row],[Ocupación Media (PaxKm/CocheKm)]]/Tabla1[[#This Row],[Capacidad x Coche (4xm2)]]</f>
        <v>0.21767969485312993</v>
      </c>
      <c r="BC326" s="15">
        <f>+Tabla1[[#This Row],[% de Ocupación Media PAX]]/BB314-1</f>
        <v>0.96554486100552817</v>
      </c>
      <c r="BD326" s="35">
        <f>+Tabla1[[#This Row],[Pasajeros Pagos (PAX)]]*Tabla1[[#This Row],[PAX Recorrido Medio]]</f>
        <v>79397728.756756768</v>
      </c>
      <c r="BE326" s="36">
        <f t="shared" si="17"/>
        <v>28.233435587079086</v>
      </c>
      <c r="BF326" s="34">
        <f>+Tabla1[[#This Row],[PAX Recorrido Medio]]/BE314-1</f>
        <v>0.45673330542096657</v>
      </c>
      <c r="BG326" s="35">
        <f>+Tabla1[[#This Row],[Pasajeros Pagos (PAX)]]*CN326</f>
        <v>3089990.3346546302</v>
      </c>
      <c r="BH326" s="123">
        <f t="shared" si="15"/>
        <v>0.34571746508866763</v>
      </c>
      <c r="BI326" s="89">
        <f t="shared" si="19"/>
        <v>4298124.8160339547</v>
      </c>
      <c r="BJ326" s="34">
        <f>+(Tabla1[[#This Row],[Variación % TC]]*0.2)-(Tabla1[[#This Row],[Vaciación % PAX Recorrido Medio]]*0.1)-(Tabla1[[#This Row],[Variación % Ocupación PAX]]*0.5)+(Tabla1[[#This Row],[Variación % RA]]*0.1)+(Tabla1[[#This Row],[Variación % Velocidad Comercial TE]]*0.1)</f>
        <v>-0.53210044229005782</v>
      </c>
      <c r="BK326" s="84">
        <v>29377159.640000001</v>
      </c>
      <c r="BL326" s="10">
        <f>+Tabla1[[#This Row],[Recaudación Vta. Boletos $]]/Tabla1[[#This Row],[Pasajeros Pagos (PAX)]]</f>
        <v>10.446371167219262</v>
      </c>
      <c r="BM326" s="15">
        <f>+(Tabla1[[#This Row],[Tarifa Media $]]*44)/CQ326</f>
        <v>1.6454524331840362E-2</v>
      </c>
      <c r="BN326" s="47">
        <f>+Tabla1[[#This Row],[Tarifa Media $]]/CP326</f>
        <v>0.16586160769075931</v>
      </c>
      <c r="BO326" s="80">
        <v>27.24</v>
      </c>
      <c r="BP326" s="74">
        <v>72.3</v>
      </c>
      <c r="BQ326" s="74">
        <f>+Tabla1[[#This Row],[Km. Línea (entre cabeceras) en Servicio]]</f>
        <v>72.3</v>
      </c>
      <c r="BR326" s="35">
        <v>20</v>
      </c>
      <c r="BS326" s="35">
        <v>2753</v>
      </c>
      <c r="BT326" s="70">
        <f>+Tabla1[[#This Row],[Recaudación Vta. Boletos $]]/Tabla1[[#This Row],[Km. Línea (entre cabeceras) en Servicio]]</f>
        <v>406323.0932226833</v>
      </c>
      <c r="BU326" s="71">
        <f>+Tabla1[[#This Row],[Recaudación/Km. Línea (PESOS)]]/CP326</f>
        <v>6451.369610078299</v>
      </c>
      <c r="BV326" s="70">
        <f>+Tabla1[[#This Row],[Recaudación Vta. Boletos $]]/Tabla1[[#This Row],[Trenes Corridos (TC)]]</f>
        <v>5767.0121005104047</v>
      </c>
      <c r="BW326" s="71">
        <f>+Tabla1[[#This Row],[Recaudación/Trenes Corridos (PESOS)]]/CP326</f>
        <v>91.565375502289172</v>
      </c>
      <c r="BX326" s="70">
        <f>+Tabla1[[#This Row],[Recaudación Vta. Boletos $]]/Tabla1[[#This Row],[Coches Kilómetro (CK) (5+6+7)]]</f>
        <v>15.544507009462007</v>
      </c>
      <c r="BY326" s="71">
        <f>+Tabla1[[#This Row],[Recaudación/Coche Kilómetro (PESOS)]]/CP326</f>
        <v>0.24680694205468778</v>
      </c>
      <c r="BZ326" s="72">
        <f>+Tabla1[[#This Row],[Recaudación Vta. Boletos $]]/Tabla1[[#This Row],[PAX Kilómetro]]</f>
        <v>0.36999999999999994</v>
      </c>
      <c r="CA326" s="73">
        <f>+Tabla1[[#This Row],[Recaudación/Pasajeros Kilómetro (PESOS)]]/CP326</f>
        <v>5.8746519593479846E-3</v>
      </c>
      <c r="CB326" s="70">
        <f>+Tabla1[[#This Row],[Recaudación Vta. Boletos $]]/Tabla1[[#This Row],[Personal]]</f>
        <v>10670.962455503088</v>
      </c>
      <c r="CC326" s="71">
        <f>+Tabla1[[#This Row],[Recaudación/Personal (PESOS)]]/CP326</f>
        <v>169.42754188472975</v>
      </c>
      <c r="CD326" s="35">
        <f>+Tabla1[[#This Row],[Pasajeros Pagos (PAX)]]/Tabla1[[#This Row],[Personal]]</f>
        <v>1021.4994551398474</v>
      </c>
      <c r="CE326" s="74">
        <f>+Tabla1[[#This Row],[Trenes Corridos (TC)]]/Tabla1[[#This Row],[Personal]]</f>
        <v>1.850345078096622</v>
      </c>
      <c r="CF326" s="35">
        <f>+Tabla1[[#This Row],[Pasajeros Pagos (PAX)]]/Tabla1[[#This Row],[Km. Línea (entre cabeceras) en Servicio]]</f>
        <v>38896.099585062242</v>
      </c>
      <c r="CG326" s="35">
        <f>+Tabla1[[#This Row],[Pasajeros Pagos (PAX)]]/Tabla1[[#This Row],[Cantidad de Estaciones en Servicio]]</f>
        <v>140609.4</v>
      </c>
      <c r="CH326" s="35">
        <f>+Tabla1[[#This Row],[PAX Kilómetro]]/Tabla1[[#This Row],[Km. Línea (entre cabeceras) en Servicio]]</f>
        <v>1098170.5222234684</v>
      </c>
      <c r="CI326" s="35">
        <f>+Tabla1[[#This Row],[Coches Kilómetro (CK) (5+6+7)]]/Tabla1[[#This Row],[Km. Línea (entre cabeceras) en Servicio]]</f>
        <v>26139.336099585063</v>
      </c>
      <c r="CJ326" s="35">
        <f>+[1]!SMar_InfraMR[[#This Row],[Total Coches Remolcados]]</f>
        <v>178</v>
      </c>
      <c r="CK326" s="35">
        <f>+Tabla1[[#This Row],[Pasajeros Pagos (PAX)]]/Tabla1[[#This Row],[Coches en Servicio]]</f>
        <v>15798.808988764045</v>
      </c>
      <c r="CL326" s="2" t="s">
        <v>268</v>
      </c>
      <c r="CM326" s="129">
        <f t="shared" si="16"/>
        <v>675.00994362527751</v>
      </c>
      <c r="CN326" s="11">
        <v>1.0987851219956242</v>
      </c>
      <c r="CO326" s="24">
        <v>18.5</v>
      </c>
      <c r="CP326" s="10">
        <f>+[4]Hoja1!$C329</f>
        <v>62.982454545454544</v>
      </c>
      <c r="CQ326" s="33">
        <f>+[4]Hoja1!$D329</f>
        <v>27933.978648548316</v>
      </c>
      <c r="CR326" s="98">
        <f>+Tabla1[[#This Row],[Tarifa Media $]]/(CO326/50)</f>
        <v>28.233435587079086</v>
      </c>
      <c r="DF326" s="46">
        <f>+Tabla1[[#This Row],[Trenes Kilómetro (TK) (1+2+3)]]/Tabla1[[#This Row],[Trenes Corridos (TC)]]</f>
        <v>53</v>
      </c>
      <c r="EA326" s="2">
        <v>2020</v>
      </c>
      <c r="EB326" s="2" t="s">
        <v>8</v>
      </c>
    </row>
    <row r="327" spans="1:132" x14ac:dyDescent="0.2">
      <c r="A327" s="91" t="s">
        <v>227</v>
      </c>
      <c r="B327" s="2" t="s">
        <v>9</v>
      </c>
      <c r="C327" s="94">
        <v>43862</v>
      </c>
      <c r="D327" s="4" t="s">
        <v>256</v>
      </c>
      <c r="E327" s="4" t="s">
        <v>251</v>
      </c>
      <c r="F327" s="4" t="s">
        <v>252</v>
      </c>
      <c r="G327" s="4" t="s">
        <v>112</v>
      </c>
      <c r="H327" s="57">
        <f>Tabla1[[#This Row],[Trenes Corridos (TC)]]*53</f>
        <v>242634</v>
      </c>
      <c r="K327" s="89">
        <f>+Tabla1[[#This Row],[TK Remolcados (1)]]+Tabla1[[#This Row],[TK Coche Motor (2)]]+Tabla1[[#This Row],[TK Eléctricos (3)]]</f>
        <v>242634</v>
      </c>
      <c r="L327" s="15">
        <f>Tabla1[[#This Row],[Trenes Kilómetro (TK) (1+2+3)]]/K315-1</f>
        <v>4.8797250859106578E-2</v>
      </c>
      <c r="M327" s="6">
        <f>Tabla1[[#This Row],[TK Remolcados (1)]]</f>
        <v>242634</v>
      </c>
      <c r="N327" s="35">
        <f>Tabla1[[#This Row],[TK Remolcados (1)]]*Tabla1[[#This Row],[Form. Media Trenes Remolcados]]</f>
        <v>1698438</v>
      </c>
      <c r="O327" s="6"/>
      <c r="P327" s="6"/>
      <c r="Q327" s="89">
        <f>Tabla1[[#This Row],[CK Remolcados (5)]]+Tabla1[[#This Row],[CK Coche Motor (6)]]+Tabla1[[#This Row],[CK Eléctricos (7)]]</f>
        <v>1698438</v>
      </c>
      <c r="R327" s="34">
        <f>IFERROR(Tabla1[[#This Row],[Coches Kilómetro (CK) (5+6+7)]]/Q315-1,0)</f>
        <v>6.3997211016484812E-2</v>
      </c>
      <c r="S327" s="36">
        <v>39</v>
      </c>
      <c r="T327" s="34">
        <f>Tabla1[[#This Row],[Velocidad Comercial Trenes Diésel]]/S315-1</f>
        <v>0</v>
      </c>
      <c r="U327" s="36"/>
      <c r="V327" s="34"/>
      <c r="W327" s="36">
        <v>7</v>
      </c>
      <c r="X327" s="6"/>
      <c r="Y327" s="6"/>
      <c r="Z327" s="35">
        <f>Tabla1[[#This Row],[Form. Media Trenes Remolcados]]*Tabla1[[#This Row],[Asientos Prom. x C. Remolcados]]*Tabla1[[#This Row],[Trenes Corridos (TC)]]</f>
        <v>2435496</v>
      </c>
      <c r="AC327" s="6">
        <v>76</v>
      </c>
      <c r="AF327" s="6">
        <f>+'[2]SM TAB'!$H331</f>
        <v>4881</v>
      </c>
      <c r="AG327" s="6">
        <f>+Tabla1[[#This Row],[Trenes Programados]]-Tabla1[[#This Row],[Trenes Corridos (TC)]]</f>
        <v>303</v>
      </c>
      <c r="AH327" s="89">
        <f>+'[2]SM TAB'!$J331</f>
        <v>4578</v>
      </c>
      <c r="AI327" s="15">
        <f>IFERROR(+Tabla1[[#This Row],[Trenes Corridos (TC)]]/AH315-1,0)</f>
        <v>4.8797250859106578E-2</v>
      </c>
      <c r="AJ327" s="6">
        <f>+'[2]SM TAB'!$K331</f>
        <v>3659</v>
      </c>
      <c r="AK327" s="6">
        <f>+Tabla1[[#This Row],[Trenes Corridos (TC)]]-Tabla1[[#This Row],[Trenes Puntuales]]</f>
        <v>919</v>
      </c>
      <c r="AL327" s="92">
        <f>Tabla1[[#This Row],[Trenes Puntuales]]/Tabla1[[#This Row],[Trenes Programados]]</f>
        <v>0.74964146691251787</v>
      </c>
      <c r="AM327" s="92">
        <v>0.95</v>
      </c>
      <c r="AN327" s="92" t="str">
        <f>+IF(Tabla1[[#This Row],[Regularidad Absoluta]]&gt;=Tabla1[[#This Row],[RA 95%]],Tabla1[[#This Row],[Regularidad Absoluta]],"")</f>
        <v/>
      </c>
      <c r="AO327" s="92">
        <f>Tabla1[[#This Row],[Trenes Puntuales]]/Tabla1[[#This Row],[Trenes Corridos (TC)]]</f>
        <v>0.79925731760594143</v>
      </c>
      <c r="AP327" s="92">
        <f>Tabla1[[#This Row],[Trenes Corridos (TC)]]/Tabla1[[#This Row],[Trenes Programados]]</f>
        <v>0.93792255685310388</v>
      </c>
      <c r="AQ327" s="92">
        <f>IFERROR(Tabla1[[#This Row],[Regularidad Relativa]]/AO315-1,0)</f>
        <v>-4.1549947431336776E-2</v>
      </c>
      <c r="AR327" s="7">
        <f>+'[3]DATOS SM#Bol por Estación'!$AE311</f>
        <v>2571531</v>
      </c>
      <c r="AS327" s="15">
        <f>+Tabla1[[#This Row],[Pasajeros Pagos (PAX)]]/AR315-1</f>
        <v>0.27012580588918356</v>
      </c>
      <c r="AT327" s="6">
        <f>+Tabla1[[#This Row],[Pasajeros Pagos (PAX)]]/Tabla1[[#This Row],[Indice Dia Habil]]</f>
        <v>105261.19525173967</v>
      </c>
      <c r="AU327" s="15">
        <f>+Tabla1[[#This Row],[PAX Día Habil]]/AT315-1</f>
        <v>0.28728264239935264</v>
      </c>
      <c r="AV327" s="6">
        <f>+Tabla1[[#This Row],[Pasajeros Pagos (PAX)]]/Tabla1[[#This Row],[Trenes Corridos (TC)]]</f>
        <v>561.71494102228053</v>
      </c>
      <c r="AW327" s="6">
        <f>+Tabla1[[#This Row],[PAX x Tren]]/Tabla1[[#This Row],[Form. Media Trenes Remolcados]]</f>
        <v>80.244991574611504</v>
      </c>
      <c r="AX327" s="15">
        <f>+Tabla1[[#This Row],[PAX x Coche]]/AW315-1</f>
        <v>0.19373039021011595</v>
      </c>
      <c r="AY327" s="6">
        <v>193</v>
      </c>
      <c r="AZ327" s="9">
        <f>+Tabla1[[#This Row],[PAX Kilómetro]]/Tabla1[[#This Row],[Coches Kilómetro (CK) (5+6+7)]]</f>
        <v>42.787733963381235</v>
      </c>
      <c r="BA327" s="15">
        <f>+Tabla1[[#This Row],[Ocupación Media (PaxKm/CocheKm)]]/AZ315-1</f>
        <v>0.76380407506208425</v>
      </c>
      <c r="BB327" s="15">
        <f>+Tabla1[[#This Row],[Ocupación Media (PaxKm/CocheKm)]]/Tabla1[[#This Row],[Capacidad x Coche (4xm2)]]</f>
        <v>0.22169810343720847</v>
      </c>
      <c r="BC327" s="15">
        <f>+Tabla1[[#This Row],[% de Ocupación Media PAX]]/BB315-1</f>
        <v>0.76380407506208425</v>
      </c>
      <c r="BD327" s="35">
        <f>+Tabla1[[#This Row],[Pasajeros Pagos (PAX)]]*Tabla1[[#This Row],[PAX Recorrido Medio]]</f>
        <v>72672313.297297299</v>
      </c>
      <c r="BE327" s="36">
        <f t="shared" si="17"/>
        <v>28.26032946804736</v>
      </c>
      <c r="BF327" s="34">
        <f>+Tabla1[[#This Row],[PAX Recorrido Medio]]/BE315-1</f>
        <v>0.47755648136898476</v>
      </c>
      <c r="BG327" s="35">
        <f>+Tabla1[[#This Row],[Pasajeros Pagos (PAX)]]*CN327</f>
        <v>2868836.9122520299</v>
      </c>
      <c r="BH327" s="123">
        <f t="shared" si="15"/>
        <v>0.32160509470528442</v>
      </c>
      <c r="BI327" s="89">
        <f t="shared" si="19"/>
        <v>3790610.719405164</v>
      </c>
      <c r="BJ327" s="34">
        <f>+(Tabla1[[#This Row],[Variación % TC]]*0.2)-(Tabla1[[#This Row],[Vaciación % PAX Recorrido Medio]]*0.1)-(Tabla1[[#This Row],[Variación % Ocupación PAX]]*0.5)+(Tabla1[[#This Row],[Variación % RA]]*0.1)+(Tabla1[[#This Row],[Variación % Velocidad Comercial TE]]*0.1)</f>
        <v>-0.42405323023925295</v>
      </c>
      <c r="BK327" s="84">
        <v>26888755.919999998</v>
      </c>
      <c r="BL327" s="10">
        <f>+Tabla1[[#This Row],[Recaudación Vta. Boletos $]]/Tabla1[[#This Row],[Pasajeros Pagos (PAX)]]</f>
        <v>10.456321903177523</v>
      </c>
      <c r="BM327" s="15">
        <f>+(Tabla1[[#This Row],[Tarifa Media $]]*44)/CQ327</f>
        <v>1.63723156968783E-2</v>
      </c>
      <c r="BN327" s="47">
        <f>+Tabla1[[#This Row],[Tarifa Media $]]/CP327</f>
        <v>0.16445713833850648</v>
      </c>
      <c r="BO327" s="80">
        <v>24.43</v>
      </c>
      <c r="BP327" s="74">
        <v>72.3</v>
      </c>
      <c r="BQ327" s="74">
        <f>+Tabla1[[#This Row],[Km. Línea (entre cabeceras) en Servicio]]</f>
        <v>72.3</v>
      </c>
      <c r="BR327" s="35">
        <v>20</v>
      </c>
      <c r="BS327" s="35">
        <v>2753</v>
      </c>
      <c r="BT327" s="70">
        <f>+Tabla1[[#This Row],[Recaudación Vta. Boletos $]]/Tabla1[[#This Row],[Km. Línea (entre cabeceras) en Servicio]]</f>
        <v>371905.33775933611</v>
      </c>
      <c r="BU327" s="71">
        <f>+Tabla1[[#This Row],[Recaudación/Km. Línea (PESOS)]]/CP327</f>
        <v>5849.3309738417411</v>
      </c>
      <c r="BV327" s="70">
        <f>+Tabla1[[#This Row],[Recaudación Vta. Boletos $]]/Tabla1[[#This Row],[Trenes Corridos (TC)]]</f>
        <v>5873.4722411533412</v>
      </c>
      <c r="BW327" s="71">
        <f>+Tabla1[[#This Row],[Recaudación/Trenes Corridos (PESOS)]]/CP327</f>
        <v>92.378031762507177</v>
      </c>
      <c r="BX327" s="70">
        <f>+Tabla1[[#This Row],[Recaudación Vta. Boletos $]]/Tabla1[[#This Row],[Coches Kilómetro (CK) (5+6+7)]]</f>
        <v>15.831461566451056</v>
      </c>
      <c r="BY327" s="71">
        <f>+Tabla1[[#This Row],[Recaudación/Coche Kilómetro (PESOS)]]/CP327</f>
        <v>0.24899739019543715</v>
      </c>
      <c r="BZ327" s="72">
        <f>+Tabla1[[#This Row],[Recaudación Vta. Boletos $]]/Tabla1[[#This Row],[PAX Kilómetro]]</f>
        <v>0.36999999999999994</v>
      </c>
      <c r="CA327" s="73">
        <f>+Tabla1[[#This Row],[Recaudación/Pasajeros Kilómetro (PESOS)]]/CP327</f>
        <v>5.8193638019843497E-3</v>
      </c>
      <c r="CB327" s="70">
        <f>+Tabla1[[#This Row],[Recaudación Vta. Boletos $]]/Tabla1[[#This Row],[Personal]]</f>
        <v>9767.0744351616413</v>
      </c>
      <c r="CC327" s="71">
        <f>+Tabla1[[#This Row],[Recaudación/Personal (PESOS)]]/CP327</f>
        <v>153.61664707909839</v>
      </c>
      <c r="CD327" s="35">
        <f>+Tabla1[[#This Row],[Pasajeros Pagos (PAX)]]/Tabla1[[#This Row],[Personal]]</f>
        <v>934.08318198329096</v>
      </c>
      <c r="CE327" s="74">
        <f>+Tabla1[[#This Row],[Trenes Corridos (TC)]]/Tabla1[[#This Row],[Personal]]</f>
        <v>1.662913185615692</v>
      </c>
      <c r="CF327" s="35">
        <f>+Tabla1[[#This Row],[Pasajeros Pagos (PAX)]]/Tabla1[[#This Row],[Km. Línea (entre cabeceras) en Servicio]]</f>
        <v>35567.510373443984</v>
      </c>
      <c r="CG327" s="35">
        <f>+Tabla1[[#This Row],[Pasajeros Pagos (PAX)]]/Tabla1[[#This Row],[Cantidad de Estaciones en Servicio]]</f>
        <v>128576.55</v>
      </c>
      <c r="CH327" s="35">
        <f>+Tabla1[[#This Row],[PAX Kilómetro]]/Tabla1[[#This Row],[Km. Línea (entre cabeceras) en Servicio]]</f>
        <v>1005149.5615117193</v>
      </c>
      <c r="CI327" s="35">
        <f>+Tabla1[[#This Row],[Coches Kilómetro (CK) (5+6+7)]]/Tabla1[[#This Row],[Km. Línea (entre cabeceras) en Servicio]]</f>
        <v>23491.535269709544</v>
      </c>
      <c r="CJ327" s="35">
        <f>+[1]!SMar_InfraMR[[#This Row],[Total Coches Remolcados]]</f>
        <v>178</v>
      </c>
      <c r="CK327" s="35">
        <f>+Tabla1[[#This Row],[Pasajeros Pagos (PAX)]]/Tabla1[[#This Row],[Coches en Servicio]]</f>
        <v>14446.803370786516</v>
      </c>
      <c r="CL327" s="2" t="s">
        <v>268</v>
      </c>
      <c r="CM327" s="129">
        <f t="shared" si="16"/>
        <v>662.4048439327504</v>
      </c>
      <c r="CN327" s="11">
        <v>1.1156143605704267</v>
      </c>
      <c r="CO327" s="24">
        <v>18.5</v>
      </c>
      <c r="CP327" s="10">
        <f>+[4]Hoja1!$C330</f>
        <v>63.580833333333331</v>
      </c>
      <c r="CQ327" s="33">
        <f>+[4]Hoja1!$D330</f>
        <v>28100.982918838654</v>
      </c>
      <c r="CR327" s="98">
        <f>+Tabla1[[#This Row],[Tarifa Media $]]/(CO327/50)</f>
        <v>28.26032946804736</v>
      </c>
      <c r="DF327" s="46">
        <f>+Tabla1[[#This Row],[Trenes Kilómetro (TK) (1+2+3)]]/Tabla1[[#This Row],[Trenes Corridos (TC)]]</f>
        <v>53</v>
      </c>
      <c r="EA327" s="2">
        <v>2020</v>
      </c>
      <c r="EB327" s="2" t="s">
        <v>9</v>
      </c>
    </row>
    <row r="328" spans="1:132" x14ac:dyDescent="0.2">
      <c r="A328" s="91" t="s">
        <v>227</v>
      </c>
      <c r="B328" s="2" t="s">
        <v>10</v>
      </c>
      <c r="C328" s="94">
        <v>43891</v>
      </c>
      <c r="D328" s="4" t="s">
        <v>256</v>
      </c>
      <c r="E328" s="4" t="s">
        <v>251</v>
      </c>
      <c r="F328" s="4" t="s">
        <v>252</v>
      </c>
      <c r="G328" s="4" t="s">
        <v>112</v>
      </c>
      <c r="H328" s="57">
        <f>Tabla1[[#This Row],[Trenes Corridos (TC)]]*53</f>
        <v>210304</v>
      </c>
      <c r="K328" s="89">
        <f>+Tabla1[[#This Row],[TK Remolcados (1)]]+Tabla1[[#This Row],[TK Coche Motor (2)]]+Tabla1[[#This Row],[TK Eléctricos (3)]]</f>
        <v>210304</v>
      </c>
      <c r="L328" s="15">
        <f>Tabla1[[#This Row],[Trenes Kilómetro (TK) (1+2+3)]]/K316-1</f>
        <v>-0.15141146278870832</v>
      </c>
      <c r="M328" s="6">
        <f>Tabla1[[#This Row],[TK Remolcados (1)]]</f>
        <v>210304</v>
      </c>
      <c r="N328" s="35">
        <f>Tabla1[[#This Row],[TK Remolcados (1)]]*Tabla1[[#This Row],[Form. Media Trenes Remolcados]]</f>
        <v>1472128</v>
      </c>
      <c r="O328" s="6"/>
      <c r="P328" s="6"/>
      <c r="Q328" s="89">
        <f>Tabla1[[#This Row],[CK Remolcados (5)]]+Tabla1[[#This Row],[CK Coche Motor (6)]]+Tabla1[[#This Row],[CK Eléctricos (7)]]</f>
        <v>1472128</v>
      </c>
      <c r="R328" s="34">
        <f>IFERROR(Tabla1[[#This Row],[Coches Kilómetro (CK) (5+6+7)]]/Q316-1,0)</f>
        <v>-0.13911307819144325</v>
      </c>
      <c r="S328" s="36">
        <v>39</v>
      </c>
      <c r="T328" s="34">
        <f>Tabla1[[#This Row],[Velocidad Comercial Trenes Diésel]]/S316-1</f>
        <v>0</v>
      </c>
      <c r="U328" s="36"/>
      <c r="V328" s="34"/>
      <c r="W328" s="36">
        <v>7</v>
      </c>
      <c r="X328" s="6"/>
      <c r="Y328" s="6"/>
      <c r="Z328" s="35">
        <f>Tabla1[[#This Row],[Form. Media Trenes Remolcados]]*Tabla1[[#This Row],[Asientos Prom. x C. Remolcados]]*Tabla1[[#This Row],[Trenes Corridos (TC)]]</f>
        <v>2110976</v>
      </c>
      <c r="AC328" s="6">
        <v>76</v>
      </c>
      <c r="AF328" s="6">
        <f>+'[2]SM TAB'!$H332</f>
        <v>4608</v>
      </c>
      <c r="AG328" s="6">
        <f>+Tabla1[[#This Row],[Trenes Programados]]-Tabla1[[#This Row],[Trenes Corridos (TC)]]</f>
        <v>640</v>
      </c>
      <c r="AH328" s="89">
        <f>+'[2]SM TAB'!$J332</f>
        <v>3968</v>
      </c>
      <c r="AI328" s="15">
        <f>IFERROR(+Tabla1[[#This Row],[Trenes Corridos (TC)]]/AH316-1,0)</f>
        <v>-0.15141146278870832</v>
      </c>
      <c r="AJ328" s="6">
        <f>+'[2]SM TAB'!$K332</f>
        <v>2816</v>
      </c>
      <c r="AK328" s="6">
        <f>+Tabla1[[#This Row],[Trenes Corridos (TC)]]-Tabla1[[#This Row],[Trenes Puntuales]]</f>
        <v>1152</v>
      </c>
      <c r="AL328" s="92">
        <f>Tabla1[[#This Row],[Trenes Puntuales]]/Tabla1[[#This Row],[Trenes Programados]]</f>
        <v>0.61111111111111116</v>
      </c>
      <c r="AM328" s="92">
        <v>0.95</v>
      </c>
      <c r="AN328" s="92" t="str">
        <f>+IF(Tabla1[[#This Row],[Regularidad Absoluta]]&gt;=Tabla1[[#This Row],[RA 95%]],Tabla1[[#This Row],[Regularidad Absoluta]],"")</f>
        <v/>
      </c>
      <c r="AO328" s="92">
        <f>Tabla1[[#This Row],[Trenes Puntuales]]/Tabla1[[#This Row],[Trenes Corridos (TC)]]</f>
        <v>0.70967741935483875</v>
      </c>
      <c r="AP328" s="92">
        <f>Tabla1[[#This Row],[Trenes Corridos (TC)]]/Tabla1[[#This Row],[Trenes Programados]]</f>
        <v>0.86111111111111116</v>
      </c>
      <c r="AQ328" s="92">
        <f>IFERROR(Tabla1[[#This Row],[Regularidad Relativa]]/AO316-1,0)</f>
        <v>-0.14998677948175565</v>
      </c>
      <c r="AR328" s="7">
        <f>+'[3]DATOS SM#Bol por Estación'!$AE312</f>
        <v>1578239</v>
      </c>
      <c r="AS328" s="15">
        <f>+Tabla1[[#This Row],[Pasajeros Pagos (PAX)]]/AR316-1</f>
        <v>-0.33125012711950585</v>
      </c>
      <c r="AT328" s="6">
        <f>+Tabla1[[#This Row],[Pasajeros Pagos (PAX)]]/Tabla1[[#This Row],[Indice Dia Habil]]</f>
        <v>60238.129770992367</v>
      </c>
      <c r="AU328" s="15">
        <f>+Tabla1[[#This Row],[PAX Día Habil]]/AT316-1</f>
        <v>-0.35090422643698604</v>
      </c>
      <c r="AV328" s="6">
        <f>+Tabla1[[#This Row],[Pasajeros Pagos (PAX)]]/Tabla1[[#This Row],[Trenes Corridos (TC)]]</f>
        <v>397.74168346774195</v>
      </c>
      <c r="AW328" s="6">
        <f>+Tabla1[[#This Row],[PAX x Tren]]/Tabla1[[#This Row],[Form. Media Trenes Remolcados]]</f>
        <v>56.820240495391708</v>
      </c>
      <c r="AX328" s="15">
        <f>+Tabla1[[#This Row],[PAX x Coche]]/AW316-1</f>
        <v>-0.22318500149174048</v>
      </c>
      <c r="AY328" s="6">
        <v>193</v>
      </c>
      <c r="AZ328" s="9">
        <f>+Tabla1[[#This Row],[PAX Kilómetro]]/Tabla1[[#This Row],[Coches Kilómetro (CK) (5+6+7)]]</f>
        <v>29.820337560247403</v>
      </c>
      <c r="BA328" s="15">
        <f>+Tabla1[[#This Row],[Ocupación Media (PaxKm/CocheKm)]]/AZ316-1</f>
        <v>0.12060407668877615</v>
      </c>
      <c r="BB328" s="15">
        <f>+Tabla1[[#This Row],[Ocupación Media (PaxKm/CocheKm)]]/Tabla1[[#This Row],[Capacidad x Coche (4xm2)]]</f>
        <v>0.15450952103755131</v>
      </c>
      <c r="BC328" s="15">
        <f>+Tabla1[[#This Row],[% de Ocupación Media PAX]]/BB316-1</f>
        <v>0.12060407668877615</v>
      </c>
      <c r="BD328" s="35">
        <f>+Tabla1[[#This Row],[Pasajeros Pagos (PAX)]]*Tabla1[[#This Row],[PAX Recorrido Medio]]</f>
        <v>43899353.891891889</v>
      </c>
      <c r="BE328" s="36">
        <f t="shared" si="17"/>
        <v>27.815403048519197</v>
      </c>
      <c r="BF328" s="34">
        <f>+Tabla1[[#This Row],[PAX Recorrido Medio]]/BE316-1</f>
        <v>0.44256235891519236</v>
      </c>
      <c r="BG328" s="35">
        <f>+Tabla1[[#This Row],[Pasajeros Pagos (PAX)]]*CN328</f>
        <v>1550107.5975992619</v>
      </c>
      <c r="BH328" s="123">
        <f t="shared" si="15"/>
        <v>0</v>
      </c>
      <c r="BI328" s="89">
        <f>+Tabla1[[#This Row],[Pasajeros Pagos (PAX)]]</f>
        <v>1578239</v>
      </c>
      <c r="BJ328" s="34">
        <f>+(Tabla1[[#This Row],[Variación % TC]]*0.2)-(Tabla1[[#This Row],[Vaciación % PAX Recorrido Medio]]*0.1)-(Tabla1[[#This Row],[Variación % Ocupación PAX]]*0.5)+(Tabla1[[#This Row],[Variación % RA]]*0.1)+(Tabla1[[#This Row],[Variación % Velocidad Comercial TE]]*0.1)</f>
        <v>-0.14983924474182453</v>
      </c>
      <c r="BK328" s="84">
        <v>16242760.939999999</v>
      </c>
      <c r="BL328" s="10">
        <f>+Tabla1[[#This Row],[Recaudación Vta. Boletos $]]/Tabla1[[#This Row],[Pasajeros Pagos (PAX)]]</f>
        <v>10.291699127952104</v>
      </c>
      <c r="BM328" s="15">
        <f>+(Tabla1[[#This Row],[Tarifa Media $]]*44)/CQ328</f>
        <v>1.6019349329691186E-2</v>
      </c>
      <c r="BN328" s="47">
        <f>+Tabla1[[#This Row],[Tarifa Media $]]/CP328</f>
        <v>0.15784750903579656</v>
      </c>
      <c r="BO328" s="80">
        <v>26.2</v>
      </c>
      <c r="BP328" s="74">
        <v>72.3</v>
      </c>
      <c r="BQ328" s="74">
        <f>+Tabla1[[#This Row],[Km. Línea (entre cabeceras) en Servicio]]</f>
        <v>72.3</v>
      </c>
      <c r="BR328" s="35">
        <v>20</v>
      </c>
      <c r="BS328" s="35">
        <v>2753</v>
      </c>
      <c r="BT328" s="70">
        <f>+Tabla1[[#This Row],[Recaudación Vta. Boletos $]]/Tabla1[[#This Row],[Km. Línea (entre cabeceras) en Servicio]]</f>
        <v>224657.82766251729</v>
      </c>
      <c r="BU328" s="71">
        <f>+Tabla1[[#This Row],[Recaudación/Km. Línea (PESOS)]]/CP328</f>
        <v>3445.6582961707682</v>
      </c>
      <c r="BV328" s="70">
        <f>+Tabla1[[#This Row],[Recaudación Vta. Boletos $]]/Tabla1[[#This Row],[Trenes Corridos (TC)]]</f>
        <v>4093.4377368951614</v>
      </c>
      <c r="BW328" s="71">
        <f>+Tabla1[[#This Row],[Recaudación/Trenes Corridos (PESOS)]]/CP328</f>
        <v>62.782533975087333</v>
      </c>
      <c r="BX328" s="70">
        <f>+Tabla1[[#This Row],[Recaudación Vta. Boletos $]]/Tabla1[[#This Row],[Coches Kilómetro (CK) (5+6+7)]]</f>
        <v>11.033524897291539</v>
      </c>
      <c r="BY328" s="71">
        <f>+Tabla1[[#This Row],[Recaudación/Coche Kilómetro (PESOS)]]/CP328</f>
        <v>0.16922515896249954</v>
      </c>
      <c r="BZ328" s="72">
        <f>+Tabla1[[#This Row],[Recaudación Vta. Boletos $]]/Tabla1[[#This Row],[PAX Kilómetro]]</f>
        <v>0.37</v>
      </c>
      <c r="CA328" s="73">
        <f>+Tabla1[[#This Row],[Recaudación/Pasajeros Kilómetro (PESOS)]]/CP328</f>
        <v>5.6748237212474921E-3</v>
      </c>
      <c r="CB328" s="70">
        <f>+Tabla1[[#This Row],[Recaudación Vta. Boletos $]]/Tabla1[[#This Row],[Personal]]</f>
        <v>5900.0221358517974</v>
      </c>
      <c r="CC328" s="71">
        <f>+Tabla1[[#This Row],[Recaudación/Personal (PESOS)]]/CP328</f>
        <v>90.490771817343443</v>
      </c>
      <c r="CD328" s="35">
        <f>+Tabla1[[#This Row],[Pasajeros Pagos (PAX)]]/Tabla1[[#This Row],[Personal]]</f>
        <v>573.27969487831456</v>
      </c>
      <c r="CE328" s="74">
        <f>+Tabla1[[#This Row],[Trenes Corridos (TC)]]/Tabla1[[#This Row],[Personal]]</f>
        <v>1.4413367235742827</v>
      </c>
      <c r="CF328" s="35">
        <f>+Tabla1[[#This Row],[Pasajeros Pagos (PAX)]]/Tabla1[[#This Row],[Km. Línea (entre cabeceras) en Servicio]]</f>
        <v>21829.031811894882</v>
      </c>
      <c r="CG328" s="35">
        <f>+Tabla1[[#This Row],[Pasajeros Pagos (PAX)]]/Tabla1[[#This Row],[Cantidad de Estaciones en Servicio]]</f>
        <v>78911.95</v>
      </c>
      <c r="CH328" s="35">
        <f>+Tabla1[[#This Row],[PAX Kilómetro]]/Tabla1[[#This Row],[Km. Línea (entre cabeceras) en Servicio]]</f>
        <v>607183.31800680351</v>
      </c>
      <c r="CI328" s="35">
        <f>+Tabla1[[#This Row],[Coches Kilómetro (CK) (5+6+7)]]/Tabla1[[#This Row],[Km. Línea (entre cabeceras) en Servicio]]</f>
        <v>20361.383125864453</v>
      </c>
      <c r="CJ328" s="35">
        <f>+[1]!SMar_InfraMR[[#This Row],[Total Coches Remolcados]]</f>
        <v>178</v>
      </c>
      <c r="CK328" s="35">
        <f>+Tabla1[[#This Row],[Pasajeros Pagos (PAX)]]/Tabla1[[#This Row],[Coches en Servicio]]</f>
        <v>8866.5112359550567</v>
      </c>
      <c r="CL328" s="2" t="s">
        <v>268</v>
      </c>
      <c r="CM328" s="129">
        <f t="shared" si="16"/>
        <v>762.35058910478881</v>
      </c>
      <c r="CN328" s="11">
        <v>0.98217544845822591</v>
      </c>
      <c r="CO328" s="24">
        <v>18.5</v>
      </c>
      <c r="CP328" s="10">
        <f>+[4]Hoja1!$C331</f>
        <v>65.200263157894739</v>
      </c>
      <c r="CQ328" s="33">
        <f>+[4]Hoja1!$D331</f>
        <v>28267.987189128991</v>
      </c>
      <c r="CR328" s="98">
        <f>+Tabla1[[#This Row],[Tarifa Media $]]/(CO328/50)</f>
        <v>27.815403048519197</v>
      </c>
      <c r="DF328" s="46">
        <f>+Tabla1[[#This Row],[Trenes Kilómetro (TK) (1+2+3)]]/Tabla1[[#This Row],[Trenes Corridos (TC)]]</f>
        <v>53</v>
      </c>
      <c r="EA328" s="2">
        <v>2020</v>
      </c>
      <c r="EB328" s="2" t="s">
        <v>10</v>
      </c>
    </row>
    <row r="329" spans="1:132" x14ac:dyDescent="0.2">
      <c r="A329" s="91" t="s">
        <v>227</v>
      </c>
      <c r="B329" s="2" t="s">
        <v>0</v>
      </c>
      <c r="C329" s="94">
        <v>43922</v>
      </c>
      <c r="D329" s="4" t="s">
        <v>256</v>
      </c>
      <c r="E329" s="4" t="s">
        <v>251</v>
      </c>
      <c r="F329" s="4" t="s">
        <v>252</v>
      </c>
      <c r="G329" s="4" t="s">
        <v>112</v>
      </c>
      <c r="H329" s="57">
        <f>Tabla1[[#This Row],[Trenes Corridos (TC)]]*53</f>
        <v>157516</v>
      </c>
      <c r="K329" s="89">
        <f>+Tabla1[[#This Row],[TK Remolcados (1)]]+Tabla1[[#This Row],[TK Coche Motor (2)]]+Tabla1[[#This Row],[TK Eléctricos (3)]]</f>
        <v>157516</v>
      </c>
      <c r="L329" s="15">
        <f>Tabla1[[#This Row],[Trenes Kilómetro (TK) (1+2+3)]]/K317-1</f>
        <v>-0.42324859305259077</v>
      </c>
      <c r="M329" s="6">
        <f>Tabla1[[#This Row],[TK Remolcados (1)]]</f>
        <v>157516</v>
      </c>
      <c r="N329" s="35">
        <f>Tabla1[[#This Row],[TK Remolcados (1)]]*Tabla1[[#This Row],[Form. Media Trenes Remolcados]]</f>
        <v>1102612</v>
      </c>
      <c r="O329" s="6"/>
      <c r="P329" s="6"/>
      <c r="Q329" s="89">
        <f>Tabla1[[#This Row],[CK Remolcados (5)]]+Tabla1[[#This Row],[CK Coche Motor (6)]]+Tabla1[[#This Row],[CK Eléctricos (7)]]</f>
        <v>1102612</v>
      </c>
      <c r="R329" s="34">
        <f>IFERROR(Tabla1[[#This Row],[Coches Kilómetro (CK) (5+6+7)]]/Q317-1,0)</f>
        <v>-0.41488987700987467</v>
      </c>
      <c r="S329" s="36">
        <v>39</v>
      </c>
      <c r="T329" s="34">
        <f>Tabla1[[#This Row],[Velocidad Comercial Trenes Diésel]]/S317-1</f>
        <v>0</v>
      </c>
      <c r="U329" s="36"/>
      <c r="V329" s="34"/>
      <c r="W329" s="36">
        <v>7</v>
      </c>
      <c r="X329" s="6"/>
      <c r="Y329" s="6"/>
      <c r="Z329" s="35">
        <f>Tabla1[[#This Row],[Form. Media Trenes Remolcados]]*Tabla1[[#This Row],[Asientos Prom. x C. Remolcados]]*Tabla1[[#This Row],[Trenes Corridos (TC)]]</f>
        <v>1581104</v>
      </c>
      <c r="AC329" s="6">
        <v>76</v>
      </c>
      <c r="AF329" s="6">
        <f>+'[2]SM TAB'!$H333</f>
        <v>3360</v>
      </c>
      <c r="AG329" s="6">
        <f>+Tabla1[[#This Row],[Trenes Programados]]-Tabla1[[#This Row],[Trenes Corridos (TC)]]</f>
        <v>388</v>
      </c>
      <c r="AH329" s="89">
        <f>+'[2]SM TAB'!$J333</f>
        <v>2972</v>
      </c>
      <c r="AI329" s="15">
        <f>IFERROR(+Tabla1[[#This Row],[Trenes Corridos (TC)]]/AH317-1,0)</f>
        <v>-0.42324859305259077</v>
      </c>
      <c r="AJ329" s="6">
        <f>+'[2]SM TAB'!$K333</f>
        <v>2688</v>
      </c>
      <c r="AK329" s="6">
        <f>+Tabla1[[#This Row],[Trenes Corridos (TC)]]-Tabla1[[#This Row],[Trenes Puntuales]]</f>
        <v>284</v>
      </c>
      <c r="AL329" s="92">
        <f>Tabla1[[#This Row],[Trenes Puntuales]]/Tabla1[[#This Row],[Trenes Programados]]</f>
        <v>0.8</v>
      </c>
      <c r="AM329" s="92">
        <v>0.95</v>
      </c>
      <c r="AN329" s="92" t="str">
        <f>+IF(Tabla1[[#This Row],[Regularidad Absoluta]]&gt;=Tabla1[[#This Row],[RA 95%]],Tabla1[[#This Row],[Regularidad Absoluta]],"")</f>
        <v/>
      </c>
      <c r="AO329" s="92">
        <f>Tabla1[[#This Row],[Trenes Puntuales]]/Tabla1[[#This Row],[Trenes Corridos (TC)]]</f>
        <v>0.90444145356662176</v>
      </c>
      <c r="AP329" s="92">
        <f>Tabla1[[#This Row],[Trenes Corridos (TC)]]/Tabla1[[#This Row],[Trenes Programados]]</f>
        <v>0.88452380952380949</v>
      </c>
      <c r="AQ329" s="92">
        <f>IFERROR(Tabla1[[#This Row],[Regularidad Relativa]]/AO317-1,0)</f>
        <v>5.3034534574638581E-3</v>
      </c>
      <c r="AR329" s="7">
        <f>+'[3]DATOS SM#Bol por Estación'!$AE313</f>
        <v>89746</v>
      </c>
      <c r="AS329" s="15">
        <f>+Tabla1[[#This Row],[Pasajeros Pagos (PAX)]]/AR317-1</f>
        <v>-0.96132693105717282</v>
      </c>
      <c r="AT329" s="6">
        <f>+Tabla1[[#This Row],[Pasajeros Pagos (PAX)]]/Tabla1[[#This Row],[Indice Dia Habil]]</f>
        <v>3561.3492063492063</v>
      </c>
      <c r="AU329" s="15">
        <f>+Tabla1[[#This Row],[PAX Día Habil]]/AT317-1</f>
        <v>-0.96132693105717282</v>
      </c>
      <c r="AV329" s="6">
        <f>+Tabla1[[#This Row],[Pasajeros Pagos (PAX)]]/Tabla1[[#This Row],[Trenes Corridos (TC)]]</f>
        <v>30.197173620457605</v>
      </c>
      <c r="AW329" s="6">
        <f>+Tabla1[[#This Row],[PAX x Tren]]/Tabla1[[#This Row],[Form. Media Trenes Remolcados]]</f>
        <v>4.3138819457796576</v>
      </c>
      <c r="AX329" s="15">
        <f>+Tabla1[[#This Row],[PAX x Coche]]/AW317-1</f>
        <v>-0.93390463192604878</v>
      </c>
      <c r="AY329" s="6">
        <v>193</v>
      </c>
      <c r="AZ329" s="9">
        <f>+Tabla1[[#This Row],[PAX Kilómetro]]/Tabla1[[#This Row],[Coches Kilómetro (CK) (5+6+7)]]</f>
        <v>2.2250948141714795</v>
      </c>
      <c r="BA329" s="15">
        <f>+Tabla1[[#This Row],[Ocupación Media (PaxKm/CocheKm)]]/AZ317-1</f>
        <v>-0.90530690553294835</v>
      </c>
      <c r="BB329" s="15">
        <f>+Tabla1[[#This Row],[Ocupación Media (PaxKm/CocheKm)]]/Tabla1[[#This Row],[Capacidad x Coche (4xm2)]]</f>
        <v>1.1528988674463624E-2</v>
      </c>
      <c r="BC329" s="15">
        <f>+Tabla1[[#This Row],[% de Ocupación Media PAX]]/BB317-1</f>
        <v>-0.90530690553294835</v>
      </c>
      <c r="BD329" s="35">
        <f>+Tabla1[[#This Row],[Pasajeros Pagos (PAX)]]*Tabla1[[#This Row],[PAX Recorrido Medio]]</f>
        <v>2453416.2432432435</v>
      </c>
      <c r="BE329" s="36">
        <f t="shared" si="17"/>
        <v>27.337332507780218</v>
      </c>
      <c r="BF329" s="34">
        <f>+Tabla1[[#This Row],[PAX Recorrido Medio]]/BE317-1</f>
        <v>0.43267368389723737</v>
      </c>
      <c r="BG329" s="35">
        <f>+Tabla1[[#This Row],[Pasajeros Pagos (PAX)]]*CN329</f>
        <v>89186.159629138754</v>
      </c>
      <c r="BH329" s="123">
        <f t="shared" ref="BH329:BH337" si="20">(+AR329/BI329-1)*-1</f>
        <v>0</v>
      </c>
      <c r="BI329" s="89">
        <f>+Tabla1[[#This Row],[Pasajeros Pagos (PAX)]]</f>
        <v>89746</v>
      </c>
      <c r="BJ329" s="34">
        <f>+(Tabla1[[#This Row],[Variación % TC]]*0.2)-(Tabla1[[#This Row],[Vaciación % PAX Recorrido Medio]]*0.1)-(Tabla1[[#This Row],[Variación % Ocupación PAX]]*0.5)+(Tabla1[[#This Row],[Variación % RA]]*0.1)+(Tabla1[[#This Row],[Variación % Velocidad Comercial TE]]*0.1)</f>
        <v>0.32526671111197863</v>
      </c>
      <c r="BK329" s="84">
        <v>907764.01000000013</v>
      </c>
      <c r="BL329" s="10">
        <f>+Tabla1[[#This Row],[Recaudación Vta. Boletos $]]/Tabla1[[#This Row],[Pasajeros Pagos (PAX)]]</f>
        <v>10.114813027878681</v>
      </c>
      <c r="BM329" s="15">
        <f>+(Tabla1[[#This Row],[Tarifa Media $]]*44)/CQ329</f>
        <v>1.5651552906629587E-2</v>
      </c>
      <c r="BN329" s="47">
        <f>+Tabla1[[#This Row],[Tarifa Media $]]/CP329</f>
        <v>0.14902568737440589</v>
      </c>
      <c r="BO329" s="80">
        <v>25.2</v>
      </c>
      <c r="BP329" s="74">
        <v>72.3</v>
      </c>
      <c r="BQ329" s="74">
        <f>+Tabla1[[#This Row],[Km. Línea (entre cabeceras) en Servicio]]</f>
        <v>72.3</v>
      </c>
      <c r="BR329" s="35">
        <v>20</v>
      </c>
      <c r="BS329" s="35">
        <v>2753</v>
      </c>
      <c r="BT329" s="70">
        <f>+Tabla1[[#This Row],[Recaudación Vta. Boletos $]]/Tabla1[[#This Row],[Km. Línea (entre cabeceras) en Servicio]]</f>
        <v>12555.51881051176</v>
      </c>
      <c r="BU329" s="71">
        <f>+Tabla1[[#This Row],[Recaudación/Km. Línea (PESOS)]]/CP329</f>
        <v>184.98560634997833</v>
      </c>
      <c r="BV329" s="70">
        <f>+Tabla1[[#This Row],[Recaudación Vta. Boletos $]]/Tabla1[[#This Row],[Trenes Corridos (TC)]]</f>
        <v>305.43876514131904</v>
      </c>
      <c r="BW329" s="71">
        <f>+Tabla1[[#This Row],[Recaudación/Trenes Corridos (PESOS)]]/CP329</f>
        <v>4.5001545555529718</v>
      </c>
      <c r="BX329" s="70">
        <f>+Tabla1[[#This Row],[Recaudación Vta. Boletos $]]/Tabla1[[#This Row],[Coches Kilómetro (CK) (5+6+7)]]</f>
        <v>0.82328508124344746</v>
      </c>
      <c r="BY329" s="71">
        <f>+Tabla1[[#This Row],[Recaudación/Coche Kilómetro (PESOS)]]/CP329</f>
        <v>1.2129796645695341E-2</v>
      </c>
      <c r="BZ329" s="72">
        <f>+Tabla1[[#This Row],[Recaudación Vta. Boletos $]]/Tabla1[[#This Row],[PAX Kilómetro]]</f>
        <v>0.37</v>
      </c>
      <c r="CA329" s="73">
        <f>+Tabla1[[#This Row],[Recaudación/Pasajeros Kilómetro (PESOS)]]/CP329</f>
        <v>5.4513616985853728E-3</v>
      </c>
      <c r="CB329" s="70">
        <f>+Tabla1[[#This Row],[Recaudación Vta. Boletos $]]/Tabla1[[#This Row],[Personal]]</f>
        <v>329.7362913185616</v>
      </c>
      <c r="CC329" s="71">
        <f>+Tabla1[[#This Row],[Recaudación/Personal (PESOS)]]/CP329</f>
        <v>4.858139970615122</v>
      </c>
      <c r="CD329" s="35">
        <f>+Tabla1[[#This Row],[Pasajeros Pagos (PAX)]]/Tabla1[[#This Row],[Personal]]</f>
        <v>32.599346167816925</v>
      </c>
      <c r="CE329" s="74">
        <f>+Tabla1[[#This Row],[Trenes Corridos (TC)]]/Tabla1[[#This Row],[Personal]]</f>
        <v>1.079549582273883</v>
      </c>
      <c r="CF329" s="35">
        <f>+Tabla1[[#This Row],[Pasajeros Pagos (PAX)]]/Tabla1[[#This Row],[Km. Línea (entre cabeceras) en Servicio]]</f>
        <v>1241.3001383125866</v>
      </c>
      <c r="CG329" s="35">
        <f>+Tabla1[[#This Row],[Pasajeros Pagos (PAX)]]/Tabla1[[#This Row],[Cantidad de Estaciones en Servicio]]</f>
        <v>4487.3</v>
      </c>
      <c r="CH329" s="35">
        <f>+Tabla1[[#This Row],[PAX Kilómetro]]/Tabla1[[#This Row],[Km. Línea (entre cabeceras) en Servicio]]</f>
        <v>33933.834623004754</v>
      </c>
      <c r="CI329" s="35">
        <f>+Tabla1[[#This Row],[Coches Kilómetro (CK) (5+6+7)]]/Tabla1[[#This Row],[Km. Línea (entre cabeceras) en Servicio]]</f>
        <v>15250.511756569849</v>
      </c>
      <c r="CJ329" s="35">
        <f>+[1]!SMar_InfraMR[[#This Row],[Total Coches Remolcados]]</f>
        <v>178</v>
      </c>
      <c r="CK329" s="35">
        <f>+Tabla1[[#This Row],[Pasajeros Pagos (PAX)]]/Tabla1[[#This Row],[Coches en Servicio]]</f>
        <v>504.19101123595505</v>
      </c>
      <c r="CL329" s="2" t="s">
        <v>268</v>
      </c>
      <c r="CM329" s="129">
        <f t="shared" si="16"/>
        <v>753.67230225051901</v>
      </c>
      <c r="CN329" s="11">
        <v>0.99376194626098935</v>
      </c>
      <c r="CO329" s="24">
        <v>18.5</v>
      </c>
      <c r="CP329" s="10">
        <f>+[4]Hoja1!$C332</f>
        <v>67.872949999999989</v>
      </c>
      <c r="CQ329" s="33">
        <f>+[4]Hoja1!$D332</f>
        <v>28434.991459419325</v>
      </c>
      <c r="CR329" s="98">
        <f>+Tabla1[[#This Row],[Tarifa Media $]]/(CO329/50)</f>
        <v>27.337332507780218</v>
      </c>
      <c r="DF329" s="46">
        <f>+Tabla1[[#This Row],[Trenes Kilómetro (TK) (1+2+3)]]/Tabla1[[#This Row],[Trenes Corridos (TC)]]</f>
        <v>53</v>
      </c>
      <c r="EA329" s="2">
        <v>2020</v>
      </c>
      <c r="EB329" s="2" t="s">
        <v>0</v>
      </c>
    </row>
    <row r="330" spans="1:132" x14ac:dyDescent="0.2">
      <c r="A330" s="91" t="s">
        <v>227</v>
      </c>
      <c r="B330" s="2" t="s">
        <v>1</v>
      </c>
      <c r="C330" s="94">
        <v>43952</v>
      </c>
      <c r="D330" s="4" t="s">
        <v>256</v>
      </c>
      <c r="E330" s="4" t="s">
        <v>251</v>
      </c>
      <c r="F330" s="4" t="s">
        <v>252</v>
      </c>
      <c r="G330" s="4" t="s">
        <v>112</v>
      </c>
      <c r="H330" s="57">
        <f>Tabla1[[#This Row],[Trenes Corridos (TC)]]*53</f>
        <v>178080</v>
      </c>
      <c r="K330" s="89">
        <f>+Tabla1[[#This Row],[TK Remolcados (1)]]+Tabla1[[#This Row],[TK Coche Motor (2)]]+Tabla1[[#This Row],[TK Eléctricos (3)]]</f>
        <v>178080</v>
      </c>
      <c r="L330" s="15">
        <f>Tabla1[[#This Row],[Trenes Kilómetro (TK) (1+2+3)]]/K318-1</f>
        <v>-0.31554288042371159</v>
      </c>
      <c r="M330" s="6">
        <f>Tabla1[[#This Row],[TK Remolcados (1)]]</f>
        <v>178080</v>
      </c>
      <c r="N330" s="35">
        <f>Tabla1[[#This Row],[TK Remolcados (1)]]*Tabla1[[#This Row],[Form. Media Trenes Remolcados]]</f>
        <v>1246560</v>
      </c>
      <c r="O330" s="6"/>
      <c r="P330" s="6"/>
      <c r="Q330" s="89">
        <f>Tabla1[[#This Row],[CK Remolcados (5)]]+Tabla1[[#This Row],[CK Coche Motor (6)]]+Tabla1[[#This Row],[CK Eléctricos (7)]]</f>
        <v>1246560</v>
      </c>
      <c r="R330" s="34">
        <f>IFERROR(Tabla1[[#This Row],[Coches Kilómetro (CK) (5+6+7)]]/Q318-1,0)</f>
        <v>-0.30562321202405518</v>
      </c>
      <c r="S330" s="36">
        <v>39</v>
      </c>
      <c r="T330" s="34">
        <f>Tabla1[[#This Row],[Velocidad Comercial Trenes Diésel]]/S318-1</f>
        <v>0</v>
      </c>
      <c r="U330" s="36"/>
      <c r="V330" s="34"/>
      <c r="W330" s="36">
        <v>7</v>
      </c>
      <c r="X330" s="6"/>
      <c r="Y330" s="6"/>
      <c r="Z330" s="35">
        <f>Tabla1[[#This Row],[Form. Media Trenes Remolcados]]*Tabla1[[#This Row],[Asientos Prom. x C. Remolcados]]*Tabla1[[#This Row],[Trenes Corridos (TC)]]</f>
        <v>1787520</v>
      </c>
      <c r="AC330" s="6">
        <v>76</v>
      </c>
      <c r="AF330" s="6">
        <f>+'[2]SM TAB'!$H334</f>
        <v>3472</v>
      </c>
      <c r="AG330" s="6">
        <f>+Tabla1[[#This Row],[Trenes Programados]]-Tabla1[[#This Row],[Trenes Corridos (TC)]]</f>
        <v>112</v>
      </c>
      <c r="AH330" s="89">
        <f>+'[2]SM TAB'!$J334</f>
        <v>3360</v>
      </c>
      <c r="AI330" s="15">
        <f>IFERROR(+Tabla1[[#This Row],[Trenes Corridos (TC)]]/AH318-1,0)</f>
        <v>-0.31554288042371159</v>
      </c>
      <c r="AJ330" s="6">
        <f>+'[2]SM TAB'!$K334</f>
        <v>3076</v>
      </c>
      <c r="AK330" s="6">
        <f>+Tabla1[[#This Row],[Trenes Corridos (TC)]]-Tabla1[[#This Row],[Trenes Puntuales]]</f>
        <v>284</v>
      </c>
      <c r="AL330" s="92">
        <f>Tabla1[[#This Row],[Trenes Puntuales]]/Tabla1[[#This Row],[Trenes Programados]]</f>
        <v>0.88594470046082952</v>
      </c>
      <c r="AM330" s="92">
        <v>0.95</v>
      </c>
      <c r="AN330" s="92" t="str">
        <f>+IF(Tabla1[[#This Row],[Regularidad Absoluta]]&gt;=Tabla1[[#This Row],[RA 95%]],Tabla1[[#This Row],[Regularidad Absoluta]],"")</f>
        <v/>
      </c>
      <c r="AO330" s="92">
        <f>Tabla1[[#This Row],[Trenes Puntuales]]/Tabla1[[#This Row],[Trenes Corridos (TC)]]</f>
        <v>0.91547619047619044</v>
      </c>
      <c r="AP330" s="92">
        <f>Tabla1[[#This Row],[Trenes Corridos (TC)]]/Tabla1[[#This Row],[Trenes Programados]]</f>
        <v>0.967741935483871</v>
      </c>
      <c r="AQ330" s="92">
        <f>IFERROR(Tabla1[[#This Row],[Regularidad Relativa]]/AO318-1,0)</f>
        <v>3.6216882418173668E-2</v>
      </c>
      <c r="AR330" s="7">
        <f>+'[3]DATOS SM#Bol por Estación'!$AE314</f>
        <v>126401</v>
      </c>
      <c r="AS330" s="15">
        <f>+Tabla1[[#This Row],[Pasajeros Pagos (PAX)]]/AR318-1</f>
        <v>-0.94777217444121009</v>
      </c>
      <c r="AT330" s="6">
        <f>+Tabla1[[#This Row],[Pasajeros Pagos (PAX)]]/Tabla1[[#This Row],[Indice Dia Habil]]</f>
        <v>4878.4639135468933</v>
      </c>
      <c r="AU330" s="15">
        <f>+Tabla1[[#This Row],[PAX Día Habil]]/AT318-1</f>
        <v>-0.94555486034955938</v>
      </c>
      <c r="AV330" s="6">
        <f>+Tabla1[[#This Row],[Pasajeros Pagos (PAX)]]/Tabla1[[#This Row],[Trenes Corridos (TC)]]</f>
        <v>37.619345238095235</v>
      </c>
      <c r="AW330" s="6">
        <f>+Tabla1[[#This Row],[PAX x Tren]]/Tabla1[[#This Row],[Form. Media Trenes Remolcados]]</f>
        <v>5.3741921768707481</v>
      </c>
      <c r="AX330" s="15">
        <f>+Tabla1[[#This Row],[PAX x Coche]]/AW318-1</f>
        <v>-0.92478460331165446</v>
      </c>
      <c r="AY330" s="6">
        <v>193</v>
      </c>
      <c r="AZ330" s="9">
        <f>+Tabla1[[#This Row],[PAX Kilómetro]]/Tabla1[[#This Row],[Coches Kilómetro (CK) (5+6+7)]]</f>
        <v>2.8823655890199018</v>
      </c>
      <c r="BA330" s="15">
        <f>+Tabla1[[#This Row],[Ocupación Media (PaxKm/CocheKm)]]/AZ318-1</f>
        <v>-0.88733499239095126</v>
      </c>
      <c r="BB330" s="15">
        <f>+Tabla1[[#This Row],[Ocupación Media (PaxKm/CocheKm)]]/Tabla1[[#This Row],[Capacidad x Coche (4xm2)]]</f>
        <v>1.4934536730673067E-2</v>
      </c>
      <c r="BC330" s="15">
        <f>+Tabla1[[#This Row],[% de Ocupación Media PAX]]/BB318-1</f>
        <v>-0.88733499239095126</v>
      </c>
      <c r="BD330" s="35">
        <f>+Tabla1[[#This Row],[Pasajeros Pagos (PAX)]]*Tabla1[[#This Row],[PAX Recorrido Medio]]</f>
        <v>3593041.648648649</v>
      </c>
      <c r="BE330" s="36">
        <f t="shared" si="17"/>
        <v>28.42573752303106</v>
      </c>
      <c r="BF330" s="34">
        <f>+Tabla1[[#This Row],[PAX Recorrido Medio]]/BE318-1</f>
        <v>0.49789820395251461</v>
      </c>
      <c r="BG330" s="35">
        <f>+Tabla1[[#This Row],[Pasajeros Pagos (PAX)]]*CN330</f>
        <v>123458.99185064968</v>
      </c>
      <c r="BH330" s="123">
        <f t="shared" si="20"/>
        <v>0</v>
      </c>
      <c r="BI330" s="89">
        <f>+Tabla1[[#This Row],[Pasajeros Pagos (PAX)]]</f>
        <v>126401</v>
      </c>
      <c r="BJ330" s="34">
        <f>+(Tabla1[[#This Row],[Variación % TC]]*0.2)-(Tabla1[[#This Row],[Vaciación % PAX Recorrido Medio]]*0.1)-(Tabla1[[#This Row],[Variación % Ocupación PAX]]*0.5)+(Tabla1[[#This Row],[Variación % RA]]*0.1)+(Tabla1[[#This Row],[Variación % Velocidad Comercial TE]]*0.1)</f>
        <v>0.33439078795729921</v>
      </c>
      <c r="BK330" s="84">
        <v>1329425.4100000001</v>
      </c>
      <c r="BL330" s="10">
        <f>+Tabla1[[#This Row],[Recaudación Vta. Boletos $]]/Tabla1[[#This Row],[Pasajeros Pagos (PAX)]]</f>
        <v>10.517522883521492</v>
      </c>
      <c r="BM330" s="15">
        <f>+(Tabla1[[#This Row],[Tarifa Media $]]*44)/CQ330</f>
        <v>1.6179675406155416E-2</v>
      </c>
      <c r="BN330" s="47">
        <f>+Tabla1[[#This Row],[Tarifa Media $]]/CP330</f>
        <v>0.15014906096182376</v>
      </c>
      <c r="BO330" s="80">
        <v>25.91</v>
      </c>
      <c r="BP330" s="74">
        <v>72.3</v>
      </c>
      <c r="BQ330" s="74">
        <f>+Tabla1[[#This Row],[Km. Línea (entre cabeceras) en Servicio]]</f>
        <v>72.3</v>
      </c>
      <c r="BR330" s="35">
        <v>20</v>
      </c>
      <c r="BS330" s="35">
        <v>2753</v>
      </c>
      <c r="BT330" s="70">
        <f>+Tabla1[[#This Row],[Recaudación Vta. Boletos $]]/Tabla1[[#This Row],[Km. Línea (entre cabeceras) en Servicio]]</f>
        <v>18387.626694329188</v>
      </c>
      <c r="BU330" s="71">
        <f>+Tabla1[[#This Row],[Recaudación/Km. Línea (PESOS)]]/CP330</f>
        <v>262.50333962151439</v>
      </c>
      <c r="BV330" s="70">
        <f>+Tabla1[[#This Row],[Recaudación Vta. Boletos $]]/Tabla1[[#This Row],[Trenes Corridos (TC)]]</f>
        <v>395.66232440476193</v>
      </c>
      <c r="BW330" s="71">
        <f>+Tabla1[[#This Row],[Recaudación/Trenes Corridos (PESOS)]]/CP330</f>
        <v>5.6485093614986566</v>
      </c>
      <c r="BX330" s="70">
        <f>+Tabla1[[#This Row],[Recaudación Vta. Boletos $]]/Tabla1[[#This Row],[Coches Kilómetro (CK) (5+6+7)]]</f>
        <v>1.0664752679373637</v>
      </c>
      <c r="BY330" s="71">
        <f>+Tabla1[[#This Row],[Recaudación/Coche Kilómetro (PESOS)]]/CP330</f>
        <v>1.5225092618594761E-2</v>
      </c>
      <c r="BZ330" s="72">
        <f>+Tabla1[[#This Row],[Recaudación Vta. Boletos $]]/Tabla1[[#This Row],[PAX Kilómetro]]</f>
        <v>0.37</v>
      </c>
      <c r="CA330" s="73">
        <f>+Tabla1[[#This Row],[Recaudación/Pasajeros Kilómetro (PESOS)]]/CP330</f>
        <v>5.2821518118982922E-3</v>
      </c>
      <c r="CB330" s="70">
        <f>+Tabla1[[#This Row],[Recaudación Vta. Boletos $]]/Tabla1[[#This Row],[Personal]]</f>
        <v>482.90062114057395</v>
      </c>
      <c r="CC330" s="71">
        <f>+Tabla1[[#This Row],[Recaudación/Personal (PESOS)]]/CP330</f>
        <v>6.8939307862824144</v>
      </c>
      <c r="CD330" s="35">
        <f>+Tabla1[[#This Row],[Pasajeros Pagos (PAX)]]/Tabla1[[#This Row],[Personal]]</f>
        <v>45.913912095895384</v>
      </c>
      <c r="CE330" s="74">
        <f>+Tabla1[[#This Row],[Trenes Corridos (TC)]]/Tabla1[[#This Row],[Personal]]</f>
        <v>1.2204867417362877</v>
      </c>
      <c r="CF330" s="35">
        <f>+Tabla1[[#This Row],[Pasajeros Pagos (PAX)]]/Tabla1[[#This Row],[Km. Línea (entre cabeceras) en Servicio]]</f>
        <v>1748.2849239280774</v>
      </c>
      <c r="CG330" s="35">
        <f>+Tabla1[[#This Row],[Pasajeros Pagos (PAX)]]/Tabla1[[#This Row],[Cantidad de Estaciones en Servicio]]</f>
        <v>6320.05</v>
      </c>
      <c r="CH330" s="35">
        <f>+Tabla1[[#This Row],[PAX Kilómetro]]/Tabla1[[#This Row],[Km. Línea (entre cabeceras) en Servicio]]</f>
        <v>49696.288363051855</v>
      </c>
      <c r="CI330" s="35">
        <f>+Tabla1[[#This Row],[Coches Kilómetro (CK) (5+6+7)]]/Tabla1[[#This Row],[Km. Línea (entre cabeceras) en Servicio]]</f>
        <v>17241.49377593361</v>
      </c>
      <c r="CJ330" s="35">
        <f>+[1]!SMar_InfraMR[[#This Row],[Total Coches Remolcados]]</f>
        <v>178</v>
      </c>
      <c r="CK330" s="35">
        <f>+Tabla1[[#This Row],[Pasajeros Pagos (PAX)]]/Tabla1[[#This Row],[Coches en Servicio]]</f>
        <v>710.11797752808991</v>
      </c>
      <c r="CL330" s="2" t="s">
        <v>268</v>
      </c>
      <c r="CM330" s="129">
        <f t="shared" si="16"/>
        <v>766.43312239510283</v>
      </c>
      <c r="CN330" s="11">
        <v>0.97672480321081068</v>
      </c>
      <c r="CO330" s="24">
        <v>18.5</v>
      </c>
      <c r="CP330" s="10">
        <f>+[4]Hoja1!$C333</f>
        <v>70.04721052631578</v>
      </c>
      <c r="CQ330" s="33">
        <f>+[4]Hoja1!$D333</f>
        <v>28601.995729709663</v>
      </c>
      <c r="CR330" s="98">
        <f>+Tabla1[[#This Row],[Tarifa Media $]]/(CO330/50)</f>
        <v>28.42573752303106</v>
      </c>
      <c r="DF330" s="46">
        <f>+Tabla1[[#This Row],[Trenes Kilómetro (TK) (1+2+3)]]/Tabla1[[#This Row],[Trenes Corridos (TC)]]</f>
        <v>53</v>
      </c>
      <c r="EA330" s="2">
        <v>2020</v>
      </c>
      <c r="EB330" s="2" t="s">
        <v>1</v>
      </c>
    </row>
    <row r="331" spans="1:132" x14ac:dyDescent="0.2">
      <c r="A331" s="91" t="s">
        <v>227</v>
      </c>
      <c r="B331" s="2" t="s">
        <v>2</v>
      </c>
      <c r="C331" s="94">
        <v>43983</v>
      </c>
      <c r="D331" s="4" t="s">
        <v>256</v>
      </c>
      <c r="E331" s="4" t="s">
        <v>251</v>
      </c>
      <c r="F331" s="4" t="s">
        <v>252</v>
      </c>
      <c r="G331" s="4" t="s">
        <v>112</v>
      </c>
      <c r="H331" s="57">
        <f>Tabla1[[#This Row],[Trenes Corridos (TC)]]*53</f>
        <v>169176</v>
      </c>
      <c r="K331" s="89">
        <f>+Tabla1[[#This Row],[TK Remolcados (1)]]+Tabla1[[#This Row],[TK Coche Motor (2)]]+Tabla1[[#This Row],[TK Eléctricos (3)]]</f>
        <v>169176</v>
      </c>
      <c r="L331" s="15">
        <f>Tabla1[[#This Row],[Trenes Kilómetro (TK) (1+2+3)]]/K319-1</f>
        <v>-0.3481723504186236</v>
      </c>
      <c r="M331" s="6">
        <f>Tabla1[[#This Row],[TK Remolcados (1)]]</f>
        <v>169176</v>
      </c>
      <c r="N331" s="35">
        <f>Tabla1[[#This Row],[TK Remolcados (1)]]*Tabla1[[#This Row],[Form. Media Trenes Remolcados]]</f>
        <v>1184232</v>
      </c>
      <c r="O331" s="6"/>
      <c r="P331" s="6"/>
      <c r="Q331" s="89">
        <f>Tabla1[[#This Row],[CK Remolcados (5)]]+Tabla1[[#This Row],[CK Coche Motor (6)]]+Tabla1[[#This Row],[CK Eléctricos (7)]]</f>
        <v>1184232</v>
      </c>
      <c r="R331" s="34">
        <f>IFERROR(Tabla1[[#This Row],[Coches Kilómetro (CK) (5+6+7)]]/Q319-1,0)</f>
        <v>-0.33872557288845884</v>
      </c>
      <c r="S331" s="36">
        <v>39</v>
      </c>
      <c r="T331" s="34">
        <f>Tabla1[[#This Row],[Velocidad Comercial Trenes Diésel]]/S319-1</f>
        <v>0</v>
      </c>
      <c r="U331" s="36"/>
      <c r="V331" s="34"/>
      <c r="W331" s="36">
        <v>7</v>
      </c>
      <c r="X331" s="6"/>
      <c r="Y331" s="6"/>
      <c r="Z331" s="35">
        <f>Tabla1[[#This Row],[Form. Media Trenes Remolcados]]*Tabla1[[#This Row],[Asientos Prom. x C. Remolcados]]*Tabla1[[#This Row],[Trenes Corridos (TC)]]</f>
        <v>1698144</v>
      </c>
      <c r="AC331" s="6">
        <v>76</v>
      </c>
      <c r="AF331" s="6">
        <f>+'[2]SM TAB'!$H335</f>
        <v>3360</v>
      </c>
      <c r="AG331" s="6">
        <f>+Tabla1[[#This Row],[Trenes Programados]]-Tabla1[[#This Row],[Trenes Corridos (TC)]]</f>
        <v>168</v>
      </c>
      <c r="AH331" s="89">
        <f>+'[2]SM TAB'!$J335</f>
        <v>3192</v>
      </c>
      <c r="AI331" s="15">
        <f>IFERROR(+Tabla1[[#This Row],[Trenes Corridos (TC)]]/AH319-1,0)</f>
        <v>-0.3481723504186236</v>
      </c>
      <c r="AJ331" s="6">
        <f>+'[2]SM TAB'!$K335</f>
        <v>2754</v>
      </c>
      <c r="AK331" s="6">
        <f>+Tabla1[[#This Row],[Trenes Corridos (TC)]]-Tabla1[[#This Row],[Trenes Puntuales]]</f>
        <v>438</v>
      </c>
      <c r="AL331" s="92">
        <f>Tabla1[[#This Row],[Trenes Puntuales]]/Tabla1[[#This Row],[Trenes Programados]]</f>
        <v>0.81964285714285712</v>
      </c>
      <c r="AM331" s="92">
        <v>0.95</v>
      </c>
      <c r="AN331" s="92" t="str">
        <f>+IF(Tabla1[[#This Row],[Regularidad Absoluta]]&gt;=Tabla1[[#This Row],[RA 95%]],Tabla1[[#This Row],[Regularidad Absoluta]],"")</f>
        <v/>
      </c>
      <c r="AO331" s="92">
        <f>Tabla1[[#This Row],[Trenes Puntuales]]/Tabla1[[#This Row],[Trenes Corridos (TC)]]</f>
        <v>0.86278195488721809</v>
      </c>
      <c r="AP331" s="92">
        <f>Tabla1[[#This Row],[Trenes Corridos (TC)]]/Tabla1[[#This Row],[Trenes Programados]]</f>
        <v>0.95</v>
      </c>
      <c r="AQ331" s="92">
        <f>IFERROR(Tabla1[[#This Row],[Regularidad Relativa]]/AO319-1,0)</f>
        <v>-2.2640012240726648E-4</v>
      </c>
      <c r="AR331" s="7">
        <f>+'[3]DATOS SM#Bol por Estación'!$AE315</f>
        <v>189084</v>
      </c>
      <c r="AS331" s="15">
        <f>+Tabla1[[#This Row],[Pasajeros Pagos (PAX)]]/AR319-1</f>
        <v>-0.91261080556454222</v>
      </c>
      <c r="AT331" s="6">
        <f>+Tabla1[[#This Row],[Pasajeros Pagos (PAX)]]/Tabla1[[#This Row],[Indice Dia Habil]]</f>
        <v>7334.5228859581066</v>
      </c>
      <c r="AU331" s="15">
        <f>+Tabla1[[#This Row],[PAX Día Habil]]/AT319-1</f>
        <v>-0.91379723760691656</v>
      </c>
      <c r="AV331" s="6">
        <f>+Tabla1[[#This Row],[Pasajeros Pagos (PAX)]]/Tabla1[[#This Row],[Trenes Corridos (TC)]]</f>
        <v>59.236842105263158</v>
      </c>
      <c r="AW331" s="6">
        <f>+Tabla1[[#This Row],[PAX x Tren]]/Tabla1[[#This Row],[Form. Media Trenes Remolcados]]</f>
        <v>8.4624060150375939</v>
      </c>
      <c r="AX331" s="15">
        <f>+Tabla1[[#This Row],[PAX x Coche]]/AW319-1</f>
        <v>-0.86784730990252357</v>
      </c>
      <c r="AY331" s="6">
        <v>193</v>
      </c>
      <c r="AZ331" s="9">
        <f>+Tabla1[[#This Row],[PAX Kilómetro]]/Tabla1[[#This Row],[Coches Kilómetro (CK) (5+6+7)]]</f>
        <v>4.6916206886415432</v>
      </c>
      <c r="BA331" s="15">
        <f>+Tabla1[[#This Row],[Ocupación Media (PaxKm/CocheKm)]]/AZ319-1</f>
        <v>-0.79463800578728316</v>
      </c>
      <c r="BB331" s="15">
        <f>+Tabla1[[#This Row],[Ocupación Media (PaxKm/CocheKm)]]/Tabla1[[#This Row],[Capacidad x Coche (4xm2)]]</f>
        <v>2.4308915485189344E-2</v>
      </c>
      <c r="BC331" s="15">
        <f>+Tabla1[[#This Row],[% de Ocupación Media PAX]]/BB319-1</f>
        <v>-0.79463800578728316</v>
      </c>
      <c r="BD331" s="35">
        <f>+Tabla1[[#This Row],[Pasajeros Pagos (PAX)]]*Tabla1[[#This Row],[PAX Recorrido Medio]]</f>
        <v>5555967.3513513524</v>
      </c>
      <c r="BE331" s="36">
        <f t="shared" si="17"/>
        <v>29.383593277862499</v>
      </c>
      <c r="BF331" s="34">
        <f>+Tabla1[[#This Row],[PAX Recorrido Medio]]/BE319-1</f>
        <v>0.55397513331919956</v>
      </c>
      <c r="BG331" s="35">
        <f>+Tabla1[[#This Row],[Pasajeros Pagos (PAX)]]*CN331</f>
        <v>192622.5943188426</v>
      </c>
      <c r="BH331" s="123">
        <f t="shared" si="20"/>
        <v>0</v>
      </c>
      <c r="BI331" s="89">
        <f>+Tabla1[[#This Row],[Pasajeros Pagos (PAX)]]</f>
        <v>189084</v>
      </c>
      <c r="BJ331" s="34">
        <f>+(Tabla1[[#This Row],[Variación % TC]]*0.2)-(Tabla1[[#This Row],[Vaciación % PAX Recorrido Medio]]*0.1)-(Tabla1[[#This Row],[Variación % Ocupación PAX]]*0.5)+(Tabla1[[#This Row],[Variación % RA]]*0.1)+(Tabla1[[#This Row],[Variación % Velocidad Comercial TE]]*0.1)</f>
        <v>0.27226437946575616</v>
      </c>
      <c r="BK331" s="84">
        <v>2055707.9200000004</v>
      </c>
      <c r="BL331" s="10">
        <f>+Tabla1[[#This Row],[Recaudación Vta. Boletos $]]/Tabla1[[#This Row],[Pasajeros Pagos (PAX)]]</f>
        <v>10.871929512809125</v>
      </c>
      <c r="BM331" s="15">
        <f>+(Tabla1[[#This Row],[Tarifa Media $]]*44)/CQ331</f>
        <v>1.6627790279940265E-2</v>
      </c>
      <c r="BN331" s="47">
        <f>+Tabla1[[#This Row],[Tarifa Media $]]/CP331</f>
        <v>0.14991629223399236</v>
      </c>
      <c r="BO331" s="80">
        <v>25.78</v>
      </c>
      <c r="BP331" s="74">
        <v>72.3</v>
      </c>
      <c r="BQ331" s="74">
        <f>+Tabla1[[#This Row],[Km. Línea (entre cabeceras) en Servicio]]</f>
        <v>72.3</v>
      </c>
      <c r="BR331" s="35">
        <v>20</v>
      </c>
      <c r="BS331" s="35">
        <v>2753</v>
      </c>
      <c r="BT331" s="70">
        <f>+Tabla1[[#This Row],[Recaudación Vta. Boletos $]]/Tabla1[[#This Row],[Km. Línea (entre cabeceras) en Servicio]]</f>
        <v>28433.02793914247</v>
      </c>
      <c r="BU331" s="71">
        <f>+Tabla1[[#This Row],[Recaudación/Km. Línea (PESOS)]]/CP331</f>
        <v>392.07153804664193</v>
      </c>
      <c r="BV331" s="70">
        <f>+Tabla1[[#This Row],[Recaudación Vta. Boletos $]]/Tabla1[[#This Row],[Trenes Corridos (TC)]]</f>
        <v>644.01877192982465</v>
      </c>
      <c r="BW331" s="71">
        <f>+Tabla1[[#This Row],[Recaudación/Trenes Corridos (PESOS)]]/CP331</f>
        <v>8.8805677320714924</v>
      </c>
      <c r="BX331" s="70">
        <f>+Tabla1[[#This Row],[Recaudación Vta. Boletos $]]/Tabla1[[#This Row],[Coches Kilómetro (CK) (5+6+7)]]</f>
        <v>1.7358996547973711</v>
      </c>
      <c r="BY331" s="71">
        <f>+Tabla1[[#This Row],[Recaudación/Coche Kilómetro (PESOS)]]/CP331</f>
        <v>2.3936840248171141E-2</v>
      </c>
      <c r="BZ331" s="72">
        <f>+Tabla1[[#This Row],[Recaudación Vta. Boletos $]]/Tabla1[[#This Row],[PAX Kilómetro]]</f>
        <v>0.37</v>
      </c>
      <c r="CA331" s="73">
        <f>+Tabla1[[#This Row],[Recaudación/Pasajeros Kilómetro (PESOS)]]/CP331</f>
        <v>5.1020408163265311E-3</v>
      </c>
      <c r="CB331" s="70">
        <f>+Tabla1[[#This Row],[Recaudación Vta. Boletos $]]/Tabla1[[#This Row],[Personal]]</f>
        <v>746.71555394115524</v>
      </c>
      <c r="CC331" s="71">
        <f>+Tabla1[[#This Row],[Recaudación/Personal (PESOS)]]/CP331</f>
        <v>10.296684417280133</v>
      </c>
      <c r="CD331" s="35">
        <f>+Tabla1[[#This Row],[Pasajeros Pagos (PAX)]]/Tabla1[[#This Row],[Personal]]</f>
        <v>68.682891391209594</v>
      </c>
      <c r="CE331" s="74">
        <f>+Tabla1[[#This Row],[Trenes Corridos (TC)]]/Tabla1[[#This Row],[Personal]]</f>
        <v>1.1594624046494733</v>
      </c>
      <c r="CF331" s="35">
        <f>+Tabla1[[#This Row],[Pasajeros Pagos (PAX)]]/Tabla1[[#This Row],[Km. Línea (entre cabeceras) en Servicio]]</f>
        <v>2615.2697095435688</v>
      </c>
      <c r="CG331" s="35">
        <f>+Tabla1[[#This Row],[Pasajeros Pagos (PAX)]]/Tabla1[[#This Row],[Cantidad de Estaciones en Servicio]]</f>
        <v>9454.2000000000007</v>
      </c>
      <c r="CH331" s="35">
        <f>+Tabla1[[#This Row],[PAX Kilómetro]]/Tabla1[[#This Row],[Km. Línea (entre cabeceras) en Servicio]]</f>
        <v>76846.021457141804</v>
      </c>
      <c r="CI331" s="35">
        <f>+Tabla1[[#This Row],[Coches Kilómetro (CK) (5+6+7)]]/Tabla1[[#This Row],[Km. Línea (entre cabeceras) en Servicio]]</f>
        <v>16379.41908713693</v>
      </c>
      <c r="CJ331" s="35">
        <f>+[1]!SMar_InfraMR[[#This Row],[Total Coches Remolcados]]</f>
        <v>178</v>
      </c>
      <c r="CK331" s="35">
        <f>+Tabla1[[#This Row],[Pasajeros Pagos (PAX)]]/Tabla1[[#This Row],[Coches en Servicio]]</f>
        <v>1062.2696629213483</v>
      </c>
      <c r="CL331" s="2" t="s">
        <v>268</v>
      </c>
      <c r="CM331" s="129">
        <f t="shared" si="16"/>
        <v>734.98291159054645</v>
      </c>
      <c r="CN331" s="11">
        <v>1.0187144037509392</v>
      </c>
      <c r="CO331" s="24">
        <v>18.5</v>
      </c>
      <c r="CP331" s="10">
        <f>+[4]Hoja1!$C334</f>
        <v>72.52</v>
      </c>
      <c r="CQ331" s="33">
        <f>+[4]Hoja1!$D334</f>
        <v>28769</v>
      </c>
      <c r="CR331" s="98">
        <f>+Tabla1[[#This Row],[Tarifa Media $]]/(CO331/50)</f>
        <v>29.383593277862499</v>
      </c>
      <c r="DF331" s="46">
        <f>+Tabla1[[#This Row],[Trenes Kilómetro (TK) (1+2+3)]]/Tabla1[[#This Row],[Trenes Corridos (TC)]]</f>
        <v>53</v>
      </c>
      <c r="EA331" s="2">
        <v>2020</v>
      </c>
      <c r="EB331" s="2" t="s">
        <v>2</v>
      </c>
    </row>
    <row r="332" spans="1:132" x14ac:dyDescent="0.2">
      <c r="A332" s="91" t="s">
        <v>227</v>
      </c>
      <c r="B332" s="2" t="s">
        <v>3</v>
      </c>
      <c r="C332" s="94">
        <v>44013</v>
      </c>
      <c r="D332" s="4" t="s">
        <v>256</v>
      </c>
      <c r="E332" s="4" t="s">
        <v>251</v>
      </c>
      <c r="F332" s="4" t="s">
        <v>252</v>
      </c>
      <c r="G332" s="4" t="s">
        <v>112</v>
      </c>
      <c r="H332" s="57">
        <f>Tabla1[[#This Row],[Trenes Corridos (TC)]]*53</f>
        <v>153064</v>
      </c>
      <c r="K332" s="89">
        <f>+Tabla1[[#This Row],[TK Remolcados (1)]]+Tabla1[[#This Row],[TK Coche Motor (2)]]+Tabla1[[#This Row],[TK Eléctricos (3)]]</f>
        <v>153064</v>
      </c>
      <c r="L332" s="15">
        <f>Tabla1[[#This Row],[Trenes Kilómetro (TK) (1+2+3)]]/K320-1</f>
        <v>-0.33302540415704385</v>
      </c>
      <c r="M332" s="6">
        <f>Tabla1[[#This Row],[TK Remolcados (1)]]</f>
        <v>153064</v>
      </c>
      <c r="N332" s="35">
        <f>Tabla1[[#This Row],[TK Remolcados (1)]]*Tabla1[[#This Row],[Form. Media Trenes Remolcados]]</f>
        <v>1071448</v>
      </c>
      <c r="O332" s="6"/>
      <c r="P332" s="6"/>
      <c r="Q332" s="89">
        <f>Tabla1[[#This Row],[CK Remolcados (5)]]+Tabla1[[#This Row],[CK Coche Motor (6)]]+Tabla1[[#This Row],[CK Eléctricos (7)]]</f>
        <v>1071448</v>
      </c>
      <c r="R332" s="34">
        <f>IFERROR(Tabla1[[#This Row],[Coches Kilómetro (CK) (5+6+7)]]/Q320-1,0)</f>
        <v>-0.32335910566656623</v>
      </c>
      <c r="S332" s="36">
        <v>39</v>
      </c>
      <c r="T332" s="34">
        <f>Tabla1[[#This Row],[Velocidad Comercial Trenes Diésel]]/S320-1</f>
        <v>0</v>
      </c>
      <c r="U332" s="36"/>
      <c r="V332" s="34"/>
      <c r="W332" s="36">
        <v>7</v>
      </c>
      <c r="X332" s="6"/>
      <c r="Y332" s="6"/>
      <c r="Z332" s="35">
        <f>Tabla1[[#This Row],[Form. Media Trenes Remolcados]]*Tabla1[[#This Row],[Asientos Prom. x C. Remolcados]]*Tabla1[[#This Row],[Trenes Corridos (TC)]]</f>
        <v>1536416</v>
      </c>
      <c r="AC332" s="6">
        <v>76</v>
      </c>
      <c r="AF332" s="6">
        <f>+'[2]SM TAB'!$H336</f>
        <v>3472</v>
      </c>
      <c r="AG332" s="6">
        <f>+Tabla1[[#This Row],[Trenes Programados]]-Tabla1[[#This Row],[Trenes Corridos (TC)]]</f>
        <v>584</v>
      </c>
      <c r="AH332" s="89">
        <f>+'[2]SM TAB'!$J336</f>
        <v>2888</v>
      </c>
      <c r="AI332" s="15">
        <f>IFERROR(+Tabla1[[#This Row],[Trenes Corridos (TC)]]/AH320-1,0)</f>
        <v>-0.33302540415704385</v>
      </c>
      <c r="AJ332" s="6">
        <f>+'[2]SM TAB'!$K336</f>
        <v>2635</v>
      </c>
      <c r="AK332" s="6">
        <f>+Tabla1[[#This Row],[Trenes Corridos (TC)]]-Tabla1[[#This Row],[Trenes Puntuales]]</f>
        <v>253</v>
      </c>
      <c r="AL332" s="92">
        <f>Tabla1[[#This Row],[Trenes Puntuales]]/Tabla1[[#This Row],[Trenes Programados]]</f>
        <v>0.7589285714285714</v>
      </c>
      <c r="AM332" s="92">
        <v>0.95</v>
      </c>
      <c r="AN332" s="92" t="str">
        <f>+IF(Tabla1[[#This Row],[Regularidad Absoluta]]&gt;=Tabla1[[#This Row],[RA 95%]],Tabla1[[#This Row],[Regularidad Absoluta]],"")</f>
        <v/>
      </c>
      <c r="AO332" s="92">
        <f>Tabla1[[#This Row],[Trenes Puntuales]]/Tabla1[[#This Row],[Trenes Corridos (TC)]]</f>
        <v>0.91239612188365649</v>
      </c>
      <c r="AP332" s="92">
        <f>Tabla1[[#This Row],[Trenes Corridos (TC)]]/Tabla1[[#This Row],[Trenes Programados]]</f>
        <v>0.83179723502304148</v>
      </c>
      <c r="AQ332" s="92">
        <f>IFERROR(Tabla1[[#This Row],[Regularidad Relativa]]/AO320-1,0)</f>
        <v>0.3828054629878308</v>
      </c>
      <c r="AR332" s="7">
        <f>+'[3]DATOS SM#Bol por Estación'!$AE316</f>
        <v>295418</v>
      </c>
      <c r="AS332" s="15">
        <f>+Tabla1[[#This Row],[Pasajeros Pagos (PAX)]]/AR320-1</f>
        <v>-0.8922489634062718</v>
      </c>
      <c r="AT332" s="6">
        <f>+Tabla1[[#This Row],[Pasajeros Pagos (PAX)]]/Tabla1[[#This Row],[Indice Dia Habil]]</f>
        <v>11485.92534992224</v>
      </c>
      <c r="AU332" s="15">
        <f>+Tabla1[[#This Row],[PAX Día Habil]]/AT320-1</f>
        <v>-0.88588109499171241</v>
      </c>
      <c r="AV332" s="6">
        <f>+Tabla1[[#This Row],[Pasajeros Pagos (PAX)]]/Tabla1[[#This Row],[Trenes Corridos (TC)]]</f>
        <v>102.2915512465374</v>
      </c>
      <c r="AW332" s="6">
        <f>+Tabla1[[#This Row],[PAX x Tren]]/Tabla1[[#This Row],[Form. Media Trenes Remolcados]]</f>
        <v>14.613078749505343</v>
      </c>
      <c r="AX332" s="15">
        <f>+Tabla1[[#This Row],[PAX x Coche]]/AW320-1</f>
        <v>-0.84075594972740308</v>
      </c>
      <c r="AY332" s="6">
        <v>193</v>
      </c>
      <c r="AZ332" s="9">
        <f>+Tabla1[[#This Row],[PAX Kilómetro]]/Tabla1[[#This Row],[Coches Kilómetro (CK) (5+6+7)]]</f>
        <v>8.3467279541078767</v>
      </c>
      <c r="BA332" s="15">
        <f>+Tabla1[[#This Row],[Ocupación Media (PaxKm/CocheKm)]]/AZ320-1</f>
        <v>-0.82554962059394366</v>
      </c>
      <c r="BB332" s="15">
        <f>+Tabla1[[#This Row],[Ocupación Media (PaxKm/CocheKm)]]/Tabla1[[#This Row],[Capacidad x Coche (4xm2)]]</f>
        <v>4.3247295099004546E-2</v>
      </c>
      <c r="BC332" s="15">
        <f>+Tabla1[[#This Row],[% de Ocupación Media PAX]]/BB320-1</f>
        <v>-0.82554962059394366</v>
      </c>
      <c r="BD332" s="35">
        <f>+Tabla1[[#This Row],[Pasajeros Pagos (PAX)]]*Tabla1[[#This Row],[PAX Recorrido Medio]]</f>
        <v>8943084.972972976</v>
      </c>
      <c r="BE332" s="36">
        <f t="shared" si="17"/>
        <v>30.272647479073637</v>
      </c>
      <c r="BF332" s="34">
        <f>+Tabla1[[#This Row],[PAX Recorrido Medio]]/BE320-1</f>
        <v>9.5490720736058909E-2</v>
      </c>
      <c r="BG332" s="35">
        <f>+Tabla1[[#This Row],[Pasajeros Pagos (PAX)]]*CN332</f>
        <v>287840.0660758561</v>
      </c>
      <c r="BH332" s="123">
        <f t="shared" si="20"/>
        <v>0</v>
      </c>
      <c r="BI332" s="89">
        <f>+Tabla1[[#This Row],[Pasajeros Pagos (PAX)]]</f>
        <v>295418</v>
      </c>
      <c r="BJ332" s="34">
        <f>+(Tabla1[[#This Row],[Variación % TC]]*0.2)-(Tabla1[[#This Row],[Vaciación % PAX Recorrido Medio]]*0.1)-(Tabla1[[#This Row],[Variación % Ocupación PAX]]*0.5)+(Tabla1[[#This Row],[Variación % RA]]*0.1)+(Tabla1[[#This Row],[Variación % Velocidad Comercial TE]]*0.1)</f>
        <v>0.37490120369074026</v>
      </c>
      <c r="BK332" s="84">
        <v>3308941.4400000009</v>
      </c>
      <c r="BL332" s="10">
        <f>+Tabla1[[#This Row],[Recaudación Vta. Boletos $]]/Tabla1[[#This Row],[Pasajeros Pagos (PAX)]]</f>
        <v>11.200879567257246</v>
      </c>
      <c r="BM332" s="15">
        <f>+(Tabla1[[#This Row],[Tarifa Media $]]*44)/CQ332</f>
        <v>1.6179865428736666E-2</v>
      </c>
      <c r="BN332" s="47">
        <f>+Tabla1[[#This Row],[Tarifa Media $]]/CP332</f>
        <v>0.14870304141636251</v>
      </c>
      <c r="BO332" s="80">
        <v>25.72</v>
      </c>
      <c r="BP332" s="74">
        <v>72.3</v>
      </c>
      <c r="BQ332" s="74">
        <f>+Tabla1[[#This Row],[Km. Línea (entre cabeceras) en Servicio]]</f>
        <v>72.3</v>
      </c>
      <c r="BR332" s="35">
        <v>20</v>
      </c>
      <c r="BS332" s="35">
        <v>2753</v>
      </c>
      <c r="BT332" s="70">
        <f>+Tabla1[[#This Row],[Recaudación Vta. Boletos $]]/Tabla1[[#This Row],[Km. Línea (entre cabeceras) en Servicio]]</f>
        <v>45766.824896265571</v>
      </c>
      <c r="BU332" s="71">
        <f>+Tabla1[[#This Row],[Recaudación/Km. Línea (PESOS)]]/CP332</f>
        <v>607.60103857730246</v>
      </c>
      <c r="BV332" s="70">
        <f>+Tabla1[[#This Row],[Recaudación Vta. Boletos $]]/Tabla1[[#This Row],[Trenes Corridos (TC)]]</f>
        <v>1145.755346260388</v>
      </c>
      <c r="BW332" s="71">
        <f>+Tabla1[[#This Row],[Recaudación/Trenes Corridos (PESOS)]]/CP332</f>
        <v>15.211064781557814</v>
      </c>
      <c r="BX332" s="70">
        <f>+Tabla1[[#This Row],[Recaudación Vta. Boletos $]]/Tabla1[[#This Row],[Coches Kilómetro (CK) (5+6+7)]]</f>
        <v>3.0882893430199139</v>
      </c>
      <c r="BY332" s="71">
        <f>+Tabla1[[#This Row],[Recaudación/Coche Kilómetro (PESOS)]]/CP332</f>
        <v>4.1000174613363381E-2</v>
      </c>
      <c r="BZ332" s="72">
        <f>+Tabla1[[#This Row],[Recaudación Vta. Boletos $]]/Tabla1[[#This Row],[PAX Kilómetro]]</f>
        <v>0.37</v>
      </c>
      <c r="CA332" s="73">
        <f>+Tabla1[[#This Row],[Recaudación/Pasajeros Kilómetro (PESOS)]]/CP332</f>
        <v>4.9121254267290434E-3</v>
      </c>
      <c r="CB332" s="70">
        <f>+Tabla1[[#This Row],[Recaudación Vta. Boletos $]]/Tabla1[[#This Row],[Personal]]</f>
        <v>1201.9402252088635</v>
      </c>
      <c r="CC332" s="71">
        <f>+Tabla1[[#This Row],[Recaudación/Personal (PESOS)]]/CP332</f>
        <v>15.956976058532138</v>
      </c>
      <c r="CD332" s="35">
        <f>+Tabla1[[#This Row],[Pasajeros Pagos (PAX)]]/Tabla1[[#This Row],[Personal]]</f>
        <v>107.30766436614603</v>
      </c>
      <c r="CE332" s="74">
        <f>+Tabla1[[#This Row],[Trenes Corridos (TC)]]/Tabla1[[#This Row],[Personal]]</f>
        <v>1.0490374137304759</v>
      </c>
      <c r="CF332" s="35">
        <f>+Tabla1[[#This Row],[Pasajeros Pagos (PAX)]]/Tabla1[[#This Row],[Km. Línea (entre cabeceras) en Servicio]]</f>
        <v>4086.0027662517291</v>
      </c>
      <c r="CG332" s="35">
        <f>+Tabla1[[#This Row],[Pasajeros Pagos (PAX)]]/Tabla1[[#This Row],[Cantidad de Estaciones en Servicio]]</f>
        <v>14770.9</v>
      </c>
      <c r="CH332" s="35">
        <f>+Tabla1[[#This Row],[PAX Kilómetro]]/Tabla1[[#This Row],[Km. Línea (entre cabeceras) en Servicio]]</f>
        <v>123694.12134125832</v>
      </c>
      <c r="CI332" s="35">
        <f>+Tabla1[[#This Row],[Coches Kilómetro (CK) (5+6+7)]]/Tabla1[[#This Row],[Km. Línea (entre cabeceras) en Servicio]]</f>
        <v>14819.474412171508</v>
      </c>
      <c r="CJ332" s="35">
        <f>+[1]!SMar_InfraMR[[#This Row],[Total Coches Remolcados]]</f>
        <v>178</v>
      </c>
      <c r="CK332" s="35">
        <f>+Tabla1[[#This Row],[Pasajeros Pagos (PAX)]]/Tabla1[[#This Row],[Coches en Servicio]]</f>
        <v>1659.6516853932585</v>
      </c>
      <c r="CL332" s="2" t="s">
        <v>268</v>
      </c>
      <c r="CM332" s="129">
        <f t="shared" si="16"/>
        <v>768.2130219187178</v>
      </c>
      <c r="CN332" s="11">
        <v>0.97434843535551685</v>
      </c>
      <c r="CO332" s="24">
        <v>18.5</v>
      </c>
      <c r="CP332" s="10">
        <f>+[4]Hoja1!$C335</f>
        <v>75.323809523809516</v>
      </c>
      <c r="CQ332" s="33">
        <f>+[4]Hoja1!$D335</f>
        <v>30460</v>
      </c>
      <c r="CR332" s="98">
        <f>+Tabla1[[#This Row],[Tarifa Media $]]/(CO332/50)</f>
        <v>30.272647479073637</v>
      </c>
      <c r="DF332" s="46">
        <f>+Tabla1[[#This Row],[Trenes Kilómetro (TK) (1+2+3)]]/Tabla1[[#This Row],[Trenes Corridos (TC)]]</f>
        <v>53</v>
      </c>
      <c r="EA332" s="2">
        <v>2020</v>
      </c>
      <c r="EB332" s="2" t="s">
        <v>3</v>
      </c>
    </row>
    <row r="333" spans="1:132" x14ac:dyDescent="0.2">
      <c r="A333" s="91" t="s">
        <v>227</v>
      </c>
      <c r="B333" s="2" t="s">
        <v>4</v>
      </c>
      <c r="C333" s="94">
        <v>44044</v>
      </c>
      <c r="D333" s="4" t="s">
        <v>256</v>
      </c>
      <c r="E333" s="4" t="s">
        <v>251</v>
      </c>
      <c r="F333" s="4" t="s">
        <v>252</v>
      </c>
      <c r="G333" s="4" t="s">
        <v>112</v>
      </c>
      <c r="H333" s="57">
        <f>Tabla1[[#This Row],[Trenes Corridos (TC)]]*53</f>
        <v>180465</v>
      </c>
      <c r="K333" s="89">
        <f>+Tabla1[[#This Row],[TK Remolcados (1)]]+Tabla1[[#This Row],[TK Coche Motor (2)]]+Tabla1[[#This Row],[TK Eléctricos (3)]]</f>
        <v>180465</v>
      </c>
      <c r="L333" s="15">
        <f>Tabla1[[#This Row],[Trenes Kilómetro (TK) (1+2+3)]]/K321-1</f>
        <v>-0.28466386554621848</v>
      </c>
      <c r="M333" s="6">
        <f>Tabla1[[#This Row],[TK Remolcados (1)]]</f>
        <v>180465</v>
      </c>
      <c r="N333" s="35">
        <f>Tabla1[[#This Row],[TK Remolcados (1)]]*Tabla1[[#This Row],[Form. Media Trenes Remolcados]]</f>
        <v>1263255</v>
      </c>
      <c r="O333" s="6"/>
      <c r="P333" s="6"/>
      <c r="Q333" s="89">
        <f>Tabla1[[#This Row],[CK Remolcados (5)]]+Tabla1[[#This Row],[CK Coche Motor (6)]]+Tabla1[[#This Row],[CK Eléctricos (7)]]</f>
        <v>1263255</v>
      </c>
      <c r="R333" s="34">
        <f>IFERROR(Tabla1[[#This Row],[Coches Kilómetro (CK) (5+6+7)]]/Q321-1,0)</f>
        <v>-0.27429667519181589</v>
      </c>
      <c r="S333" s="36">
        <v>39</v>
      </c>
      <c r="T333" s="34">
        <f>Tabla1[[#This Row],[Velocidad Comercial Trenes Diésel]]/S321-1</f>
        <v>0</v>
      </c>
      <c r="U333" s="36"/>
      <c r="V333" s="34"/>
      <c r="W333" s="36">
        <v>7</v>
      </c>
      <c r="X333" s="6"/>
      <c r="Y333" s="6"/>
      <c r="Z333" s="35">
        <f>Tabla1[[#This Row],[Form. Media Trenes Remolcados]]*Tabla1[[#This Row],[Asientos Prom. x C. Remolcados]]*Tabla1[[#This Row],[Trenes Corridos (TC)]]</f>
        <v>1811460</v>
      </c>
      <c r="AC333" s="6">
        <v>76</v>
      </c>
      <c r="AF333" s="6">
        <f>+'[2]SM TAB'!$H337</f>
        <v>3472</v>
      </c>
      <c r="AG333" s="6">
        <f>+Tabla1[[#This Row],[Trenes Programados]]-Tabla1[[#This Row],[Trenes Corridos (TC)]]</f>
        <v>67</v>
      </c>
      <c r="AH333" s="89">
        <f>+'[2]SM TAB'!$J337</f>
        <v>3405</v>
      </c>
      <c r="AI333" s="15">
        <f>IFERROR(+Tabla1[[#This Row],[Trenes Corridos (TC)]]/AH321-1,0)</f>
        <v>-0.28466386554621848</v>
      </c>
      <c r="AJ333" s="6">
        <f>+'[2]SM TAB'!$K337</f>
        <v>3196</v>
      </c>
      <c r="AK333" s="6">
        <f>+Tabla1[[#This Row],[Trenes Corridos (TC)]]-Tabla1[[#This Row],[Trenes Puntuales]]</f>
        <v>209</v>
      </c>
      <c r="AL333" s="92">
        <f>Tabla1[[#This Row],[Trenes Puntuales]]/Tabla1[[#This Row],[Trenes Programados]]</f>
        <v>0.92050691244239635</v>
      </c>
      <c r="AM333" s="92">
        <v>0.95</v>
      </c>
      <c r="AN333" s="92" t="str">
        <f>+IF(Tabla1[[#This Row],[Regularidad Absoluta]]&gt;=Tabla1[[#This Row],[RA 95%]],Tabla1[[#This Row],[Regularidad Absoluta]],"")</f>
        <v/>
      </c>
      <c r="AO333" s="92">
        <f>Tabla1[[#This Row],[Trenes Puntuales]]/Tabla1[[#This Row],[Trenes Corridos (TC)]]</f>
        <v>0.93861967694566817</v>
      </c>
      <c r="AP333" s="92">
        <f>Tabla1[[#This Row],[Trenes Corridos (TC)]]/Tabla1[[#This Row],[Trenes Programados]]</f>
        <v>0.98070276497695852</v>
      </c>
      <c r="AQ333" s="92">
        <f>IFERROR(Tabla1[[#This Row],[Regularidad Relativa]]/AO321-1,0)</f>
        <v>0.23796887289037971</v>
      </c>
      <c r="AR333" s="7">
        <f>+'[3]DATOS SM#Bol por Estación'!$AE317</f>
        <v>388951</v>
      </c>
      <c r="AS333" s="15">
        <f>+Tabla1[[#This Row],[Pasajeros Pagos (PAX)]]/AR321-1</f>
        <v>-0.88468682302415336</v>
      </c>
      <c r="AT333" s="6">
        <f>+Tabla1[[#This Row],[Pasajeros Pagos (PAX)]]/Tabla1[[#This Row],[Indice Dia Habil]]</f>
        <v>14716.269390843738</v>
      </c>
      <c r="AU333" s="15">
        <f>+Tabla1[[#This Row],[PAX Día Habil]]/AT321-1</f>
        <v>-0.88241808098754948</v>
      </c>
      <c r="AV333" s="6">
        <f>+Tabla1[[#This Row],[Pasajeros Pagos (PAX)]]/Tabla1[[#This Row],[Trenes Corridos (TC)]]</f>
        <v>114.22936857562408</v>
      </c>
      <c r="AW333" s="6">
        <f>+Tabla1[[#This Row],[PAX x Tren]]/Tabla1[[#This Row],[Form. Media Trenes Remolcados]]</f>
        <v>16.318481225089155</v>
      </c>
      <c r="AX333" s="15">
        <f>+Tabla1[[#This Row],[PAX x Coche]]/AW321-1</f>
        <v>-0.84110149005266588</v>
      </c>
      <c r="AY333" s="6">
        <v>193</v>
      </c>
      <c r="AZ333" s="9">
        <f>+Tabla1[[#This Row],[PAX Kilómetro]]/Tabla1[[#This Row],[Coches Kilómetro (CK) (5+6+7)]]</f>
        <v>9.2002470238028415</v>
      </c>
      <c r="BA333" s="15">
        <f>+Tabla1[[#This Row],[Ocupación Media (PaxKm/CocheKm)]]/AZ321-1</f>
        <v>-0.82858229528072891</v>
      </c>
      <c r="BB333" s="15">
        <f>+Tabla1[[#This Row],[Ocupación Media (PaxKm/CocheKm)]]/Tabla1[[#This Row],[Capacidad x Coche (4xm2)]]</f>
        <v>4.766967369846032E-2</v>
      </c>
      <c r="BC333" s="15">
        <f>+Tabla1[[#This Row],[% de Ocupación Media PAX]]/BB321-1</f>
        <v>-0.82858229528072891</v>
      </c>
      <c r="BD333" s="35">
        <f>+Tabla1[[#This Row],[Pasajeros Pagos (PAX)]]*Tabla1[[#This Row],[PAX Recorrido Medio]]</f>
        <v>11622258.054054059</v>
      </c>
      <c r="BE333" s="36">
        <f t="shared" si="17"/>
        <v>29.881033996709249</v>
      </c>
      <c r="BF333" s="34">
        <f>+Tabla1[[#This Row],[PAX Recorrido Medio]]/BE321-1</f>
        <v>7.8787364186651665E-2</v>
      </c>
      <c r="BG333" s="35">
        <f>+Tabla1[[#This Row],[Pasajeros Pagos (PAX)]]*CN333</f>
        <v>376363.38925609598</v>
      </c>
      <c r="BH333" s="123">
        <f t="shared" si="20"/>
        <v>0</v>
      </c>
      <c r="BI333" s="89">
        <f>+Tabla1[[#This Row],[Pasajeros Pagos (PAX)]]</f>
        <v>388951</v>
      </c>
      <c r="BJ333" s="34">
        <f>+(Tabla1[[#This Row],[Variación % TC]]*0.2)-(Tabla1[[#This Row],[Vaciación % PAX Recorrido Medio]]*0.1)-(Tabla1[[#This Row],[Variación % Ocupación PAX]]*0.5)+(Tabla1[[#This Row],[Variación % RA]]*0.1)+(Tabla1[[#This Row],[Variación % Velocidad Comercial TE]]*0.1)</f>
        <v>0.37327652540149353</v>
      </c>
      <c r="BK333" s="84">
        <v>4300235.4800000014</v>
      </c>
      <c r="BL333" s="10">
        <f>+Tabla1[[#This Row],[Recaudación Vta. Boletos $]]/Tabla1[[#This Row],[Pasajeros Pagos (PAX)]]</f>
        <v>11.055982578782421</v>
      </c>
      <c r="BM333" s="15">
        <f>+(Tabla1[[#This Row],[Tarifa Media $]]*44)/CQ333</f>
        <v>1.5130578627925306E-2</v>
      </c>
      <c r="BN333" s="47">
        <f>+Tabla1[[#This Row],[Tarifa Media $]]/CP333</f>
        <v>0.14268048449989379</v>
      </c>
      <c r="BO333" s="80">
        <v>26.43</v>
      </c>
      <c r="BP333" s="74">
        <v>72.3</v>
      </c>
      <c r="BQ333" s="74">
        <f>+Tabla1[[#This Row],[Km. Línea (entre cabeceras) en Servicio]]</f>
        <v>72.3</v>
      </c>
      <c r="BR333" s="35">
        <v>20</v>
      </c>
      <c r="BS333" s="35">
        <v>2753</v>
      </c>
      <c r="BT333" s="70">
        <f>+Tabla1[[#This Row],[Recaudación Vta. Boletos $]]/Tabla1[[#This Row],[Km. Línea (entre cabeceras) en Servicio]]</f>
        <v>59477.669156293246</v>
      </c>
      <c r="BU333" s="71">
        <f>+Tabla1[[#This Row],[Recaudación/Km. Línea (PESOS)]]/CP333</f>
        <v>767.57561724368179</v>
      </c>
      <c r="BV333" s="70">
        <f>+Tabla1[[#This Row],[Recaudación Vta. Boletos $]]/Tabla1[[#This Row],[Trenes Corridos (TC)]]</f>
        <v>1262.9179089574159</v>
      </c>
      <c r="BW333" s="71">
        <f>+Tabla1[[#This Row],[Recaudación/Trenes Corridos (PESOS)]]/CP333</f>
        <v>16.298301652486987</v>
      </c>
      <c r="BX333" s="70">
        <f>+Tabla1[[#This Row],[Recaudación Vta. Boletos $]]/Tabla1[[#This Row],[Coches Kilómetro (CK) (5+6+7)]]</f>
        <v>3.4040913988070511</v>
      </c>
      <c r="BY333" s="71">
        <f>+Tabla1[[#This Row],[Recaudación/Coche Kilómetro (PESOS)]]/CP333</f>
        <v>4.3930732216946058E-2</v>
      </c>
      <c r="BZ333" s="72">
        <f>+Tabla1[[#This Row],[Recaudación Vta. Boletos $]]/Tabla1[[#This Row],[PAX Kilómetro]]</f>
        <v>0.36999999999999994</v>
      </c>
      <c r="CA333" s="73">
        <f>+Tabla1[[#This Row],[Recaudación/Pasajeros Kilómetro (PESOS)]]/CP333</f>
        <v>4.7749513793802099E-3</v>
      </c>
      <c r="CB333" s="70">
        <f>+Tabla1[[#This Row],[Recaudación Vta. Boletos $]]/Tabla1[[#This Row],[Personal]]</f>
        <v>1562.0179731202329</v>
      </c>
      <c r="CC333" s="71">
        <f>+Tabla1[[#This Row],[Recaudación/Personal (PESOS)]]/CP333</f>
        <v>20.158269933424695</v>
      </c>
      <c r="CD333" s="35">
        <f>+Tabla1[[#This Row],[Pasajeros Pagos (PAX)]]/Tabla1[[#This Row],[Personal]]</f>
        <v>141.28260079912823</v>
      </c>
      <c r="CE333" s="74">
        <f>+Tabla1[[#This Row],[Trenes Corridos (TC)]]/Tabla1[[#This Row],[Personal]]</f>
        <v>1.2368325463131129</v>
      </c>
      <c r="CF333" s="35">
        <f>+Tabla1[[#This Row],[Pasajeros Pagos (PAX)]]/Tabla1[[#This Row],[Km. Línea (entre cabeceras) en Servicio]]</f>
        <v>5379.6818810511759</v>
      </c>
      <c r="CG333" s="35">
        <f>+Tabla1[[#This Row],[Pasajeros Pagos (PAX)]]/Tabla1[[#This Row],[Cantidad de Estaciones en Servicio]]</f>
        <v>19447.55</v>
      </c>
      <c r="CH333" s="35">
        <f>+Tabla1[[#This Row],[PAX Kilómetro]]/Tabla1[[#This Row],[Km. Línea (entre cabeceras) en Servicio]]</f>
        <v>160750.45717917095</v>
      </c>
      <c r="CI333" s="35">
        <f>+Tabla1[[#This Row],[Coches Kilómetro (CK) (5+6+7)]]/Tabla1[[#This Row],[Km. Línea (entre cabeceras) en Servicio]]</f>
        <v>17472.406639004152</v>
      </c>
      <c r="CJ333" s="35">
        <f>+[1]!SMar_InfraMR[[#This Row],[Total Coches Remolcados]]</f>
        <v>178</v>
      </c>
      <c r="CK333" s="35">
        <f>+Tabla1[[#This Row],[Pasajeros Pagos (PAX)]]/Tabla1[[#This Row],[Coches en Servicio]]</f>
        <v>2185.1179775280898</v>
      </c>
      <c r="CL333" s="2" t="s">
        <v>268</v>
      </c>
      <c r="CM333" s="129">
        <f t="shared" si="16"/>
        <v>773.23986683974113</v>
      </c>
      <c r="CN333" s="11">
        <v>0.96763702691623354</v>
      </c>
      <c r="CO333" s="24">
        <v>18.5</v>
      </c>
      <c r="CP333" s="10">
        <f>+[4]Hoja1!$C336</f>
        <v>77.487700000000004</v>
      </c>
      <c r="CQ333" s="33">
        <f>+[4]Hoja1!$D336</f>
        <v>32151</v>
      </c>
      <c r="CR333" s="98">
        <f>+Tabla1[[#This Row],[Tarifa Media $]]/(CO333/50)</f>
        <v>29.881033996709249</v>
      </c>
      <c r="DF333" s="46">
        <f>+Tabla1[[#This Row],[Trenes Kilómetro (TK) (1+2+3)]]/Tabla1[[#This Row],[Trenes Corridos (TC)]]</f>
        <v>53</v>
      </c>
      <c r="EA333" s="2">
        <v>2020</v>
      </c>
      <c r="EB333" s="2" t="s">
        <v>4</v>
      </c>
    </row>
    <row r="334" spans="1:132" x14ac:dyDescent="0.2">
      <c r="A334" s="91" t="s">
        <v>227</v>
      </c>
      <c r="B334" s="2" t="s">
        <v>11</v>
      </c>
      <c r="C334" s="94">
        <v>44075</v>
      </c>
      <c r="D334" s="4" t="s">
        <v>256</v>
      </c>
      <c r="E334" s="4" t="s">
        <v>251</v>
      </c>
      <c r="F334" s="4" t="s">
        <v>252</v>
      </c>
      <c r="G334" s="4" t="s">
        <v>112</v>
      </c>
      <c r="H334" s="57">
        <f>Tabla1[[#This Row],[Trenes Corridos (TC)]]*53</f>
        <v>174688</v>
      </c>
      <c r="K334" s="89">
        <f>+Tabla1[[#This Row],[TK Remolcados (1)]]+Tabla1[[#This Row],[TK Coche Motor (2)]]+Tabla1[[#This Row],[TK Eléctricos (3)]]</f>
        <v>174688</v>
      </c>
      <c r="L334" s="15">
        <f>Tabla1[[#This Row],[Trenes Kilómetro (TK) (1+2+3)]]/K322-1</f>
        <v>-0.29617766389066835</v>
      </c>
      <c r="M334" s="6">
        <f>Tabla1[[#This Row],[TK Remolcados (1)]]</f>
        <v>174688</v>
      </c>
      <c r="N334" s="35">
        <f>Tabla1[[#This Row],[TK Remolcados (1)]]*Tabla1[[#This Row],[Form. Media Trenes Remolcados]]</f>
        <v>1222816</v>
      </c>
      <c r="O334" s="6"/>
      <c r="P334" s="6"/>
      <c r="Q334" s="89">
        <f>Tabla1[[#This Row],[CK Remolcados (5)]]+Tabla1[[#This Row],[CK Coche Motor (6)]]+Tabla1[[#This Row],[CK Eléctricos (7)]]</f>
        <v>1222816</v>
      </c>
      <c r="R334" s="34">
        <f>IFERROR(Tabla1[[#This Row],[Coches Kilómetro (CK) (5+6+7)]]/Q322-1,0)</f>
        <v>-0.28597734017893894</v>
      </c>
      <c r="S334" s="36">
        <v>39</v>
      </c>
      <c r="T334" s="34">
        <f>Tabla1[[#This Row],[Velocidad Comercial Trenes Diésel]]/S322-1</f>
        <v>0</v>
      </c>
      <c r="U334" s="36"/>
      <c r="V334" s="34"/>
      <c r="W334" s="36">
        <v>7</v>
      </c>
      <c r="X334" s="6"/>
      <c r="Y334" s="6"/>
      <c r="Z334" s="35">
        <f>Tabla1[[#This Row],[Form. Media Trenes Remolcados]]*Tabla1[[#This Row],[Asientos Prom. x C. Remolcados]]*Tabla1[[#This Row],[Trenes Corridos (TC)]]</f>
        <v>1753472</v>
      </c>
      <c r="AC334" s="6">
        <v>76</v>
      </c>
      <c r="AF334" s="6">
        <f>+'[2]SM TAB'!$H338</f>
        <v>3360</v>
      </c>
      <c r="AG334" s="6">
        <f>+Tabla1[[#This Row],[Trenes Programados]]-Tabla1[[#This Row],[Trenes Corridos (TC)]]</f>
        <v>64</v>
      </c>
      <c r="AH334" s="89">
        <f>+'[2]SM TAB'!$J338</f>
        <v>3296</v>
      </c>
      <c r="AI334" s="15">
        <f>IFERROR(+Tabla1[[#This Row],[Trenes Corridos (TC)]]/AH322-1,0)</f>
        <v>-0.29617766389066835</v>
      </c>
      <c r="AJ334" s="6">
        <f>+'[2]SM TAB'!$K338</f>
        <v>3072</v>
      </c>
      <c r="AK334" s="6">
        <f>+Tabla1[[#This Row],[Trenes Corridos (TC)]]-Tabla1[[#This Row],[Trenes Puntuales]]</f>
        <v>224</v>
      </c>
      <c r="AL334" s="92">
        <f>Tabla1[[#This Row],[Trenes Puntuales]]/Tabla1[[#This Row],[Trenes Programados]]</f>
        <v>0.91428571428571426</v>
      </c>
      <c r="AM334" s="92">
        <v>0.95</v>
      </c>
      <c r="AN334" s="92" t="str">
        <f>+IF(Tabla1[[#This Row],[Regularidad Absoluta]]&gt;=Tabla1[[#This Row],[RA 95%]],Tabla1[[#This Row],[Regularidad Absoluta]],"")</f>
        <v/>
      </c>
      <c r="AO334" s="92">
        <f>Tabla1[[#This Row],[Trenes Puntuales]]/Tabla1[[#This Row],[Trenes Corridos (TC)]]</f>
        <v>0.93203883495145634</v>
      </c>
      <c r="AP334" s="92">
        <f>Tabla1[[#This Row],[Trenes Corridos (TC)]]/Tabla1[[#This Row],[Trenes Programados]]</f>
        <v>0.98095238095238091</v>
      </c>
      <c r="AQ334" s="92">
        <f>IFERROR(Tabla1[[#This Row],[Regularidad Relativa]]/AO322-1,0)</f>
        <v>0.17300130719636386</v>
      </c>
      <c r="AR334" s="7">
        <f>+'[3]DATOS SM#Bol por Estación'!$AE318</f>
        <v>492400</v>
      </c>
      <c r="AS334" s="15">
        <f>+Tabla1[[#This Row],[Pasajeros Pagos (PAX)]]/AR322-1</f>
        <v>-0.85242219121876073</v>
      </c>
      <c r="AT334" s="6">
        <f>+Tabla1[[#This Row],[Pasajeros Pagos (PAX)]]/Tabla1[[#This Row],[Indice Dia Habil]]</f>
        <v>18400.597907324365</v>
      </c>
      <c r="AU334" s="15">
        <f>+Tabla1[[#This Row],[PAX Día Habil]]/AT322-1</f>
        <v>-0.85528992143424065</v>
      </c>
      <c r="AV334" s="6">
        <f>+Tabla1[[#This Row],[Pasajeros Pagos (PAX)]]/Tabla1[[#This Row],[Trenes Corridos (TC)]]</f>
        <v>149.39320388349515</v>
      </c>
      <c r="AW334" s="6">
        <f>+Tabla1[[#This Row],[PAX x Tren]]/Tabla1[[#This Row],[Form. Media Trenes Remolcados]]</f>
        <v>21.341886269070734</v>
      </c>
      <c r="AX334" s="15">
        <f>+Tabla1[[#This Row],[PAX x Coche]]/AW322-1</f>
        <v>-0.79331495051120182</v>
      </c>
      <c r="AY334" s="6">
        <v>193</v>
      </c>
      <c r="AZ334" s="9">
        <f>+Tabla1[[#This Row],[PAX Kilómetro]]/Tabla1[[#This Row],[Coches Kilómetro (CK) (5+6+7)]]</f>
        <v>11.771793471303456</v>
      </c>
      <c r="BA334" s="15">
        <f>+Tabla1[[#This Row],[Ocupación Media (PaxKm/CocheKm)]]/AZ322-1</f>
        <v>-0.78251528485911592</v>
      </c>
      <c r="BB334" s="15">
        <f>+Tabla1[[#This Row],[Ocupación Media (PaxKm/CocheKm)]]/Tabla1[[#This Row],[Capacidad x Coche (4xm2)]]</f>
        <v>6.0993748555976453E-2</v>
      </c>
      <c r="BC334" s="15">
        <f>+Tabla1[[#This Row],[% de Ocupación Media PAX]]/BB322-1</f>
        <v>-0.78251528485911592</v>
      </c>
      <c r="BD334" s="35">
        <f>+Tabla1[[#This Row],[Pasajeros Pagos (PAX)]]*Tabla1[[#This Row],[PAX Recorrido Medio]]</f>
        <v>14394737.405405406</v>
      </c>
      <c r="BE334" s="36">
        <f t="shared" si="17"/>
        <v>29.233829011790021</v>
      </c>
      <c r="BF334" s="34">
        <f>+Tabla1[[#This Row],[PAX Recorrido Medio]]/BE322-1</f>
        <v>5.225179895109533E-2</v>
      </c>
      <c r="BG334" s="35">
        <f>+Tabla1[[#This Row],[Pasajeros Pagos (PAX)]]*CN334</f>
        <v>476431.35750170576</v>
      </c>
      <c r="BH334" s="123">
        <f t="shared" si="20"/>
        <v>0</v>
      </c>
      <c r="BI334" s="89">
        <f>+Tabla1[[#This Row],[Pasajeros Pagos (PAX)]]</f>
        <v>492400</v>
      </c>
      <c r="BJ334" s="34">
        <f>+(Tabla1[[#This Row],[Variación % TC]]*0.2)-(Tabla1[[#This Row],[Vaciación % PAX Recorrido Medio]]*0.1)-(Tabla1[[#This Row],[Variación % Ocupación PAX]]*0.5)+(Tabla1[[#This Row],[Variación % RA]]*0.1)+(Tabla1[[#This Row],[Variación % Velocidad Comercial TE]]*0.1)</f>
        <v>0.34409706047595112</v>
      </c>
      <c r="BK334" s="84">
        <v>5326052.8400000008</v>
      </c>
      <c r="BL334" s="10">
        <f>+Tabla1[[#This Row],[Recaudación Vta. Boletos $]]/Tabla1[[#This Row],[Pasajeros Pagos (PAX)]]</f>
        <v>10.816516734362308</v>
      </c>
      <c r="BM334" s="15">
        <f>+(Tabla1[[#This Row],[Tarifa Media $]]*44)/CQ334</f>
        <v>1.4063197692569635E-2</v>
      </c>
      <c r="BN334" s="47">
        <f>+Tabla1[[#This Row],[Tarifa Media $]]/CP334</f>
        <v>0.13617648451267395</v>
      </c>
      <c r="BO334" s="80">
        <v>26.759999999999998</v>
      </c>
      <c r="BP334" s="74">
        <v>72.3</v>
      </c>
      <c r="BQ334" s="74">
        <f>+Tabla1[[#This Row],[Km. Línea (entre cabeceras) en Servicio]]</f>
        <v>72.3</v>
      </c>
      <c r="BR334" s="35">
        <v>20</v>
      </c>
      <c r="BS334" s="35">
        <v>2753</v>
      </c>
      <c r="BT334" s="70">
        <f>+Tabla1[[#This Row],[Recaudación Vta. Boletos $]]/Tabla1[[#This Row],[Km. Línea (entre cabeceras) en Servicio]]</f>
        <v>73666.014384509006</v>
      </c>
      <c r="BU334" s="71">
        <f>+Tabla1[[#This Row],[Recaudación/Km. Línea (PESOS)]]/CP334</f>
        <v>927.43154874191771</v>
      </c>
      <c r="BV334" s="70">
        <f>+Tabla1[[#This Row],[Recaudación Vta. Boletos $]]/Tabla1[[#This Row],[Trenes Corridos (TC)]]</f>
        <v>1615.9140898058254</v>
      </c>
      <c r="BW334" s="71">
        <f>+Tabla1[[#This Row],[Recaudación/Trenes Corridos (PESOS)]]/CP334</f>
        <v>20.343841314939517</v>
      </c>
      <c r="BX334" s="70">
        <f>+Tabla1[[#This Row],[Recaudación Vta. Boletos $]]/Tabla1[[#This Row],[Coches Kilómetro (CK) (5+6+7)]]</f>
        <v>4.3555635843822786</v>
      </c>
      <c r="BY334" s="71">
        <f>+Tabla1[[#This Row],[Recaudación/Coche Kilómetro (PESOS)]]/CP334</f>
        <v>5.4835151792289802E-2</v>
      </c>
      <c r="BZ334" s="72">
        <f>+Tabla1[[#This Row],[Recaudación Vta. Boletos $]]/Tabla1[[#This Row],[PAX Kilómetro]]</f>
        <v>0.37000000000000005</v>
      </c>
      <c r="CA334" s="73">
        <f>+Tabla1[[#This Row],[Recaudación/Pasajeros Kilómetro (PESOS)]]/CP334</f>
        <v>4.6581816038451171E-3</v>
      </c>
      <c r="CB334" s="70">
        <f>+Tabla1[[#This Row],[Recaudación Vta. Boletos $]]/Tabla1[[#This Row],[Personal]]</f>
        <v>1934.6359752996734</v>
      </c>
      <c r="CC334" s="71">
        <f>+Tabla1[[#This Row],[Recaudación/Personal (PESOS)]]/CP334</f>
        <v>24.356447865615927</v>
      </c>
      <c r="CD334" s="35">
        <f>+Tabla1[[#This Row],[Pasajeros Pagos (PAX)]]/Tabla1[[#This Row],[Personal]]</f>
        <v>178.85942608063931</v>
      </c>
      <c r="CE334" s="74">
        <f>+Tabla1[[#This Row],[Trenes Corridos (TC)]]/Tabla1[[#This Row],[Personal]]</f>
        <v>1.1972393752270252</v>
      </c>
      <c r="CF334" s="35">
        <f>+Tabla1[[#This Row],[Pasajeros Pagos (PAX)]]/Tabla1[[#This Row],[Km. Línea (entre cabeceras) en Servicio]]</f>
        <v>6810.5117565698483</v>
      </c>
      <c r="CG334" s="35">
        <f>+Tabla1[[#This Row],[Pasajeros Pagos (PAX)]]/Tabla1[[#This Row],[Cantidad de Estaciones en Servicio]]</f>
        <v>24620</v>
      </c>
      <c r="CH334" s="35">
        <f>+Tabla1[[#This Row],[PAX Kilómetro]]/Tabla1[[#This Row],[Km. Línea (entre cabeceras) en Servicio]]</f>
        <v>199097.33617434863</v>
      </c>
      <c r="CI334" s="35">
        <f>+Tabla1[[#This Row],[Coches Kilómetro (CK) (5+6+7)]]/Tabla1[[#This Row],[Km. Línea (entre cabeceras) en Servicio]]</f>
        <v>16913.084370677734</v>
      </c>
      <c r="CJ334" s="35">
        <f>+[1]!SMar_InfraMR[[#This Row],[Total Coches Remolcados]]</f>
        <v>178</v>
      </c>
      <c r="CK334" s="35">
        <f>+Tabla1[[#This Row],[Pasajeros Pagos (PAX)]]/Tabla1[[#This Row],[Coches en Servicio]]</f>
        <v>2766.2921348314608</v>
      </c>
      <c r="CL334" s="2" t="s">
        <v>268</v>
      </c>
      <c r="CM334" s="129">
        <f t="shared" ref="CM334:CM373" si="21">749*(2-CN334)</f>
        <v>773.29023808128022</v>
      </c>
      <c r="CN334" s="11">
        <v>0.96756977559241619</v>
      </c>
      <c r="CO334" s="24">
        <v>18.5</v>
      </c>
      <c r="CP334" s="10">
        <f>+[4]Hoja1!$C337</f>
        <v>79.430136363636379</v>
      </c>
      <c r="CQ334" s="33">
        <f>+[4]Hoja1!$D337</f>
        <v>33842</v>
      </c>
      <c r="CR334" s="98">
        <f>+Tabla1[[#This Row],[Tarifa Media $]]/(CO334/50)</f>
        <v>29.233829011790021</v>
      </c>
      <c r="DF334" s="46">
        <f>+Tabla1[[#This Row],[Trenes Kilómetro (TK) (1+2+3)]]/Tabla1[[#This Row],[Trenes Corridos (TC)]]</f>
        <v>53</v>
      </c>
      <c r="EA334" s="2">
        <v>2020</v>
      </c>
      <c r="EB334" s="2" t="s">
        <v>11</v>
      </c>
    </row>
    <row r="335" spans="1:132" x14ac:dyDescent="0.2">
      <c r="A335" s="91" t="s">
        <v>227</v>
      </c>
      <c r="B335" s="2" t="s">
        <v>5</v>
      </c>
      <c r="C335" s="94">
        <v>44105</v>
      </c>
      <c r="D335" s="4" t="s">
        <v>256</v>
      </c>
      <c r="E335" s="4" t="s">
        <v>251</v>
      </c>
      <c r="F335" s="4" t="s">
        <v>252</v>
      </c>
      <c r="G335" s="4" t="s">
        <v>112</v>
      </c>
      <c r="H335" s="57">
        <f>Tabla1[[#This Row],[Trenes Corridos (TC)]]*53</f>
        <v>177285</v>
      </c>
      <c r="K335" s="89">
        <f>+Tabla1[[#This Row],[TK Remolcados (1)]]+Tabla1[[#This Row],[TK Coche Motor (2)]]+Tabla1[[#This Row],[TK Eléctricos (3)]]</f>
        <v>177285</v>
      </c>
      <c r="L335" s="15">
        <f>Tabla1[[#This Row],[Trenes Kilómetro (TK) (1+2+3)]]/K323-1</f>
        <v>-0.3236959158916296</v>
      </c>
      <c r="M335" s="6">
        <f>Tabla1[[#This Row],[TK Remolcados (1)]]</f>
        <v>177285</v>
      </c>
      <c r="N335" s="35">
        <f>Tabla1[[#This Row],[TK Remolcados (1)]]*Tabla1[[#This Row],[Form. Media Trenes Remolcados]]</f>
        <v>1240995</v>
      </c>
      <c r="O335" s="6"/>
      <c r="P335" s="6"/>
      <c r="Q335" s="89">
        <f>Tabla1[[#This Row],[CK Remolcados (5)]]+Tabla1[[#This Row],[CK Coche Motor (6)]]+Tabla1[[#This Row],[CK Eléctricos (7)]]</f>
        <v>1240995</v>
      </c>
      <c r="R335" s="34">
        <f>IFERROR(Tabla1[[#This Row],[Coches Kilómetro (CK) (5+6+7)]]/Q323-1,0)</f>
        <v>-0.31389440742629093</v>
      </c>
      <c r="S335" s="36">
        <v>39</v>
      </c>
      <c r="T335" s="34">
        <f>Tabla1[[#This Row],[Velocidad Comercial Trenes Diésel]]/S323-1</f>
        <v>0</v>
      </c>
      <c r="U335" s="36"/>
      <c r="V335" s="34"/>
      <c r="W335" s="36">
        <v>7</v>
      </c>
      <c r="X335" s="6"/>
      <c r="Y335" s="6"/>
      <c r="Z335" s="35">
        <f>Tabla1[[#This Row],[Form. Media Trenes Remolcados]]*Tabla1[[#This Row],[Asientos Prom. x C. Remolcados]]*Tabla1[[#This Row],[Trenes Corridos (TC)]]</f>
        <v>1779540</v>
      </c>
      <c r="AC335" s="6">
        <v>76</v>
      </c>
      <c r="AF335" s="6">
        <f>+'[2]SM TAB'!$H339</f>
        <v>3472</v>
      </c>
      <c r="AG335" s="6">
        <f>+Tabla1[[#This Row],[Trenes Programados]]-Tabla1[[#This Row],[Trenes Corridos (TC)]]</f>
        <v>127</v>
      </c>
      <c r="AH335" s="89">
        <f>+'[2]SM TAB'!$J339</f>
        <v>3345</v>
      </c>
      <c r="AI335" s="15">
        <f>IFERROR(+Tabla1[[#This Row],[Trenes Corridos (TC)]]/AH323-1,0)</f>
        <v>-0.3236959158916296</v>
      </c>
      <c r="AJ335" s="6">
        <f>+'[2]SM TAB'!$K339</f>
        <v>3064</v>
      </c>
      <c r="AK335" s="6">
        <f>+Tabla1[[#This Row],[Trenes Corridos (TC)]]-Tabla1[[#This Row],[Trenes Puntuales]]</f>
        <v>281</v>
      </c>
      <c r="AL335" s="92">
        <f>Tabla1[[#This Row],[Trenes Puntuales]]/Tabla1[[#This Row],[Trenes Programados]]</f>
        <v>0.88248847926267282</v>
      </c>
      <c r="AM335" s="92">
        <v>0.95</v>
      </c>
      <c r="AN335" s="92" t="str">
        <f>+IF(Tabla1[[#This Row],[Regularidad Absoluta]]&gt;=Tabla1[[#This Row],[RA 95%]],Tabla1[[#This Row],[Regularidad Absoluta]],"")</f>
        <v/>
      </c>
      <c r="AO335" s="92">
        <f>Tabla1[[#This Row],[Trenes Puntuales]]/Tabla1[[#This Row],[Trenes Corridos (TC)]]</f>
        <v>0.9159940209267563</v>
      </c>
      <c r="AP335" s="92">
        <f>Tabla1[[#This Row],[Trenes Corridos (TC)]]/Tabla1[[#This Row],[Trenes Programados]]</f>
        <v>0.96342165898617516</v>
      </c>
      <c r="AQ335" s="92">
        <f>IFERROR(Tabla1[[#This Row],[Regularidad Relativa]]/AO323-1,0)</f>
        <v>0.26338718000661943</v>
      </c>
      <c r="AR335" s="7">
        <f>+'[3]DATOS SM#Bol por Estación'!$AE319</f>
        <v>633186</v>
      </c>
      <c r="AS335" s="15">
        <f>+Tabla1[[#This Row],[Pasajeros Pagos (PAX)]]/AR323-1</f>
        <v>-0.81242006865245486</v>
      </c>
      <c r="AT335" s="6">
        <f>+Tabla1[[#This Row],[Pasajeros Pagos (PAX)]]/Tabla1[[#This Row],[Indice Dia Habil]]</f>
        <v>23494.842300556586</v>
      </c>
      <c r="AU335" s="15">
        <f>+Tabla1[[#This Row],[PAX Día Habil]]/AT323-1</f>
        <v>-0.81040158330585799</v>
      </c>
      <c r="AV335" s="6">
        <f>+Tabla1[[#This Row],[Pasajeros Pagos (PAX)]]/Tabla1[[#This Row],[Trenes Corridos (TC)]]</f>
        <v>189.2932735426009</v>
      </c>
      <c r="AW335" s="6">
        <f>+Tabla1[[#This Row],[PAX x Tren]]/Tabla1[[#This Row],[Form. Media Trenes Remolcados]]</f>
        <v>27.041896220371559</v>
      </c>
      <c r="AX335" s="15">
        <f>+Tabla1[[#This Row],[PAX x Coche]]/AW323-1</f>
        <v>-0.72660194964466318</v>
      </c>
      <c r="AY335" s="6">
        <v>193</v>
      </c>
      <c r="AZ335" s="9">
        <f>+Tabla1[[#This Row],[PAX Kilómetro]]/Tabla1[[#This Row],[Coches Kilómetro (CK) (5+6+7)]]</f>
        <v>14.962000870487209</v>
      </c>
      <c r="BA335" s="15">
        <f>+Tabla1[[#This Row],[Ocupación Media (PaxKm/CocheKm)]]/AZ323-1</f>
        <v>-0.71197240860055944</v>
      </c>
      <c r="BB335" s="15">
        <f>+Tabla1[[#This Row],[Ocupación Media (PaxKm/CocheKm)]]/Tabla1[[#This Row],[Capacidad x Coche (4xm2)]]</f>
        <v>7.752332057247259E-2</v>
      </c>
      <c r="BC335" s="15">
        <f>+Tabla1[[#This Row],[% de Ocupación Media PAX]]/BB323-1</f>
        <v>-0.71197240860055944</v>
      </c>
      <c r="BD335" s="35">
        <f>+Tabla1[[#This Row],[Pasajeros Pagos (PAX)]]*Tabla1[[#This Row],[PAX Recorrido Medio]]</f>
        <v>18567768.270270273</v>
      </c>
      <c r="BE335" s="36">
        <f t="shared" si="17"/>
        <v>29.324350617780986</v>
      </c>
      <c r="BF335" s="34">
        <f>+Tabla1[[#This Row],[PAX Recorrido Medio]]/BE323-1</f>
        <v>5.3510041586213086E-2</v>
      </c>
      <c r="BG335" s="35">
        <f>+Tabla1[[#This Row],[Pasajeros Pagos (PAX)]]*CN335</f>
        <v>592439.43890110916</v>
      </c>
      <c r="BH335" s="123">
        <f t="shared" si="20"/>
        <v>0</v>
      </c>
      <c r="BI335" s="89">
        <f>+Tabla1[[#This Row],[Pasajeros Pagos (PAX)]]</f>
        <v>633186</v>
      </c>
      <c r="BJ335" s="34">
        <f>+(Tabla1[[#This Row],[Variación % TC]]*0.2)-(Tabla1[[#This Row],[Vaciación % PAX Recorrido Medio]]*0.1)-(Tabla1[[#This Row],[Variación % Ocupación PAX]]*0.5)+(Tabla1[[#This Row],[Variación % RA]]*0.1)+(Tabla1[[#This Row],[Variación % Velocidad Comercial TE]]*0.1)</f>
        <v>0.31223473496399445</v>
      </c>
      <c r="BK335" s="84">
        <v>6870074.2599999998</v>
      </c>
      <c r="BL335" s="10">
        <f>+Tabla1[[#This Row],[Recaudación Vta. Boletos $]]/Tabla1[[#This Row],[Pasajeros Pagos (PAX)]]</f>
        <v>10.850009728578964</v>
      </c>
      <c r="BM335" s="15">
        <f>+(Tabla1[[#This Row],[Tarifa Media $]]*44)/CQ335</f>
        <v>1.3433435839088025E-2</v>
      </c>
      <c r="BN335" s="47">
        <f>+Tabla1[[#This Row],[Tarifa Media $]]/CP335</f>
        <v>0.13051133033236295</v>
      </c>
      <c r="BO335" s="80">
        <v>26.95</v>
      </c>
      <c r="BP335" s="74">
        <v>72.3</v>
      </c>
      <c r="BQ335" s="74">
        <f>+Tabla1[[#This Row],[Km. Línea (entre cabeceras) en Servicio]]</f>
        <v>72.3</v>
      </c>
      <c r="BR335" s="35">
        <v>20</v>
      </c>
      <c r="BS335" s="35">
        <v>2753</v>
      </c>
      <c r="BT335" s="70">
        <f>+Tabla1[[#This Row],[Recaudación Vta. Boletos $]]/Tabla1[[#This Row],[Km. Línea (entre cabeceras) en Servicio]]</f>
        <v>95021.773997233744</v>
      </c>
      <c r="BU335" s="71">
        <f>+Tabla1[[#This Row],[Recaudación/Km. Línea (PESOS)]]/CP335</f>
        <v>1142.9868216850286</v>
      </c>
      <c r="BV335" s="70">
        <f>+Tabla1[[#This Row],[Recaudación Vta. Boletos $]]/Tabla1[[#This Row],[Trenes Corridos (TC)]]</f>
        <v>2053.8338594917786</v>
      </c>
      <c r="BW335" s="71">
        <f>+Tabla1[[#This Row],[Recaudación/Trenes Corridos (PESOS)]]/CP335</f>
        <v>24.704916953012727</v>
      </c>
      <c r="BX335" s="70">
        <f>+Tabla1[[#This Row],[Recaudación Vta. Boletos $]]/Tabla1[[#This Row],[Coches Kilómetro (CK) (5+6+7)]]</f>
        <v>5.5359403220802657</v>
      </c>
      <c r="BY335" s="71">
        <f>+Tabla1[[#This Row],[Recaudación/Coche Kilómetro (PESOS)]]/CP335</f>
        <v>6.6590072649629989E-2</v>
      </c>
      <c r="BZ335" s="72">
        <f>+Tabla1[[#This Row],[Recaudación Vta. Boletos $]]/Tabla1[[#This Row],[PAX Kilómetro]]</f>
        <v>0.36999999999999994</v>
      </c>
      <c r="CA335" s="73">
        <f>+Tabla1[[#This Row],[Recaudación/Pasajeros Kilómetro (PESOS)]]/CP335</f>
        <v>4.4506128041323671E-3</v>
      </c>
      <c r="CB335" s="70">
        <f>+Tabla1[[#This Row],[Recaudación Vta. Boletos $]]/Tabla1[[#This Row],[Personal]]</f>
        <v>2495.4864729386122</v>
      </c>
      <c r="CC335" s="71">
        <f>+Tabla1[[#This Row],[Recaudación/Personal (PESOS)]]/CP335</f>
        <v>30.017416348647863</v>
      </c>
      <c r="CD335" s="35">
        <f>+Tabla1[[#This Row],[Pasajeros Pagos (PAX)]]/Tabla1[[#This Row],[Personal]]</f>
        <v>229.99854703959318</v>
      </c>
      <c r="CE335" s="74">
        <f>+Tabla1[[#This Row],[Trenes Corridos (TC)]]/Tabla1[[#This Row],[Personal]]</f>
        <v>1.2150381402106794</v>
      </c>
      <c r="CF335" s="35">
        <f>+Tabla1[[#This Row],[Pasajeros Pagos (PAX)]]/Tabla1[[#This Row],[Km. Línea (entre cabeceras) en Servicio]]</f>
        <v>8757.7593360995852</v>
      </c>
      <c r="CG335" s="35">
        <f>+Tabla1[[#This Row],[Pasajeros Pagos (PAX)]]/Tabla1[[#This Row],[Cantidad de Estaciones en Servicio]]</f>
        <v>31659.3</v>
      </c>
      <c r="CH335" s="35">
        <f>+Tabla1[[#This Row],[PAX Kilómetro]]/Tabla1[[#This Row],[Km. Línea (entre cabeceras) en Servicio]]</f>
        <v>256815.60539792909</v>
      </c>
      <c r="CI335" s="35">
        <f>+Tabla1[[#This Row],[Coches Kilómetro (CK) (5+6+7)]]/Tabla1[[#This Row],[Km. Línea (entre cabeceras) en Servicio]]</f>
        <v>17164.522821576764</v>
      </c>
      <c r="CJ335" s="35">
        <f>+[1]!SMar_InfraMR[[#This Row],[Total Coches Remolcados]]</f>
        <v>178</v>
      </c>
      <c r="CK335" s="35">
        <f>+Tabla1[[#This Row],[Pasajeros Pagos (PAX)]]/Tabla1[[#This Row],[Coches en Servicio]]</f>
        <v>3557.2247191011238</v>
      </c>
      <c r="CL335" s="2" t="s">
        <v>268</v>
      </c>
      <c r="CM335" s="129">
        <f t="shared" si="21"/>
        <v>797.19938258753223</v>
      </c>
      <c r="CN335" s="11">
        <v>0.93564835435576466</v>
      </c>
      <c r="CO335" s="24">
        <v>18.5</v>
      </c>
      <c r="CP335" s="10">
        <f>+[4]Hoja1!$C338</f>
        <v>83.134619047619054</v>
      </c>
      <c r="CQ335" s="33">
        <f>+[4]Hoja1!$D338</f>
        <v>35538.222222222219</v>
      </c>
      <c r="CR335" s="98">
        <f>+Tabla1[[#This Row],[Tarifa Media $]]/(CO335/50)</f>
        <v>29.324350617780986</v>
      </c>
      <c r="DF335" s="46">
        <f>+Tabla1[[#This Row],[Trenes Kilómetro (TK) (1+2+3)]]/Tabla1[[#This Row],[Trenes Corridos (TC)]]</f>
        <v>53</v>
      </c>
      <c r="EA335" s="2">
        <v>2020</v>
      </c>
      <c r="EB335" s="2" t="s">
        <v>5</v>
      </c>
    </row>
    <row r="336" spans="1:132" x14ac:dyDescent="0.2">
      <c r="A336" s="91" t="s">
        <v>227</v>
      </c>
      <c r="B336" s="2" t="s">
        <v>6</v>
      </c>
      <c r="C336" s="94">
        <v>44136</v>
      </c>
      <c r="D336" s="4" t="s">
        <v>256</v>
      </c>
      <c r="E336" s="4" t="s">
        <v>251</v>
      </c>
      <c r="F336" s="4" t="s">
        <v>252</v>
      </c>
      <c r="G336" s="4" t="s">
        <v>112</v>
      </c>
      <c r="H336" s="57">
        <f>Tabla1[[#This Row],[Trenes Corridos (TC)]]*53</f>
        <v>171243</v>
      </c>
      <c r="K336" s="89">
        <f>+Tabla1[[#This Row],[TK Remolcados (1)]]+Tabla1[[#This Row],[TK Coche Motor (2)]]+Tabla1[[#This Row],[TK Eléctricos (3)]]</f>
        <v>171243</v>
      </c>
      <c r="L336" s="15">
        <f>Tabla1[[#This Row],[Trenes Kilómetro (TK) (1+2+3)]]/K324-1</f>
        <v>-0.31108742004264389</v>
      </c>
      <c r="M336" s="6">
        <f>Tabla1[[#This Row],[TK Remolcados (1)]]</f>
        <v>171243</v>
      </c>
      <c r="N336" s="35">
        <f>Tabla1[[#This Row],[TK Remolcados (1)]]*Tabla1[[#This Row],[Form. Media Trenes Remolcados]]</f>
        <v>1198701</v>
      </c>
      <c r="O336" s="6"/>
      <c r="P336" s="6"/>
      <c r="Q336" s="89">
        <f>Tabla1[[#This Row],[CK Remolcados (5)]]+Tabla1[[#This Row],[CK Coche Motor (6)]]+Tabla1[[#This Row],[CK Eléctricos (7)]]</f>
        <v>1198701</v>
      </c>
      <c r="R336" s="34">
        <f>IFERROR(Tabla1[[#This Row],[Coches Kilómetro (CK) (5+6+7)]]/Q324-1,0)</f>
        <v>-0.30110317975340684</v>
      </c>
      <c r="S336" s="36">
        <v>39</v>
      </c>
      <c r="T336" s="34">
        <f>Tabla1[[#This Row],[Velocidad Comercial Trenes Diésel]]/S324-1</f>
        <v>0</v>
      </c>
      <c r="U336" s="36"/>
      <c r="V336" s="34"/>
      <c r="W336" s="36">
        <v>7</v>
      </c>
      <c r="X336" s="6"/>
      <c r="Y336" s="6"/>
      <c r="Z336" s="35">
        <f>Tabla1[[#This Row],[Form. Media Trenes Remolcados]]*Tabla1[[#This Row],[Asientos Prom. x C. Remolcados]]*Tabla1[[#This Row],[Trenes Corridos (TC)]]</f>
        <v>1718892</v>
      </c>
      <c r="AC336" s="6">
        <v>76</v>
      </c>
      <c r="AF336" s="6">
        <f>+'[2]SM TAB'!$H340</f>
        <v>3360</v>
      </c>
      <c r="AG336" s="6">
        <f>+Tabla1[[#This Row],[Trenes Programados]]-Tabla1[[#This Row],[Trenes Corridos (TC)]]</f>
        <v>129</v>
      </c>
      <c r="AH336" s="89">
        <f>+'[2]SM TAB'!$J340</f>
        <v>3231</v>
      </c>
      <c r="AI336" s="15">
        <f>IFERROR(+Tabla1[[#This Row],[Trenes Corridos (TC)]]/AH324-1,0)</f>
        <v>-0.31108742004264389</v>
      </c>
      <c r="AJ336" s="6">
        <f>+'[2]SM TAB'!$K340</f>
        <v>2851</v>
      </c>
      <c r="AK336" s="6">
        <f>+Tabla1[[#This Row],[Trenes Corridos (TC)]]-Tabla1[[#This Row],[Trenes Puntuales]]</f>
        <v>380</v>
      </c>
      <c r="AL336" s="92">
        <f>Tabla1[[#This Row],[Trenes Puntuales]]/Tabla1[[#This Row],[Trenes Programados]]</f>
        <v>0.84851190476190474</v>
      </c>
      <c r="AM336" s="92">
        <v>0.95</v>
      </c>
      <c r="AN336" s="92" t="str">
        <f>+IF(Tabla1[[#This Row],[Regularidad Absoluta]]&gt;=Tabla1[[#This Row],[RA 95%]],Tabla1[[#This Row],[Regularidad Absoluta]],"")</f>
        <v/>
      </c>
      <c r="AO336" s="92">
        <f>Tabla1[[#This Row],[Trenes Puntuales]]/Tabla1[[#This Row],[Trenes Corridos (TC)]]</f>
        <v>0.88238935314144229</v>
      </c>
      <c r="AP336" s="92">
        <f>Tabla1[[#This Row],[Trenes Corridos (TC)]]/Tabla1[[#This Row],[Trenes Programados]]</f>
        <v>0.96160714285714288</v>
      </c>
      <c r="AQ336" s="92">
        <f>IFERROR(Tabla1[[#This Row],[Regularidad Relativa]]/AO324-1,0)</f>
        <v>0.29689942533167168</v>
      </c>
      <c r="AR336" s="7">
        <f>+'[3]DATOS SM#Bol por Estación'!$AE320</f>
        <v>779424</v>
      </c>
      <c r="AS336" s="15">
        <f>+Tabla1[[#This Row],[Pasajeros Pagos (PAX)]]/AR324-1</f>
        <v>-0.7548281081516357</v>
      </c>
      <c r="AT336" s="6">
        <f>+Tabla1[[#This Row],[Pasajeros Pagos (PAX)]]/Tabla1[[#This Row],[Indice Dia Habil]]</f>
        <v>30304.199066874029</v>
      </c>
      <c r="AU336" s="15">
        <f>+Tabla1[[#This Row],[PAX Día Habil]]/AT324-1</f>
        <v>-0.7526356689943603</v>
      </c>
      <c r="AV336" s="43">
        <f>+Tabla1[[#This Row],[Pasajeros Pagos (PAX)]]/Tabla1[[#This Row],[Trenes Corridos (TC)]]</f>
        <v>241.23305478180129</v>
      </c>
      <c r="AW336" s="43">
        <f>+Tabla1[[#This Row],[PAX x Tren]]/Tabla1[[#This Row],[Form. Media Trenes Remolcados]]</f>
        <v>34.461864968828756</v>
      </c>
      <c r="AX336" s="15">
        <f>+Tabla1[[#This Row],[PAX x Coche]]/AW324-1</f>
        <v>-0.64920159207211769</v>
      </c>
      <c r="AY336" s="6">
        <v>193</v>
      </c>
      <c r="AZ336" s="9">
        <f>+Tabla1[[#This Row],[PAX Kilómetro]]/Tabla1[[#This Row],[Coches Kilómetro (CK) (5+6+7)]]</f>
        <v>18.977170377023221</v>
      </c>
      <c r="BA336" s="15">
        <f>+Tabla1[[#This Row],[Ocupación Media (PaxKm/CocheKm)]]/AZ324-1</f>
        <v>-0.63445827163712565</v>
      </c>
      <c r="BB336" s="45">
        <f>+Tabla1[[#This Row],[Ocupación Media (PaxKm/CocheKm)]]/Tabla1[[#This Row],[Capacidad x Coche (4xm2)]]</f>
        <v>9.8327307652970056E-2</v>
      </c>
      <c r="BC336" s="15">
        <f>+Tabla1[[#This Row],[% de Ocupación Media PAX]]/BB324-1</f>
        <v>-0.63445827163712565</v>
      </c>
      <c r="BD336" s="85">
        <f>+Tabla1[[#This Row],[Pasajeros Pagos (PAX)]]*Tabla1[[#This Row],[PAX Recorrido Medio]]</f>
        <v>22747953.108108111</v>
      </c>
      <c r="BE336" s="36">
        <f t="shared" si="17"/>
        <v>29.185594885592579</v>
      </c>
      <c r="BF336" s="34">
        <f>+Tabla1[[#This Row],[PAX Recorrido Medio]]/BE324-1</f>
        <v>4.2027900075370273E-2</v>
      </c>
      <c r="BG336" s="85">
        <f>+Tabla1[[#This Row],[Pasajeros Pagos (PAX)]]*CN336</f>
        <v>745524.16148720519</v>
      </c>
      <c r="BH336" s="123">
        <f t="shared" si="20"/>
        <v>0</v>
      </c>
      <c r="BI336" s="89">
        <f>+Tabla1[[#This Row],[Pasajeros Pagos (PAX)]]</f>
        <v>779424</v>
      </c>
      <c r="BJ336" s="86">
        <f>+(Tabla1[[#This Row],[Variación % TC]]*0.2)-(Tabla1[[#This Row],[Vaciación % PAX Recorrido Medio]]*0.1)-(Tabla1[[#This Row],[Variación % Ocupación PAX]]*0.5)+(Tabla1[[#This Row],[Variación % RA]]*0.1)+(Tabla1[[#This Row],[Variación % Velocidad Comercial TE]]*0.1)</f>
        <v>0.28049880433566415</v>
      </c>
      <c r="BK336" s="84">
        <v>8416742.6500000004</v>
      </c>
      <c r="BL336" s="44">
        <f>+Tabla1[[#This Row],[Recaudación Vta. Boletos $]]/Tabla1[[#This Row],[Pasajeros Pagos (PAX)]]</f>
        <v>10.798670107669254</v>
      </c>
      <c r="BM336" s="45">
        <f>+(Tabla1[[#This Row],[Tarifa Media $]]*44)/CQ336</f>
        <v>1.3058439691445451E-2</v>
      </c>
      <c r="BN336" s="47">
        <f>+Tabla1[[#This Row],[Tarifa Media $]]/CP336</f>
        <v>0.12632301919996394</v>
      </c>
      <c r="BO336" s="80">
        <v>25.72</v>
      </c>
      <c r="BP336" s="74">
        <v>72.3</v>
      </c>
      <c r="BQ336" s="74">
        <f>+Tabla1[[#This Row],[Km. Línea (entre cabeceras) en Servicio]]</f>
        <v>72.3</v>
      </c>
      <c r="BR336" s="35">
        <v>20</v>
      </c>
      <c r="BS336" s="35">
        <v>2753</v>
      </c>
      <c r="BT336" s="70">
        <f>+Tabla1[[#This Row],[Recaudación Vta. Boletos $]]/Tabla1[[#This Row],[Km. Línea (entre cabeceras) en Servicio]]</f>
        <v>116414.14453665285</v>
      </c>
      <c r="BU336" s="71">
        <f>+Tabla1[[#This Row],[Recaudación/Km. Línea (PESOS)]]/CP336</f>
        <v>1361.8145631661507</v>
      </c>
      <c r="BV336" s="70">
        <f>+Tabla1[[#This Row],[Recaudación Vta. Boletos $]]/Tabla1[[#This Row],[Trenes Corridos (TC)]]</f>
        <v>2604.9961776539772</v>
      </c>
      <c r="BW336" s="71">
        <f>+Tabla1[[#This Row],[Recaudación/Trenes Corridos (PESOS)]]/CP336</f>
        <v>30.473287810867436</v>
      </c>
      <c r="BX336" s="70">
        <f>+Tabla1[[#This Row],[Recaudación Vta. Boletos $]]/Tabla1[[#This Row],[Coches Kilómetro (CK) (5+6+7)]]</f>
        <v>7.021553039498591</v>
      </c>
      <c r="BY336" s="71">
        <f>+Tabla1[[#This Row],[Recaudación/Coche Kilómetro (PESOS)]]/CP336</f>
        <v>8.21382420778098E-2</v>
      </c>
      <c r="BZ336" s="72">
        <f>+Tabla1[[#This Row],[Recaudación Vta. Boletos $]]/Tabla1[[#This Row],[PAX Kilómetro]]</f>
        <v>0.37</v>
      </c>
      <c r="CA336" s="73">
        <f>+Tabla1[[#This Row],[Recaudación/Pasajeros Kilómetro (PESOS)]]/CP336</f>
        <v>4.3282660399813575E-3</v>
      </c>
      <c r="CB336" s="70">
        <f>+Tabla1[[#This Row],[Recaudación Vta. Boletos $]]/Tabla1[[#This Row],[Personal]]</f>
        <v>3057.2984562295678</v>
      </c>
      <c r="CC336" s="71">
        <f>+Tabla1[[#This Row],[Recaudación/Personal (PESOS)]]/CP336</f>
        <v>35.764327249150995</v>
      </c>
      <c r="CD336" s="35">
        <f>+Tabla1[[#This Row],[Pasajeros Pagos (PAX)]]/Tabla1[[#This Row],[Personal]]</f>
        <v>283.11805303305482</v>
      </c>
      <c r="CE336" s="74">
        <f>+Tabla1[[#This Row],[Trenes Corridos (TC)]]/Tabla1[[#This Row],[Personal]]</f>
        <v>1.1736287686160551</v>
      </c>
      <c r="CF336" s="35">
        <f>+Tabla1[[#This Row],[Pasajeros Pagos (PAX)]]/Tabla1[[#This Row],[Km. Línea (entre cabeceras) en Servicio]]</f>
        <v>10780.414937759337</v>
      </c>
      <c r="CG336" s="35">
        <f>+Tabla1[[#This Row],[Pasajeros Pagos (PAX)]]/Tabla1[[#This Row],[Cantidad de Estaciones en Servicio]]</f>
        <v>38971.199999999997</v>
      </c>
      <c r="CH336" s="35">
        <f>+Tabla1[[#This Row],[PAX Kilómetro]]/Tabla1[[#This Row],[Km. Línea (entre cabeceras) en Servicio]]</f>
        <v>314632.82307203475</v>
      </c>
      <c r="CI336" s="35">
        <f>+Tabla1[[#This Row],[Coches Kilómetro (CK) (5+6+7)]]/Tabla1[[#This Row],[Km. Línea (entre cabeceras) en Servicio]]</f>
        <v>16579.543568464731</v>
      </c>
      <c r="CJ336" s="35">
        <f>+[1]!SMar_InfraMR[[#This Row],[Total Coches Remolcados]]</f>
        <v>178</v>
      </c>
      <c r="CK336" s="35">
        <f>+Tabla1[[#This Row],[Pasajeros Pagos (PAX)]]/Tabla1[[#This Row],[Coches en Servicio]]</f>
        <v>4378.7865168539329</v>
      </c>
      <c r="CL336" s="2" t="s">
        <v>268</v>
      </c>
      <c r="CM336" s="129">
        <f t="shared" si="21"/>
        <v>781.57659380014388</v>
      </c>
      <c r="CN336" s="11">
        <v>0.95650655033358634</v>
      </c>
      <c r="CO336" s="24">
        <v>18.5</v>
      </c>
      <c r="CP336" s="10">
        <f>+[4]Hoja1!$C339</f>
        <v>85.484578947368419</v>
      </c>
      <c r="CQ336" s="33">
        <f>+[4]Hoja1!$D339</f>
        <v>36385.777777777774</v>
      </c>
      <c r="CR336" s="98">
        <f>+Tabla1[[#This Row],[Tarifa Media $]]/(CO336/50)</f>
        <v>29.185594885592579</v>
      </c>
      <c r="DF336" s="46">
        <f>+Tabla1[[#This Row],[Trenes Kilómetro (TK) (1+2+3)]]/Tabla1[[#This Row],[Trenes Corridos (TC)]]</f>
        <v>53</v>
      </c>
      <c r="EA336" s="2">
        <v>2020</v>
      </c>
      <c r="EB336" s="2" t="s">
        <v>6</v>
      </c>
    </row>
    <row r="337" spans="1:132" x14ac:dyDescent="0.2">
      <c r="A337" s="91" t="s">
        <v>227</v>
      </c>
      <c r="B337" s="2" t="s">
        <v>7</v>
      </c>
      <c r="C337" s="94">
        <v>44166</v>
      </c>
      <c r="D337" s="4" t="s">
        <v>256</v>
      </c>
      <c r="E337" s="4" t="s">
        <v>251</v>
      </c>
      <c r="F337" s="4" t="s">
        <v>252</v>
      </c>
      <c r="G337" s="4" t="s">
        <v>112</v>
      </c>
      <c r="H337" s="57">
        <f>Tabla1[[#This Row],[Trenes Corridos (TC)]]*53</f>
        <v>173787</v>
      </c>
      <c r="K337" s="89">
        <f>+Tabla1[[#This Row],[TK Remolcados (1)]]+Tabla1[[#This Row],[TK Coche Motor (2)]]+Tabla1[[#This Row],[TK Eléctricos (3)]]</f>
        <v>173787</v>
      </c>
      <c r="L337" s="15">
        <f>Tabla1[[#This Row],[Trenes Kilómetro (TK) (1+2+3)]]/K325-1</f>
        <v>-0.33326555510370071</v>
      </c>
      <c r="M337" s="6">
        <f>Tabla1[[#This Row],[TK Remolcados (1)]]</f>
        <v>173787</v>
      </c>
      <c r="N337" s="35">
        <f>Tabla1[[#This Row],[TK Remolcados (1)]]*Tabla1[[#This Row],[Form. Media Trenes Remolcados]]</f>
        <v>1216509</v>
      </c>
      <c r="O337" s="6"/>
      <c r="P337" s="6"/>
      <c r="Q337" s="89">
        <f>Tabla1[[#This Row],[CK Remolcados (5)]]+Tabla1[[#This Row],[CK Coche Motor (6)]]+Tabla1[[#This Row],[CK Eléctricos (7)]]</f>
        <v>1216509</v>
      </c>
      <c r="R337" s="34">
        <f>IFERROR(Tabla1[[#This Row],[Coches Kilómetro (CK) (5+6+7)]]/Q325-1,0)</f>
        <v>-0.32360273706172538</v>
      </c>
      <c r="S337" s="36">
        <v>39</v>
      </c>
      <c r="T337" s="34">
        <f>Tabla1[[#This Row],[Velocidad Comercial Trenes Diésel]]/S325-1</f>
        <v>0</v>
      </c>
      <c r="U337" s="36"/>
      <c r="V337" s="34"/>
      <c r="W337" s="36">
        <v>7</v>
      </c>
      <c r="X337" s="6"/>
      <c r="Y337" s="6"/>
      <c r="Z337" s="35">
        <f>Tabla1[[#This Row],[Form. Media Trenes Remolcados]]*Tabla1[[#This Row],[Asientos Prom. x C. Remolcados]]*Tabla1[[#This Row],[Trenes Corridos (TC)]]</f>
        <v>1744428</v>
      </c>
      <c r="AC337" s="6">
        <v>76</v>
      </c>
      <c r="AF337" s="6">
        <f>+'[2]SM TAB'!$H341</f>
        <v>3472</v>
      </c>
      <c r="AG337" s="6">
        <f>+Tabla1[[#This Row],[Trenes Programados]]-Tabla1[[#This Row],[Trenes Corridos (TC)]]</f>
        <v>193</v>
      </c>
      <c r="AH337" s="89">
        <f>+'[2]SM TAB'!$J341</f>
        <v>3279</v>
      </c>
      <c r="AI337" s="15">
        <f>IFERROR(+Tabla1[[#This Row],[Trenes Corridos (TC)]]/AH325-1,0)</f>
        <v>-0.33326555510370071</v>
      </c>
      <c r="AJ337" s="6">
        <f>+'[2]SM TAB'!$K341</f>
        <v>2750</v>
      </c>
      <c r="AK337" s="6">
        <f>+Tabla1[[#This Row],[Trenes Corridos (TC)]]-Tabla1[[#This Row],[Trenes Puntuales]]</f>
        <v>529</v>
      </c>
      <c r="AL337" s="92">
        <f>Tabla1[[#This Row],[Trenes Puntuales]]/Tabla1[[#This Row],[Trenes Programados]]</f>
        <v>0.79205069124423966</v>
      </c>
      <c r="AM337" s="92">
        <v>0.95</v>
      </c>
      <c r="AN337" s="92" t="str">
        <f>+IF(Tabla1[[#This Row],[Regularidad Absoluta]]&gt;=Tabla1[[#This Row],[RA 95%]],Tabla1[[#This Row],[Regularidad Absoluta]],"")</f>
        <v/>
      </c>
      <c r="AO337" s="92">
        <f>Tabla1[[#This Row],[Trenes Puntuales]]/Tabla1[[#This Row],[Trenes Corridos (TC)]]</f>
        <v>0.83867032631899974</v>
      </c>
      <c r="AP337" s="92">
        <f>Tabla1[[#This Row],[Trenes Corridos (TC)]]/Tabla1[[#This Row],[Trenes Programados]]</f>
        <v>0.94441244239631339</v>
      </c>
      <c r="AQ337" s="92">
        <f>IFERROR(Tabla1[[#This Row],[Regularidad Relativa]]/AO325-1,0)</f>
        <v>0.20742993701312651</v>
      </c>
      <c r="AR337" s="7">
        <f>+'[3]DATOS SM#Bol por Estación'!$AE321</f>
        <v>804671</v>
      </c>
      <c r="AS337" s="15">
        <f>+Tabla1[[#This Row],[Pasajeros Pagos (PAX)]]/AR325-1</f>
        <v>-0.7361025796763131</v>
      </c>
      <c r="AT337" s="6">
        <f>+Tabla1[[#This Row],[Pasajeros Pagos (PAX)]]/Tabla1[[#This Row],[Indice Dia Habil]]</f>
        <v>30712.633587786262</v>
      </c>
      <c r="AU337" s="15">
        <f>+Tabla1[[#This Row],[PAX Día Habil]]/AT325-1</f>
        <v>-0.73086492095233146</v>
      </c>
      <c r="AV337" s="43">
        <f>+Tabla1[[#This Row],[Pasajeros Pagos (PAX)]]/Tabla1[[#This Row],[Trenes Corridos (TC)]]</f>
        <v>245.40134187252212</v>
      </c>
      <c r="AW337" s="43">
        <f>+Tabla1[[#This Row],[PAX x Tren]]/Tabla1[[#This Row],[Form. Media Trenes Remolcados]]</f>
        <v>35.057334553217444</v>
      </c>
      <c r="AX337" s="15">
        <f>+Tabla1[[#This Row],[PAX x Coche]]/AW325-1</f>
        <v>-0.60984847990467228</v>
      </c>
      <c r="AY337" s="6">
        <v>193</v>
      </c>
      <c r="AZ337" s="9">
        <f>+Tabla1[[#This Row],[PAX Kilómetro]]/Tabla1[[#This Row],[Coches Kilómetro (CK) (5+6+7)]]</f>
        <v>19.402680017052784</v>
      </c>
      <c r="BA337" s="15">
        <f>+Tabla1[[#This Row],[Ocupación Media (PaxKm/CocheKm)]]/AZ325-1</f>
        <v>-0.59375676850554893</v>
      </c>
      <c r="BB337" s="45">
        <f>+Tabla1[[#This Row],[Ocupación Media (PaxKm/CocheKm)]]/Tabla1[[#This Row],[Capacidad x Coche (4xm2)]]</f>
        <v>0.100532020813745</v>
      </c>
      <c r="BC337" s="15">
        <f>+Tabla1[[#This Row],[% de Ocupación Media PAX]]/BB325-1</f>
        <v>-0.59375676850554893</v>
      </c>
      <c r="BD337" s="85">
        <f>+Tabla1[[#This Row],[Pasajeros Pagos (PAX)]]*Tabla1[[#This Row],[PAX Recorrido Medio]]</f>
        <v>23603534.864864867</v>
      </c>
      <c r="BE337" s="36">
        <f t="shared" si="17"/>
        <v>29.333149653541469</v>
      </c>
      <c r="BF337" s="34">
        <f>+Tabla1[[#This Row],[PAX Recorrido Medio]]/BE325-1</f>
        <v>4.1244774325604805E-2</v>
      </c>
      <c r="BG337" s="85">
        <f>+Tabla1[[#This Row],[Pasajeros Pagos (PAX)]]*CN337</f>
        <v>787006.27156821312</v>
      </c>
      <c r="BH337" s="123">
        <f t="shared" si="20"/>
        <v>0</v>
      </c>
      <c r="BI337" s="89">
        <f>+Tabla1[[#This Row],[Pasajeros Pagos (PAX)]]</f>
        <v>804671</v>
      </c>
      <c r="BJ337" s="86">
        <f>+(Tabla1[[#This Row],[Variación % TC]]*0.2)-(Tabla1[[#This Row],[Vaciación % PAX Recorrido Medio]]*0.1)-(Tabla1[[#This Row],[Variación % Ocupación PAX]]*0.5)+(Tabla1[[#This Row],[Variación % RA]]*0.1)+(Tabla1[[#This Row],[Variación % Velocidad Comercial TE]]*0.1)</f>
        <v>0.2468437895007865</v>
      </c>
      <c r="BK337" s="87">
        <v>8733307.9000000004</v>
      </c>
      <c r="BL337" s="44">
        <f>+Tabla1[[#This Row],[Recaudación Vta. Boletos $]]/Tabla1[[#This Row],[Pasajeros Pagos (PAX)]]</f>
        <v>10.853265371810343</v>
      </c>
      <c r="BM337" s="45">
        <f>+(Tabla1[[#This Row],[Tarifa Media $]]*44)/CQ337</f>
        <v>1.4338067506144692E-2</v>
      </c>
      <c r="BN337" s="47">
        <f>+Tabla1[[#This Row],[Tarifa Media $]]/CP337</f>
        <v>0.12307878874277293</v>
      </c>
      <c r="BO337" s="80">
        <v>26.2</v>
      </c>
      <c r="BP337" s="74">
        <v>72.3</v>
      </c>
      <c r="BQ337" s="74">
        <f>+Tabla1[[#This Row],[Km. Línea (entre cabeceras) en Servicio]]</f>
        <v>72.3</v>
      </c>
      <c r="BR337" s="35">
        <v>20</v>
      </c>
      <c r="BS337" s="35">
        <v>2753</v>
      </c>
      <c r="BT337" s="70">
        <f>+Tabla1[[#This Row],[Recaudación Vta. Boletos $]]/Tabla1[[#This Row],[Km. Línea (entre cabeceras) en Servicio]]</f>
        <v>120792.64038727526</v>
      </c>
      <c r="BU337" s="71">
        <f>+Tabla1[[#This Row],[Recaudación/Km. Línea (PESOS)]]/CP337</f>
        <v>1369.8192533393617</v>
      </c>
      <c r="BV337" s="70">
        <f>+Tabla1[[#This Row],[Recaudación Vta. Boletos $]]/Tabla1[[#This Row],[Trenes Corridos (TC)]]</f>
        <v>2663.4058859408356</v>
      </c>
      <c r="BW337" s="71">
        <f>+Tabla1[[#This Row],[Recaudación/Trenes Corridos (PESOS)]]/CP337</f>
        <v>30.203699913521145</v>
      </c>
      <c r="BX337" s="70">
        <f>+Tabla1[[#This Row],[Recaudación Vta. Boletos $]]/Tabla1[[#This Row],[Coches Kilómetro (CK) (5+6+7)]]</f>
        <v>7.1789916063095305</v>
      </c>
      <c r="BY337" s="71">
        <f>+Tabla1[[#This Row],[Recaudación/Coche Kilómetro (PESOS)]]/CP337</f>
        <v>8.1411590063399319E-2</v>
      </c>
      <c r="BZ337" s="72">
        <f>+Tabla1[[#This Row],[Recaudación Vta. Boletos $]]/Tabla1[[#This Row],[PAX Kilómetro]]</f>
        <v>0.37</v>
      </c>
      <c r="CA337" s="73">
        <f>+Tabla1[[#This Row],[Recaudación/Pasajeros Kilómetro (PESOS)]]/CP337</f>
        <v>4.1958940719450943E-3</v>
      </c>
      <c r="CB337" s="70">
        <f>+Tabla1[[#This Row],[Recaudación Vta. Boletos $]]/Tabla1[[#This Row],[Personal]]</f>
        <v>3172.2876498365422</v>
      </c>
      <c r="CC337" s="71">
        <f>+Tabla1[[#This Row],[Recaudación/Personal (PESOS)]]/CP337</f>
        <v>35.974548498523731</v>
      </c>
      <c r="CD337" s="35">
        <f>+Tabla1[[#This Row],[Pasajeros Pagos (PAX)]]/Tabla1[[#This Row],[Personal]]</f>
        <v>292.28877588085726</v>
      </c>
      <c r="CE337" s="74">
        <f>+Tabla1[[#This Row],[Trenes Corridos (TC)]]/Tabla1[[#This Row],[Personal]]</f>
        <v>1.1910642934980022</v>
      </c>
      <c r="CF337" s="35">
        <f>+Tabla1[[#This Row],[Pasajeros Pagos (PAX)]]/Tabla1[[#This Row],[Km. Línea (entre cabeceras) en Servicio]]</f>
        <v>11129.612724757953</v>
      </c>
      <c r="CG337" s="35">
        <f>+Tabla1[[#This Row],[Pasajeros Pagos (PAX)]]/Tabla1[[#This Row],[Cantidad de Estaciones en Servicio]]</f>
        <v>40233.550000000003</v>
      </c>
      <c r="CH337" s="35">
        <f>+Tabla1[[#This Row],[PAX Kilómetro]]/Tabla1[[#This Row],[Km. Línea (entre cabeceras) en Servicio]]</f>
        <v>326466.59564128448</v>
      </c>
      <c r="CI337" s="35">
        <f>+Tabla1[[#This Row],[Coches Kilómetro (CK) (5+6+7)]]/Tabla1[[#This Row],[Km. Línea (entre cabeceras) en Servicio]]</f>
        <v>16825.85062240664</v>
      </c>
      <c r="CJ337" s="35">
        <f>+[1]!SMar_InfraMR[[#This Row],[Total Coches Remolcados]]</f>
        <v>178</v>
      </c>
      <c r="CK337" s="35">
        <f>+Tabla1[[#This Row],[Pasajeros Pagos (PAX)]]/Tabla1[[#This Row],[Coches en Servicio]]</f>
        <v>4520.6235955056181</v>
      </c>
      <c r="CL337" s="2" t="s">
        <v>268</v>
      </c>
      <c r="CM337" s="129">
        <f t="shared" si="21"/>
        <v>765.44259777649302</v>
      </c>
      <c r="CN337" s="11">
        <v>0.97804726598599068</v>
      </c>
      <c r="CO337" s="24">
        <v>18.5</v>
      </c>
      <c r="CP337" s="10">
        <f>+[4]Hoja1!$C340</f>
        <v>88.181444444444423</v>
      </c>
      <c r="CQ337" s="33">
        <f>+[4]Hoja1!$D340</f>
        <v>33306</v>
      </c>
      <c r="CR337" s="98">
        <f>+Tabla1[[#This Row],[Tarifa Media $]]/(CO337/50)</f>
        <v>29.333149653541469</v>
      </c>
      <c r="DF337" s="46">
        <f>+Tabla1[[#This Row],[Trenes Kilómetro (TK) (1+2+3)]]/Tabla1[[#This Row],[Trenes Corridos (TC)]]</f>
        <v>53</v>
      </c>
      <c r="EA337" s="2">
        <v>2020</v>
      </c>
      <c r="EB337" s="2" t="s">
        <v>7</v>
      </c>
    </row>
    <row r="338" spans="1:132" x14ac:dyDescent="0.2">
      <c r="A338" s="91" t="s">
        <v>228</v>
      </c>
      <c r="B338" s="2" t="s">
        <v>8</v>
      </c>
      <c r="C338" s="94">
        <v>44197</v>
      </c>
      <c r="D338" s="4" t="s">
        <v>256</v>
      </c>
      <c r="E338" s="4" t="s">
        <v>251</v>
      </c>
      <c r="F338" s="4" t="s">
        <v>252</v>
      </c>
      <c r="G338" s="4" t="s">
        <v>112</v>
      </c>
      <c r="H338" s="57">
        <f>Tabla1[[#This Row],[Trenes Corridos (TC)]]*53</f>
        <v>175006</v>
      </c>
      <c r="K338" s="89">
        <f>+Tabla1[[#This Row],[TK Remolcados (1)]]+Tabla1[[#This Row],[TK Coche Motor (2)]]+Tabla1[[#This Row],[TK Eléctricos (3)]]</f>
        <v>175006</v>
      </c>
      <c r="L338" s="15">
        <f>Tabla1[[#This Row],[Trenes Kilómetro (TK) (1+2+3)]]/K326-1</f>
        <v>-0.35178641539065569</v>
      </c>
      <c r="M338" s="6">
        <f>Tabla1[[#This Row],[TK Remolcados (1)]]</f>
        <v>175006</v>
      </c>
      <c r="N338" s="35">
        <f>Tabla1[[#This Row],[TK Remolcados (1)]]*Tabla1[[#This Row],[Form. Media Trenes Remolcados]]</f>
        <v>1225042</v>
      </c>
      <c r="O338" s="6"/>
      <c r="P338" s="6"/>
      <c r="Q338" s="89">
        <f>Tabla1[[#This Row],[CK Remolcados (5)]]+Tabla1[[#This Row],[CK Coche Motor (6)]]+Tabla1[[#This Row],[CK Eléctricos (7)]]</f>
        <v>1225042</v>
      </c>
      <c r="R338" s="34">
        <f>IFERROR(Tabla1[[#This Row],[Coches Kilómetro (CK) (5+6+7)]]/Q326-1,0)</f>
        <v>-0.35178641539065569</v>
      </c>
      <c r="S338" s="36">
        <v>39</v>
      </c>
      <c r="T338" s="34">
        <f>Tabla1[[#This Row],[Velocidad Comercial Trenes Diésel]]/S326-1</f>
        <v>0</v>
      </c>
      <c r="U338" s="36"/>
      <c r="V338" s="34"/>
      <c r="W338" s="36">
        <v>7</v>
      </c>
      <c r="X338" s="6"/>
      <c r="Y338" s="6"/>
      <c r="Z338" s="35">
        <f>Tabla1[[#This Row],[Form. Media Trenes Remolcados]]*Tabla1[[#This Row],[Asientos Prom. x C. Remolcados]]*Tabla1[[#This Row],[Trenes Corridos (TC)]]</f>
        <v>1756664</v>
      </c>
      <c r="AC338" s="6">
        <v>76</v>
      </c>
      <c r="AF338" s="6">
        <f>+'[2]SM TAB'!$H342</f>
        <v>3472</v>
      </c>
      <c r="AG338" s="6">
        <f>+Tabla1[[#This Row],[Trenes Programados]]-Tabla1[[#This Row],[Trenes Corridos (TC)]]</f>
        <v>170</v>
      </c>
      <c r="AH338" s="89">
        <f>+'[2]SM TAB'!$J342</f>
        <v>3302</v>
      </c>
      <c r="AI338" s="15">
        <f>IFERROR(+Tabla1[[#This Row],[Trenes Corridos (TC)]]/AH326-1,0)</f>
        <v>-0.35178641539065569</v>
      </c>
      <c r="AJ338" s="6">
        <f>+'[2]SM TAB'!$K342</f>
        <v>2945</v>
      </c>
      <c r="AK338" s="6">
        <f>+Tabla1[[#This Row],[Trenes Corridos (TC)]]-Tabla1[[#This Row],[Trenes Puntuales]]</f>
        <v>357</v>
      </c>
      <c r="AL338" s="92">
        <f>Tabla1[[#This Row],[Trenes Puntuales]]/Tabla1[[#This Row],[Trenes Programados]]</f>
        <v>0.8482142857142857</v>
      </c>
      <c r="AM338" s="92">
        <v>0.95</v>
      </c>
      <c r="AN338" s="92" t="str">
        <f>+IF(Tabla1[[#This Row],[Regularidad Absoluta]]&gt;=Tabla1[[#This Row],[RA 95%]],Tabla1[[#This Row],[Regularidad Absoluta]],"")</f>
        <v/>
      </c>
      <c r="AO338" s="92">
        <f>Tabla1[[#This Row],[Trenes Puntuales]]/Tabla1[[#This Row],[Trenes Corridos (TC)]]</f>
        <v>0.89188370684433682</v>
      </c>
      <c r="AP338" s="92">
        <f>Tabla1[[#This Row],[Trenes Corridos (TC)]]/Tabla1[[#This Row],[Trenes Programados]]</f>
        <v>0.95103686635944695</v>
      </c>
      <c r="AQ338" s="92">
        <f>IFERROR(Tabla1[[#This Row],[Regularidad Relativa]]/AO326-1,0)</f>
        <v>7.5581345327900396E-2</v>
      </c>
      <c r="AR338" s="7">
        <f>+'[3]DATOS SM#Bol por Estación'!$AE322</f>
        <v>896351</v>
      </c>
      <c r="AS338" s="15">
        <f>+Tabla1[[#This Row],[Pasajeros Pagos (PAX)]]/AR326-1</f>
        <v>-0.68126206356047314</v>
      </c>
      <c r="AT338" s="6">
        <f>+Tabla1[[#This Row],[Pasajeros Pagos (PAX)]]/Tabla1[[#This Row],[Indice Dia Habil]]</f>
        <v>33914.150586454787</v>
      </c>
      <c r="AU338" s="15">
        <f>+Tabla1[[#This Row],[PAX Día Habil]]/AT326-1</f>
        <v>-0.6714937045549485</v>
      </c>
      <c r="AV338" s="6">
        <f>+Tabla1[[#This Row],[Pasajeros Pagos (PAX)]]/Tabla1[[#This Row],[Trenes Corridos (TC)]]</f>
        <v>271.45699576014539</v>
      </c>
      <c r="AW338" s="6">
        <f>+Tabla1[[#This Row],[PAX x Tren]]/Tabla1[[#This Row],[Form. Media Trenes Remolcados]]</f>
        <v>38.779570822877915</v>
      </c>
      <c r="AX338" s="15">
        <f>+Tabla1[[#This Row],[PAX x Coche]]/AW326-1</f>
        <v>-0.50828254142248641</v>
      </c>
      <c r="AY338" s="6">
        <v>193</v>
      </c>
      <c r="AZ338" s="9">
        <f>+Tabla1[[#This Row],[PAX Kilómetro]]/Tabla1[[#This Row],[Coches Kilómetro (CK) (5+6+7)]]</f>
        <v>21.335323395641332</v>
      </c>
      <c r="BA338" s="15">
        <f>+Tabla1[[#This Row],[Ocupación Media (PaxKm/CocheKm)]]/AZ326-1</f>
        <v>-0.49216339562379563</v>
      </c>
      <c r="BB338" s="15">
        <f>+Tabla1[[#This Row],[Ocupación Media (PaxKm/CocheKm)]]/Tabla1[[#This Row],[Capacidad x Coche (4xm2)]]</f>
        <v>0.11054571707586182</v>
      </c>
      <c r="BC338" s="15">
        <f>+Tabla1[[#This Row],[% de Ocupación Media PAX]]/BB326-1</f>
        <v>-0.49216339562379574</v>
      </c>
      <c r="BD338" s="85">
        <f>+Tabla1[[#This Row],[Pasajeros Pagos (PAX)]]*Tabla1[[#This Row],[PAX Recorrido Medio]]</f>
        <v>26136667.243243247</v>
      </c>
      <c r="BE338" s="36">
        <f t="shared" si="17"/>
        <v>29.158964784156261</v>
      </c>
      <c r="BF338" s="34">
        <f>+Tabla1[[#This Row],[PAX Recorrido Medio]]/BE326-1</f>
        <v>3.2781316826377971E-2</v>
      </c>
      <c r="BG338" s="35">
        <f>+Tabla1[[#This Row],[Pasajeros Pagos (PAX)]]*CN338</f>
        <v>984897.14288589975</v>
      </c>
      <c r="BH338" s="123">
        <f t="shared" ref="BH338:BH355" si="22">(+AR338/BI338-1)*-1</f>
        <v>0</v>
      </c>
      <c r="BI338" s="89">
        <f>+Tabla1[[#This Row],[Pasajeros Pagos (PAX)]]</f>
        <v>896351</v>
      </c>
      <c r="BJ338" s="34">
        <f>+(Tabla1[[#This Row],[Variación % TC]]*0.2)-(Tabla1[[#This Row],[Vaciación % PAX Recorrido Medio]]*0.1)-(Tabla1[[#This Row],[Variación % Ocupación PAX]]*0.5)+(Tabla1[[#This Row],[Variación % RA]]*0.1)+(Tabla1[[#This Row],[Variación % Velocidad Comercial TE]]*0.1)</f>
        <v>0.18000441758391894</v>
      </c>
      <c r="BK338" s="84">
        <v>9670566.8800000008</v>
      </c>
      <c r="BL338" s="10">
        <f>+Tabla1[[#This Row],[Recaudación Vta. Boletos $]]/Tabla1[[#This Row],[Pasajeros Pagos (PAX)]]</f>
        <v>10.788816970137816</v>
      </c>
      <c r="BM338" s="15">
        <f>+(Tabla1[[#This Row],[Tarifa Media $]]*44)/CQ338</f>
        <v>1.3064637176469111E-2</v>
      </c>
      <c r="BN338" s="47">
        <f>+Tabla1[[#This Row],[Tarifa Media $]]/CP338</f>
        <v>0.11794414661373884</v>
      </c>
      <c r="BO338" s="80">
        <v>26.43</v>
      </c>
      <c r="BP338" s="74">
        <v>72.3</v>
      </c>
      <c r="BQ338" s="74">
        <f>+Tabla1[[#This Row],[Km. Línea (entre cabeceras) en Servicio]]</f>
        <v>72.3</v>
      </c>
      <c r="BR338" s="35">
        <v>20</v>
      </c>
      <c r="BS338" s="35">
        <v>2817</v>
      </c>
      <c r="BT338" s="70">
        <f>+Tabla1[[#This Row],[Recaudación Vta. Boletos $]]/Tabla1[[#This Row],[Km. Línea (entre cabeceras) en Servicio]]</f>
        <v>133756.11175656985</v>
      </c>
      <c r="BU338" s="71">
        <f>+Tabla1[[#This Row],[Recaudación/Km. Línea (PESOS)]]/CP338</f>
        <v>1462.2317256067968</v>
      </c>
      <c r="BV338" s="70">
        <f>+Tabla1[[#This Row],[Recaudación Vta. Boletos $]]/Tabla1[[#This Row],[Trenes Corridos (TC)]]</f>
        <v>2928.6998425196853</v>
      </c>
      <c r="BW338" s="71">
        <f>+Tabla1[[#This Row],[Recaudación/Trenes Corridos (PESOS)]]/CP338</f>
        <v>32.016763707259663</v>
      </c>
      <c r="BX338" s="70">
        <f>+Tabla1[[#This Row],[Recaudación Vta. Boletos $]]/Tabla1[[#This Row],[Coches Kilómetro (CK) (5+6+7)]]</f>
        <v>7.8940696563872921</v>
      </c>
      <c r="BY338" s="71">
        <f>+Tabla1[[#This Row],[Recaudación/Coche Kilómetro (PESOS)]]/CP338</f>
        <v>8.6298554467007182E-2</v>
      </c>
      <c r="BZ338" s="72">
        <f>+Tabla1[[#This Row],[Recaudación Vta. Boletos $]]/Tabla1[[#This Row],[PAX Kilómetro]]</f>
        <v>0.37</v>
      </c>
      <c r="CA338" s="73">
        <f>+Tabla1[[#This Row],[Recaudación/Pasajeros Kilómetro (PESOS)]]/CP338</f>
        <v>4.0448674185382828E-3</v>
      </c>
      <c r="CB338" s="70">
        <f>+Tabla1[[#This Row],[Recaudación Vta. Boletos $]]/Tabla1[[#This Row],[Personal]]</f>
        <v>3432.931089811857</v>
      </c>
      <c r="CC338" s="71">
        <f>+Tabla1[[#This Row],[Recaudación/Personal (PESOS)]]/CP338</f>
        <v>37.529057068289461</v>
      </c>
      <c r="CD338" s="35">
        <f>+Tabla1[[#This Row],[Pasajeros Pagos (PAX)]]/Tabla1[[#This Row],[Personal]]</f>
        <v>318.19346822861201</v>
      </c>
      <c r="CE338" s="74">
        <f>+Tabla1[[#This Row],[Trenes Corridos (TC)]]/Tabla1[[#This Row],[Personal]]</f>
        <v>1.1721689740859069</v>
      </c>
      <c r="CF338" s="35">
        <f>+Tabla1[[#This Row],[Pasajeros Pagos (PAX)]]/Tabla1[[#This Row],[Km. Línea (entre cabeceras) en Servicio]]</f>
        <v>12397.662517289074</v>
      </c>
      <c r="CG338" s="35">
        <f>+Tabla1[[#This Row],[Pasajeros Pagos (PAX)]]/Tabla1[[#This Row],[Cantidad de Estaciones en Servicio]]</f>
        <v>44817.55</v>
      </c>
      <c r="CH338" s="35">
        <f>+Tabla1[[#This Row],[PAX Kilómetro]]/Tabla1[[#This Row],[Km. Línea (entre cabeceras) en Servicio]]</f>
        <v>361503.00474748615</v>
      </c>
      <c r="CI338" s="35">
        <f>+Tabla1[[#This Row],[Coches Kilómetro (CK) (5+6+7)]]/Tabla1[[#This Row],[Km. Línea (entre cabeceras) en Servicio]]</f>
        <v>16943.87275242047</v>
      </c>
      <c r="CJ338" s="35">
        <f>+[1]!SMar_InfraMR[[#This Row],[Total Coches Remolcados]]</f>
        <v>178</v>
      </c>
      <c r="CK338" s="35">
        <f>+Tabla1[[#This Row],[Pasajeros Pagos (PAX)]]/Tabla1[[#This Row],[Coches en Servicio]]</f>
        <v>5035.6797752808989</v>
      </c>
      <c r="CL338" s="2" t="s">
        <v>268</v>
      </c>
      <c r="CM338" s="129">
        <f t="shared" si="21"/>
        <v>675.00994362527751</v>
      </c>
      <c r="CN338" s="11">
        <v>1.0987851219956242</v>
      </c>
      <c r="CO338" s="24">
        <v>18.5</v>
      </c>
      <c r="CP338" s="10">
        <f>+[4]Hoja1!$C341</f>
        <v>91.473950000000002</v>
      </c>
      <c r="CQ338" s="33">
        <f>+[4]Hoja1!$D341</f>
        <v>36335.333333333328</v>
      </c>
      <c r="CR338" s="98">
        <f>+Tabla1[[#This Row],[Tarifa Media $]]/(CO338/50)</f>
        <v>29.158964784156261</v>
      </c>
      <c r="CU338" s="19"/>
      <c r="CW338" s="93"/>
      <c r="CX338" s="61"/>
      <c r="CY338" s="61"/>
      <c r="DF338" s="46">
        <f>+Tabla1[[#This Row],[Trenes Kilómetro (TK) (1+2+3)]]/Tabla1[[#This Row],[Trenes Corridos (TC)]]</f>
        <v>53</v>
      </c>
      <c r="EA338" s="2">
        <v>2021</v>
      </c>
      <c r="EB338" s="2" t="s">
        <v>8</v>
      </c>
    </row>
    <row r="339" spans="1:132" x14ac:dyDescent="0.2">
      <c r="A339" s="91" t="s">
        <v>228</v>
      </c>
      <c r="B339" s="2" t="s">
        <v>9</v>
      </c>
      <c r="C339" s="94">
        <v>44228</v>
      </c>
      <c r="D339" s="4" t="s">
        <v>256</v>
      </c>
      <c r="E339" s="4" t="s">
        <v>251</v>
      </c>
      <c r="F339" s="4" t="s">
        <v>252</v>
      </c>
      <c r="G339" s="4" t="s">
        <v>112</v>
      </c>
      <c r="H339" s="57">
        <f>Tabla1[[#This Row],[Trenes Corridos (TC)]]*53</f>
        <v>161226</v>
      </c>
      <c r="K339" s="89">
        <f>+Tabla1[[#This Row],[TK Remolcados (1)]]+Tabla1[[#This Row],[TK Coche Motor (2)]]+Tabla1[[#This Row],[TK Eléctricos (3)]]</f>
        <v>161226</v>
      </c>
      <c r="L339" s="15">
        <f>Tabla1[[#This Row],[Trenes Kilómetro (TK) (1+2+3)]]/K327-1</f>
        <v>-0.33551769331585846</v>
      </c>
      <c r="M339" s="6">
        <f>Tabla1[[#This Row],[TK Remolcados (1)]]</f>
        <v>161226</v>
      </c>
      <c r="N339" s="35">
        <f>Tabla1[[#This Row],[TK Remolcados (1)]]*Tabla1[[#This Row],[Form. Media Trenes Remolcados]]</f>
        <v>1128582</v>
      </c>
      <c r="O339" s="6"/>
      <c r="P339" s="6"/>
      <c r="Q339" s="89">
        <f>Tabla1[[#This Row],[CK Remolcados (5)]]+Tabla1[[#This Row],[CK Coche Motor (6)]]+Tabla1[[#This Row],[CK Eléctricos (7)]]</f>
        <v>1128582</v>
      </c>
      <c r="R339" s="34">
        <f>IFERROR(Tabla1[[#This Row],[Coches Kilómetro (CK) (5+6+7)]]/Q327-1,0)</f>
        <v>-0.33551769331585846</v>
      </c>
      <c r="S339" s="36">
        <v>39</v>
      </c>
      <c r="T339" s="34">
        <f>Tabla1[[#This Row],[Velocidad Comercial Trenes Diésel]]/S327-1</f>
        <v>0</v>
      </c>
      <c r="U339" s="36"/>
      <c r="V339" s="34"/>
      <c r="W339" s="36">
        <v>7</v>
      </c>
      <c r="X339" s="6"/>
      <c r="Y339" s="6"/>
      <c r="Z339" s="35">
        <f>Tabla1[[#This Row],[Form. Media Trenes Remolcados]]*Tabla1[[#This Row],[Asientos Prom. x C. Remolcados]]*Tabla1[[#This Row],[Trenes Corridos (TC)]]</f>
        <v>1618344</v>
      </c>
      <c r="AC339" s="6">
        <v>76</v>
      </c>
      <c r="AF339" s="6">
        <f>+'[2]SM TAB'!$H343</f>
        <v>3136</v>
      </c>
      <c r="AG339" s="6">
        <f>+Tabla1[[#This Row],[Trenes Programados]]-Tabla1[[#This Row],[Trenes Corridos (TC)]]</f>
        <v>94</v>
      </c>
      <c r="AH339" s="89">
        <f>+'[2]SM TAB'!$J343</f>
        <v>3042</v>
      </c>
      <c r="AI339" s="15">
        <f>IFERROR(+Tabla1[[#This Row],[Trenes Corridos (TC)]]/AH327-1,0)</f>
        <v>-0.33551769331585846</v>
      </c>
      <c r="AJ339" s="6">
        <f>+'[2]SM TAB'!$K343</f>
        <v>2739</v>
      </c>
      <c r="AK339" s="6">
        <f>+Tabla1[[#This Row],[Trenes Corridos (TC)]]-Tabla1[[#This Row],[Trenes Puntuales]]</f>
        <v>303</v>
      </c>
      <c r="AL339" s="92">
        <f>Tabla1[[#This Row],[Trenes Puntuales]]/Tabla1[[#This Row],[Trenes Programados]]</f>
        <v>0.87340561224489799</v>
      </c>
      <c r="AM339" s="92">
        <v>0.95</v>
      </c>
      <c r="AN339" s="92" t="str">
        <f>+IF(Tabla1[[#This Row],[Regularidad Absoluta]]&gt;=Tabla1[[#This Row],[RA 95%]],Tabla1[[#This Row],[Regularidad Absoluta]],"")</f>
        <v/>
      </c>
      <c r="AO339" s="92">
        <f>Tabla1[[#This Row],[Trenes Puntuales]]/Tabla1[[#This Row],[Trenes Corridos (TC)]]</f>
        <v>0.90039447731755429</v>
      </c>
      <c r="AP339" s="92">
        <f>Tabla1[[#This Row],[Trenes Corridos (TC)]]/Tabla1[[#This Row],[Trenes Programados]]</f>
        <v>0.97002551020408168</v>
      </c>
      <c r="AQ339" s="92">
        <f>IFERROR(Tabla1[[#This Row],[Regularidad Relativa]]/AO327-1,0)</f>
        <v>0.12653892242682807</v>
      </c>
      <c r="AR339" s="7">
        <f>+'[3]DATOS SM#Bol por Estación'!$AE323</f>
        <v>941106</v>
      </c>
      <c r="AS339" s="15">
        <f>+Tabla1[[#This Row],[Pasajeros Pagos (PAX)]]/AR327-1</f>
        <v>-0.63402891118170457</v>
      </c>
      <c r="AT339" s="6">
        <f>+Tabla1[[#This Row],[Pasajeros Pagos (PAX)]]/Tabla1[[#This Row],[Indice Dia Habil]]</f>
        <v>39675.632377740309</v>
      </c>
      <c r="AU339" s="15">
        <f>+Tabla1[[#This Row],[PAX Día Habil]]/AT327-1</f>
        <v>-0.6230744645939732</v>
      </c>
      <c r="AV339" s="6">
        <f>+Tabla1[[#This Row],[Pasajeros Pagos (PAX)]]/Tabla1[[#This Row],[Trenes Corridos (TC)]]</f>
        <v>309.37080867850096</v>
      </c>
      <c r="AW339" s="6">
        <f>+Tabla1[[#This Row],[PAX x Tren]]/Tabla1[[#This Row],[Form. Media Trenes Remolcados]]</f>
        <v>44.195829811214423</v>
      </c>
      <c r="AX339" s="15">
        <f>+Tabla1[[#This Row],[PAX x Coche]]/AW327-1</f>
        <v>-0.44923877560481396</v>
      </c>
      <c r="AY339" s="6">
        <v>193</v>
      </c>
      <c r="AZ339" s="9">
        <f>+Tabla1[[#This Row],[PAX Kilómetro]]/Tabla1[[#This Row],[Coches Kilómetro (CK) (5+6+7)]]</f>
        <v>24.371070762943035</v>
      </c>
      <c r="BA339" s="15">
        <f>+Tabla1[[#This Row],[Ocupación Media (PaxKm/CocheKm)]]/AZ327-1</f>
        <v>-0.43041922285951439</v>
      </c>
      <c r="BB339" s="15">
        <f>+Tabla1[[#This Row],[Ocupación Media (PaxKm/CocheKm)]]/Tabla1[[#This Row],[Capacidad x Coche (4xm2)]]</f>
        <v>0.12627497804633697</v>
      </c>
      <c r="BC339" s="15">
        <f>+Tabla1[[#This Row],[% de Ocupación Media PAX]]/BB327-1</f>
        <v>-0.43041922285951439</v>
      </c>
      <c r="BD339" s="85">
        <f>+Tabla1[[#This Row],[Pasajeros Pagos (PAX)]]*Tabla1[[#This Row],[PAX Recorrido Medio]]</f>
        <v>27504751.783783775</v>
      </c>
      <c r="BE339" s="36">
        <f t="shared" si="17"/>
        <v>29.225987066051832</v>
      </c>
      <c r="BF339" s="34">
        <f>+Tabla1[[#This Row],[PAX Recorrido Medio]]/BE327-1</f>
        <v>3.4170075727400828E-2</v>
      </c>
      <c r="BG339" s="35">
        <f>+Tabla1[[#This Row],[Pasajeros Pagos (PAX)]]*CN339</f>
        <v>1049911.368418992</v>
      </c>
      <c r="BH339" s="123">
        <f t="shared" si="22"/>
        <v>0</v>
      </c>
      <c r="BI339" s="89">
        <f>+Tabla1[[#This Row],[Pasajeros Pagos (PAX)]]</f>
        <v>941106</v>
      </c>
      <c r="BJ339" s="34">
        <f>+(Tabla1[[#This Row],[Variación % TC]]*0.2)-(Tabla1[[#This Row],[Vaciación % PAX Recorrido Medio]]*0.1)-(Tabla1[[#This Row],[Variación % Ocupación PAX]]*0.5)+(Tabla1[[#This Row],[Variación % RA]]*0.1)+(Tabla1[[#This Row],[Variación % Velocidad Comercial TE]]*0.1)</f>
        <v>0.15734295743652826</v>
      </c>
      <c r="BK339" s="84">
        <f>+'[3]DATOS SM#Bol por Estación'!$AH323</f>
        <v>10176758.159999996</v>
      </c>
      <c r="BL339" s="10">
        <f>+Tabla1[[#This Row],[Recaudación Vta. Boletos $]]/Tabla1[[#This Row],[Pasajeros Pagos (PAX)]]</f>
        <v>10.813615214439178</v>
      </c>
      <c r="BM339" s="15">
        <f>+(Tabla1[[#This Row],[Tarifa Media $]]*44)/CQ339</f>
        <v>1.2086957917472281E-2</v>
      </c>
      <c r="BN339" s="47">
        <f>+Tabla1[[#This Row],[Tarifa Media $]]/CP339</f>
        <v>0.11504267523981684</v>
      </c>
      <c r="BO339" s="80">
        <v>23.72</v>
      </c>
      <c r="BP339" s="74">
        <v>72.3</v>
      </c>
      <c r="BQ339" s="74">
        <f>+Tabla1[[#This Row],[Km. Línea (entre cabeceras) en Servicio]]</f>
        <v>72.3</v>
      </c>
      <c r="BR339" s="35">
        <v>20</v>
      </c>
      <c r="BS339" s="35">
        <v>2817</v>
      </c>
      <c r="BT339" s="70">
        <f>+Tabla1[[#This Row],[Recaudación Vta. Boletos $]]/Tabla1[[#This Row],[Km. Línea (entre cabeceras) en Servicio]]</f>
        <v>140757.37427385888</v>
      </c>
      <c r="BU339" s="71">
        <f>+Tabla1[[#This Row],[Recaudación/Km. Línea (PESOS)]]/CP339</f>
        <v>1497.4737472232789</v>
      </c>
      <c r="BV339" s="70">
        <f>+Tabla1[[#This Row],[Recaudación Vta. Boletos $]]/Tabla1[[#This Row],[Trenes Corridos (TC)]]</f>
        <v>3345.4168836291901</v>
      </c>
      <c r="BW339" s="71">
        <f>+Tabla1[[#This Row],[Recaudación/Trenes Corridos (PESOS)]]/CP339</f>
        <v>35.590845471480293</v>
      </c>
      <c r="BX339" s="70">
        <f>+Tabla1[[#This Row],[Recaudación Vta. Boletos $]]/Tabla1[[#This Row],[Coches Kilómetro (CK) (5+6+7)]]</f>
        <v>9.0172961822889217</v>
      </c>
      <c r="BY339" s="71">
        <f>+Tabla1[[#This Row],[Recaudación/Coche Kilómetro (PESOS)]]/CP339</f>
        <v>9.5932198036335029E-2</v>
      </c>
      <c r="BZ339" s="72">
        <f>+Tabla1[[#This Row],[Recaudación Vta. Boletos $]]/Tabla1[[#This Row],[PAX Kilómetro]]</f>
        <v>0.37</v>
      </c>
      <c r="CA339" s="73">
        <f>+Tabla1[[#This Row],[Recaudación/Pasajeros Kilómetro (PESOS)]]/CP339</f>
        <v>3.9363144512387571E-3</v>
      </c>
      <c r="CB339" s="70">
        <f>+Tabla1[[#This Row],[Recaudación Vta. Boletos $]]/Tabla1[[#This Row],[Personal]]</f>
        <v>3612.6227050053235</v>
      </c>
      <c r="CC339" s="71">
        <f>+Tabla1[[#This Row],[Recaudación/Personal (PESOS)]]/CP339</f>
        <v>38.433564758339742</v>
      </c>
      <c r="CD339" s="35">
        <f>+Tabla1[[#This Row],[Pasajeros Pagos (PAX)]]/Tabla1[[#This Row],[Personal]]</f>
        <v>334.08093716719912</v>
      </c>
      <c r="CE339" s="74">
        <f>+Tabla1[[#This Row],[Trenes Corridos (TC)]]/Tabla1[[#This Row],[Personal]]</f>
        <v>1.0798722044728435</v>
      </c>
      <c r="CF339" s="35">
        <f>+Tabla1[[#This Row],[Pasajeros Pagos (PAX)]]/Tabla1[[#This Row],[Km. Línea (entre cabeceras) en Servicio]]</f>
        <v>13016.680497925312</v>
      </c>
      <c r="CG339" s="35">
        <f>+Tabla1[[#This Row],[Pasajeros Pagos (PAX)]]/Tabla1[[#This Row],[Cantidad de Estaciones en Servicio]]</f>
        <v>47055.3</v>
      </c>
      <c r="CH339" s="35">
        <f>+Tabla1[[#This Row],[PAX Kilómetro]]/Tabla1[[#This Row],[Km. Línea (entre cabeceras) en Servicio]]</f>
        <v>380425.33587529429</v>
      </c>
      <c r="CI339" s="35">
        <f>+Tabla1[[#This Row],[Coches Kilómetro (CK) (5+6+7)]]/Tabla1[[#This Row],[Km. Línea (entre cabeceras) en Servicio]]</f>
        <v>15609.709543568466</v>
      </c>
      <c r="CJ339" s="35">
        <f>+[1]!SMar_InfraMR[[#This Row],[Total Coches Remolcados]]</f>
        <v>178</v>
      </c>
      <c r="CK339" s="35">
        <f>+Tabla1[[#This Row],[Pasajeros Pagos (PAX)]]/Tabla1[[#This Row],[Coches en Servicio]]</f>
        <v>5287.1123595505615</v>
      </c>
      <c r="CL339" s="2" t="s">
        <v>268</v>
      </c>
      <c r="CM339" s="129">
        <f t="shared" si="21"/>
        <v>662.4048439327504</v>
      </c>
      <c r="CN339" s="11">
        <v>1.1156143605704267</v>
      </c>
      <c r="CO339" s="24">
        <v>18.5</v>
      </c>
      <c r="CP339" s="10">
        <f>+[4]Hoja1!$C342</f>
        <v>93.996555555555545</v>
      </c>
      <c r="CQ339" s="33">
        <f>+[4]Hoja1!$D342</f>
        <v>39364.666666666664</v>
      </c>
      <c r="CR339" s="98">
        <f>+Tabla1[[#This Row],[Tarifa Media $]]/(CO339/50)</f>
        <v>29.225987066051832</v>
      </c>
      <c r="CU339" s="19"/>
      <c r="CW339" s="93"/>
      <c r="CX339" s="61"/>
      <c r="CY339" s="61"/>
      <c r="DF339" s="46">
        <f>+Tabla1[[#This Row],[Trenes Kilómetro (TK) (1+2+3)]]/Tabla1[[#This Row],[Trenes Corridos (TC)]]</f>
        <v>53</v>
      </c>
      <c r="EA339" s="2">
        <v>2021</v>
      </c>
      <c r="EB339" s="2" t="s">
        <v>9</v>
      </c>
    </row>
    <row r="340" spans="1:132" x14ac:dyDescent="0.2">
      <c r="A340" s="91" t="s">
        <v>228</v>
      </c>
      <c r="B340" s="2" t="s">
        <v>10</v>
      </c>
      <c r="C340" s="94">
        <v>44256</v>
      </c>
      <c r="D340" s="4" t="s">
        <v>256</v>
      </c>
      <c r="E340" s="4" t="s">
        <v>251</v>
      </c>
      <c r="F340" s="4" t="s">
        <v>252</v>
      </c>
      <c r="G340" s="4" t="s">
        <v>112</v>
      </c>
      <c r="H340" s="57">
        <f>Tabla1[[#This Row],[Trenes Corridos (TC)]]*53</f>
        <v>177179</v>
      </c>
      <c r="K340" s="89">
        <f>+Tabla1[[#This Row],[TK Remolcados (1)]]+Tabla1[[#This Row],[TK Coche Motor (2)]]+Tabla1[[#This Row],[TK Eléctricos (3)]]</f>
        <v>177179</v>
      </c>
      <c r="L340" s="15">
        <f>Tabla1[[#This Row],[Trenes Kilómetro (TK) (1+2+3)]]/K328-1</f>
        <v>-0.15751008064516125</v>
      </c>
      <c r="M340" s="6">
        <f>Tabla1[[#This Row],[TK Remolcados (1)]]</f>
        <v>177179</v>
      </c>
      <c r="N340" s="35">
        <f>Tabla1[[#This Row],[TK Remolcados (1)]]*Tabla1[[#This Row],[Form. Media Trenes Remolcados]]</f>
        <v>1240253</v>
      </c>
      <c r="O340" s="6"/>
      <c r="P340" s="6"/>
      <c r="Q340" s="89">
        <f>Tabla1[[#This Row],[CK Remolcados (5)]]+Tabla1[[#This Row],[CK Coche Motor (6)]]+Tabla1[[#This Row],[CK Eléctricos (7)]]</f>
        <v>1240253</v>
      </c>
      <c r="R340" s="34">
        <f>IFERROR(Tabla1[[#This Row],[Coches Kilómetro (CK) (5+6+7)]]/Q328-1,0)</f>
        <v>-0.15751008064516125</v>
      </c>
      <c r="S340" s="36">
        <v>39</v>
      </c>
      <c r="T340" s="34">
        <f>Tabla1[[#This Row],[Velocidad Comercial Trenes Diésel]]/S328-1</f>
        <v>0</v>
      </c>
      <c r="U340" s="36"/>
      <c r="V340" s="34"/>
      <c r="W340" s="36">
        <v>7</v>
      </c>
      <c r="X340" s="6"/>
      <c r="Y340" s="6"/>
      <c r="Z340" s="35">
        <f>Tabla1[[#This Row],[Form. Media Trenes Remolcados]]*Tabla1[[#This Row],[Asientos Prom. x C. Remolcados]]*Tabla1[[#This Row],[Trenes Corridos (TC)]]</f>
        <v>1778476</v>
      </c>
      <c r="AC340" s="6">
        <v>76</v>
      </c>
      <c r="AF340" s="6">
        <f>+'[2]SM TAB'!$H344</f>
        <v>3472</v>
      </c>
      <c r="AG340" s="6">
        <f>+Tabla1[[#This Row],[Trenes Programados]]-Tabla1[[#This Row],[Trenes Corridos (TC)]]</f>
        <v>129</v>
      </c>
      <c r="AH340" s="89">
        <f>+'[2]SM TAB'!$J344</f>
        <v>3343</v>
      </c>
      <c r="AI340" s="15">
        <f>IFERROR(+Tabla1[[#This Row],[Trenes Corridos (TC)]]/AH328-1,0)</f>
        <v>-0.15751008064516125</v>
      </c>
      <c r="AJ340" s="6">
        <f>+'[2]SM TAB'!$K344</f>
        <v>2915</v>
      </c>
      <c r="AK340" s="6">
        <f>+Tabla1[[#This Row],[Trenes Corridos (TC)]]-Tabla1[[#This Row],[Trenes Puntuales]]</f>
        <v>428</v>
      </c>
      <c r="AL340" s="92">
        <f>Tabla1[[#This Row],[Trenes Puntuales]]/Tabla1[[#This Row],[Trenes Programados]]</f>
        <v>0.83957373271889402</v>
      </c>
      <c r="AM340" s="92">
        <v>0.95</v>
      </c>
      <c r="AN340" s="92" t="str">
        <f>+IF(Tabla1[[#This Row],[Regularidad Absoluta]]&gt;=Tabla1[[#This Row],[RA 95%]],Tabla1[[#This Row],[Regularidad Absoluta]],"")</f>
        <v/>
      </c>
      <c r="AO340" s="92">
        <f>Tabla1[[#This Row],[Trenes Puntuales]]/Tabla1[[#This Row],[Trenes Corridos (TC)]]</f>
        <v>0.87197128327849238</v>
      </c>
      <c r="AP340" s="92">
        <f>Tabla1[[#This Row],[Trenes Corridos (TC)]]/Tabla1[[#This Row],[Trenes Programados]]</f>
        <v>0.96284562211981561</v>
      </c>
      <c r="AQ340" s="92">
        <f>IFERROR(Tabla1[[#This Row],[Regularidad Relativa]]/AO328-1,0)</f>
        <v>0.22868680825605736</v>
      </c>
      <c r="AR340" s="7">
        <f>+'[3]DATOS SM#Bol por Estación'!$AE324</f>
        <v>1210032</v>
      </c>
      <c r="AS340" s="15">
        <f>+Tabla1[[#This Row],[Pasajeros Pagos (PAX)]]/AR328-1</f>
        <v>-0.23330243391526884</v>
      </c>
      <c r="AT340" s="6">
        <f>+Tabla1[[#This Row],[Pasajeros Pagos (PAX)]]/Tabla1[[#This Row],[Indice Dia Habil]]</f>
        <v>44421.145374449341</v>
      </c>
      <c r="AU340" s="15">
        <f>+Tabla1[[#This Row],[PAX Día Habil]]/AT328-1</f>
        <v>-0.26257429400073584</v>
      </c>
      <c r="AV340" s="6">
        <f>+Tabla1[[#This Row],[Pasajeros Pagos (PAX)]]/Tabla1[[#This Row],[Trenes Corridos (TC)]]</f>
        <v>361.95991624289559</v>
      </c>
      <c r="AW340" s="6">
        <f>+Tabla1[[#This Row],[PAX x Tren]]/Tabla1[[#This Row],[Form. Media Trenes Remolcados]]</f>
        <v>51.708559463270795</v>
      </c>
      <c r="AX340" s="15">
        <f>+Tabla1[[#This Row],[PAX x Coche]]/AW328-1</f>
        <v>-8.9962326585637853E-2</v>
      </c>
      <c r="AY340" s="6">
        <v>193</v>
      </c>
      <c r="AZ340" s="9">
        <f>+Tabla1[[#This Row],[PAX Kilómetro]]/Tabla1[[#This Row],[Coches Kilómetro (CK) (5+6+7)]]</f>
        <v>28.522325054820438</v>
      </c>
      <c r="BA340" s="15">
        <f>+Tabla1[[#This Row],[Ocupación Media (PaxKm/CocheKm)]]/AZ328-1</f>
        <v>-4.3527760301322216E-2</v>
      </c>
      <c r="BB340" s="15">
        <f>+Tabla1[[#This Row],[Ocupación Media (PaxKm/CocheKm)]]/Tabla1[[#This Row],[Capacidad x Coche (4xm2)]]</f>
        <v>0.14778406764155669</v>
      </c>
      <c r="BC340" s="15">
        <f>+Tabla1[[#This Row],[% de Ocupación Media PAX]]/BB328-1</f>
        <v>-4.3527760301322105E-2</v>
      </c>
      <c r="BD340" s="85">
        <f>+Tabla1[[#This Row],[Pasajeros Pagos (PAX)]]*Tabla1[[#This Row],[PAX Recorrido Medio]]</f>
        <v>35374899.216216214</v>
      </c>
      <c r="BE340" s="36">
        <f t="shared" si="17"/>
        <v>29.234680749117558</v>
      </c>
      <c r="BF340" s="34">
        <f>+Tabla1[[#This Row],[PAX Recorrido Medio]]/BE328-1</f>
        <v>5.1024883519489972E-2</v>
      </c>
      <c r="BG340" s="35">
        <f>+Tabla1[[#This Row],[Pasajeros Pagos (PAX)]]*CN340</f>
        <v>1188463.7222488041</v>
      </c>
      <c r="BH340" s="123">
        <f t="shared" si="22"/>
        <v>0</v>
      </c>
      <c r="BI340" s="89">
        <f>+Tabla1[[#This Row],[Pasajeros Pagos (PAX)]]</f>
        <v>1210032</v>
      </c>
      <c r="BJ340" s="34">
        <f>+(Tabla1[[#This Row],[Variación % TC]]*0.2)-(Tabla1[[#This Row],[Vaciación % PAX Recorrido Medio]]*0.1)-(Tabla1[[#This Row],[Variación % Ocupación PAX]]*0.5)+(Tabla1[[#This Row],[Variación % RA]]*0.1)+(Tabla1[[#This Row],[Variación % Velocidad Comercial TE]]*0.1)</f>
        <v>8.0280564952855404E-3</v>
      </c>
      <c r="BK340" s="84">
        <f>+'[3]DATOS SM#Bol por Estación'!$AH324</f>
        <v>13088712.710000001</v>
      </c>
      <c r="BL340" s="10">
        <f>+Tabla1[[#This Row],[Recaudación Vta. Boletos $]]/Tabla1[[#This Row],[Pasajeros Pagos (PAX)]]</f>
        <v>10.816831877173497</v>
      </c>
      <c r="BM340" s="15">
        <f>+(Tabla1[[#This Row],[Tarifa Media $]]*44)/CQ340</f>
        <v>1.1226602882380381E-2</v>
      </c>
      <c r="BN340" s="47">
        <f>+Tabla1[[#This Row],[Tarifa Media $]]/CP340</f>
        <v>0.11193619278091586</v>
      </c>
      <c r="BO340" s="80">
        <v>27.24</v>
      </c>
      <c r="BP340" s="74">
        <v>72.3</v>
      </c>
      <c r="BQ340" s="74">
        <f>+Tabla1[[#This Row],[Km. Línea (entre cabeceras) en Servicio]]</f>
        <v>72.3</v>
      </c>
      <c r="BR340" s="35">
        <v>20</v>
      </c>
      <c r="BS340" s="35">
        <v>2817</v>
      </c>
      <c r="BT340" s="70">
        <f>+Tabla1[[#This Row],[Recaudación Vta. Boletos $]]/Tabla1[[#This Row],[Km. Línea (entre cabeceras) en Servicio]]</f>
        <v>181033.37081604428</v>
      </c>
      <c r="BU340" s="71">
        <f>+Tabla1[[#This Row],[Recaudación/Km. Línea (PESOS)]]/CP340</f>
        <v>1873.3938481753414</v>
      </c>
      <c r="BV340" s="70">
        <f>+Tabla1[[#This Row],[Recaudación Vta. Boletos $]]/Tabla1[[#This Row],[Trenes Corridos (TC)]]</f>
        <v>3915.2595602752021</v>
      </c>
      <c r="BW340" s="71">
        <f>+Tabla1[[#This Row],[Recaudación/Trenes Corridos (PESOS)]]/CP340</f>
        <v>40.516414963528916</v>
      </c>
      <c r="BX340" s="70">
        <f>+Tabla1[[#This Row],[Recaudación Vta. Boletos $]]/Tabla1[[#This Row],[Coches Kilómetro (CK) (5+6+7)]]</f>
        <v>10.553260270283564</v>
      </c>
      <c r="BY340" s="71">
        <f>+Tabla1[[#This Row],[Recaudación/Coche Kilómetro (PESOS)]]/CP340</f>
        <v>0.10920866566988928</v>
      </c>
      <c r="BZ340" s="72">
        <f>+Tabla1[[#This Row],[Recaudación Vta. Boletos $]]/Tabla1[[#This Row],[PAX Kilómetro]]</f>
        <v>0.37000000000000005</v>
      </c>
      <c r="CA340" s="73">
        <f>+Tabla1[[#This Row],[Recaudación/Pasajeros Kilómetro (PESOS)]]/CP340</f>
        <v>3.8288837063594284E-3</v>
      </c>
      <c r="CB340" s="70">
        <f>+Tabla1[[#This Row],[Recaudación Vta. Boletos $]]/Tabla1[[#This Row],[Personal]]</f>
        <v>4646.3303904863333</v>
      </c>
      <c r="CC340" s="71">
        <f>+Tabla1[[#This Row],[Recaudación/Personal (PESOS)]]/CP340</f>
        <v>48.081780341880432</v>
      </c>
      <c r="CD340" s="35">
        <f>+Tabla1[[#This Row],[Pasajeros Pagos (PAX)]]/Tabla1[[#This Row],[Personal]]</f>
        <v>429.54632587859425</v>
      </c>
      <c r="CE340" s="74">
        <f>+Tabla1[[#This Row],[Trenes Corridos (TC)]]/Tabla1[[#This Row],[Personal]]</f>
        <v>1.1867234646787364</v>
      </c>
      <c r="CF340" s="35">
        <f>+Tabla1[[#This Row],[Pasajeros Pagos (PAX)]]/Tabla1[[#This Row],[Km. Línea (entre cabeceras) en Servicio]]</f>
        <v>16736.265560165975</v>
      </c>
      <c r="CG340" s="35">
        <f>+Tabla1[[#This Row],[Pasajeros Pagos (PAX)]]/Tabla1[[#This Row],[Cantidad de Estaciones en Servicio]]</f>
        <v>60501.599999999999</v>
      </c>
      <c r="CH340" s="35">
        <f>+Tabla1[[#This Row],[PAX Kilómetro]]/Tabla1[[#This Row],[Km. Línea (entre cabeceras) en Servicio]]</f>
        <v>489279.3805839034</v>
      </c>
      <c r="CI340" s="35">
        <f>+Tabla1[[#This Row],[Coches Kilómetro (CK) (5+6+7)]]/Tabla1[[#This Row],[Km. Línea (entre cabeceras) en Servicio]]</f>
        <v>17154.260027662516</v>
      </c>
      <c r="CJ340" s="35">
        <f>+[1]!SMar_InfraMR[[#This Row],[Total Coches Remolcados]]</f>
        <v>178</v>
      </c>
      <c r="CK340" s="35">
        <f>+Tabla1[[#This Row],[Pasajeros Pagos (PAX)]]/Tabla1[[#This Row],[Coches en Servicio]]</f>
        <v>6797.9325842696626</v>
      </c>
      <c r="CL340" s="2" t="s">
        <v>268</v>
      </c>
      <c r="CM340" s="129">
        <f t="shared" si="21"/>
        <v>762.35058910478881</v>
      </c>
      <c r="CN340" s="11">
        <v>0.98217544845822591</v>
      </c>
      <c r="CO340" s="24">
        <v>18.5</v>
      </c>
      <c r="CP340" s="10">
        <f>+[4]Hoja1!$C343</f>
        <v>96.633909090909086</v>
      </c>
      <c r="CQ340" s="33">
        <f>+[4]Hoja1!$D343</f>
        <v>42394</v>
      </c>
      <c r="CR340" s="98">
        <f>+Tabla1[[#This Row],[Tarifa Media $]]/(CO340/50)</f>
        <v>29.234680749117558</v>
      </c>
      <c r="CU340" s="19"/>
      <c r="CW340" s="93"/>
      <c r="CX340" s="61"/>
      <c r="CY340" s="61"/>
      <c r="DF340" s="46">
        <f>+Tabla1[[#This Row],[Trenes Kilómetro (TK) (1+2+3)]]/Tabla1[[#This Row],[Trenes Corridos (TC)]]</f>
        <v>53</v>
      </c>
      <c r="EA340" s="2">
        <v>2021</v>
      </c>
      <c r="EB340" s="2" t="s">
        <v>10</v>
      </c>
    </row>
    <row r="341" spans="1:132" x14ac:dyDescent="0.2">
      <c r="A341" s="91" t="s">
        <v>228</v>
      </c>
      <c r="B341" s="2" t="s">
        <v>0</v>
      </c>
      <c r="C341" s="94">
        <v>44287</v>
      </c>
      <c r="D341" s="4" t="s">
        <v>256</v>
      </c>
      <c r="E341" s="4" t="s">
        <v>251</v>
      </c>
      <c r="F341" s="4" t="s">
        <v>252</v>
      </c>
      <c r="G341" s="4" t="s">
        <v>112</v>
      </c>
      <c r="H341" s="57">
        <f>Tabla1[[#This Row],[Trenes Corridos (TC)]]*53</f>
        <v>166526</v>
      </c>
      <c r="K341" s="89">
        <f>+Tabla1[[#This Row],[TK Remolcados (1)]]+Tabla1[[#This Row],[TK Coche Motor (2)]]+Tabla1[[#This Row],[TK Eléctricos (3)]]</f>
        <v>166526</v>
      </c>
      <c r="L341" s="15">
        <f>Tabla1[[#This Row],[Trenes Kilómetro (TK) (1+2+3)]]/K329-1</f>
        <v>5.7200538358008091E-2</v>
      </c>
      <c r="M341" s="6">
        <f>Tabla1[[#This Row],[TK Remolcados (1)]]</f>
        <v>166526</v>
      </c>
      <c r="N341" s="35">
        <f>Tabla1[[#This Row],[TK Remolcados (1)]]*Tabla1[[#This Row],[Form. Media Trenes Remolcados]]</f>
        <v>1165682</v>
      </c>
      <c r="O341" s="6"/>
      <c r="P341" s="6"/>
      <c r="Q341" s="89">
        <f>Tabla1[[#This Row],[CK Remolcados (5)]]+Tabla1[[#This Row],[CK Coche Motor (6)]]+Tabla1[[#This Row],[CK Eléctricos (7)]]</f>
        <v>1165682</v>
      </c>
      <c r="R341" s="34">
        <f>IFERROR(Tabla1[[#This Row],[Coches Kilómetro (CK) (5+6+7)]]/Q329-1,0)</f>
        <v>5.7200538358008091E-2</v>
      </c>
      <c r="S341" s="36">
        <v>39</v>
      </c>
      <c r="T341" s="34">
        <f>Tabla1[[#This Row],[Velocidad Comercial Trenes Diésel]]/S329-1</f>
        <v>0</v>
      </c>
      <c r="U341" s="36"/>
      <c r="V341" s="34"/>
      <c r="W341" s="36">
        <v>7</v>
      </c>
      <c r="X341" s="6"/>
      <c r="Y341" s="6"/>
      <c r="Z341" s="35">
        <f>Tabla1[[#This Row],[Form. Media Trenes Remolcados]]*Tabla1[[#This Row],[Asientos Prom. x C. Remolcados]]*Tabla1[[#This Row],[Trenes Corridos (TC)]]</f>
        <v>1671544</v>
      </c>
      <c r="AC341" s="6">
        <v>76</v>
      </c>
      <c r="AF341" s="6">
        <f>+'[2]SM TAB'!$H345</f>
        <v>3360</v>
      </c>
      <c r="AG341" s="6">
        <f>+Tabla1[[#This Row],[Trenes Programados]]-Tabla1[[#This Row],[Trenes Corridos (TC)]]</f>
        <v>218</v>
      </c>
      <c r="AH341" s="89">
        <f>+'[2]SM TAB'!$J345</f>
        <v>3142</v>
      </c>
      <c r="AI341" s="15">
        <f>IFERROR(+Tabla1[[#This Row],[Trenes Corridos (TC)]]/AH329-1,0)</f>
        <v>5.7200538358008091E-2</v>
      </c>
      <c r="AJ341" s="6">
        <f>+'[2]SM TAB'!$K345</f>
        <v>2871</v>
      </c>
      <c r="AK341" s="6">
        <f>+Tabla1[[#This Row],[Trenes Corridos (TC)]]-Tabla1[[#This Row],[Trenes Puntuales]]</f>
        <v>271</v>
      </c>
      <c r="AL341" s="92">
        <f>Tabla1[[#This Row],[Trenes Puntuales]]/Tabla1[[#This Row],[Trenes Programados]]</f>
        <v>0.85446428571428568</v>
      </c>
      <c r="AM341" s="92">
        <v>0.95</v>
      </c>
      <c r="AN341" s="92" t="str">
        <f>+IF(Tabla1[[#This Row],[Regularidad Absoluta]]&gt;=Tabla1[[#This Row],[RA 95%]],Tabla1[[#This Row],[Regularidad Absoluta]],"")</f>
        <v/>
      </c>
      <c r="AO341" s="92">
        <f>Tabla1[[#This Row],[Trenes Puntuales]]/Tabla1[[#This Row],[Trenes Corridos (TC)]]</f>
        <v>0.91374920432845319</v>
      </c>
      <c r="AP341" s="92">
        <f>Tabla1[[#This Row],[Trenes Corridos (TC)]]/Tabla1[[#This Row],[Trenes Programados]]</f>
        <v>0.93511904761904763</v>
      </c>
      <c r="AQ341" s="92">
        <f>IFERROR(Tabla1[[#This Row],[Regularidad Relativa]]/AO329-1,0)</f>
        <v>1.0291158952441704E-2</v>
      </c>
      <c r="AR341" s="7">
        <f>+'[3]DATOS SM#Bol por Estación'!$AE325</f>
        <v>1069187</v>
      </c>
      <c r="AS341" s="15">
        <f>+Tabla1[[#This Row],[Pasajeros Pagos (PAX)]]/AR329-1</f>
        <v>10.913478038018408</v>
      </c>
      <c r="AT341" s="6">
        <f>+Tabla1[[#This Row],[Pasajeros Pagos (PAX)]]/Tabla1[[#This Row],[Indice Dia Habil]]</f>
        <v>40746.455792682929</v>
      </c>
      <c r="AU341" s="15">
        <f>+Tabla1[[#This Row],[PAX Día Habil]]/AT329-1</f>
        <v>10.441297506023776</v>
      </c>
      <c r="AV341" s="6">
        <f>+Tabla1[[#This Row],[Pasajeros Pagos (PAX)]]/Tabla1[[#This Row],[Trenes Corridos (TC)]]</f>
        <v>340.28866963717377</v>
      </c>
      <c r="AW341" s="6">
        <f>+Tabla1[[#This Row],[PAX x Tren]]/Tabla1[[#This Row],[Form. Media Trenes Remolcados]]</f>
        <v>48.612667091024825</v>
      </c>
      <c r="AX341" s="15">
        <f>+Tabla1[[#This Row],[PAX x Coche]]/AW329-1</f>
        <v>10.268891384147265</v>
      </c>
      <c r="AY341" s="6">
        <v>193</v>
      </c>
      <c r="AZ341" s="9">
        <f>+Tabla1[[#This Row],[PAX Kilómetro]]/Tabla1[[#This Row],[Coches Kilómetro (CK) (5+6+7)]]</f>
        <v>26.433413322079364</v>
      </c>
      <c r="BA341" s="15">
        <f>+Tabla1[[#This Row],[Ocupación Media (PaxKm/CocheKm)]]/AZ329-1</f>
        <v>10.879679532632375</v>
      </c>
      <c r="BB341" s="15">
        <f>+Tabla1[[#This Row],[Ocupación Media (PaxKm/CocheKm)]]/Tabla1[[#This Row],[Capacidad x Coche (4xm2)]]</f>
        <v>0.13696069078797599</v>
      </c>
      <c r="BC341" s="15">
        <f>+Tabla1[[#This Row],[% de Ocupación Media PAX]]/BB329-1</f>
        <v>10.879679532632377</v>
      </c>
      <c r="BD341" s="85">
        <f>+Tabla1[[#This Row],[Pasajeros Pagos (PAX)]]*Tabla1[[#This Row],[PAX Recorrido Medio]]</f>
        <v>30812954.108108118</v>
      </c>
      <c r="BE341" s="36">
        <f t="shared" si="17"/>
        <v>28.819050463677652</v>
      </c>
      <c r="BF341" s="34">
        <f>+Tabla1[[#This Row],[PAX Recorrido Medio]]/BE329-1</f>
        <v>5.4201263253308873E-2</v>
      </c>
      <c r="BG341" s="35">
        <f>+Tabla1[[#This Row],[Pasajeros Pagos (PAX)]]*CN341</f>
        <v>1062517.3540369484</v>
      </c>
      <c r="BH341" s="123">
        <f t="shared" si="22"/>
        <v>0</v>
      </c>
      <c r="BI341" s="89">
        <f>+Tabla1[[#This Row],[Pasajeros Pagos (PAX)]]</f>
        <v>1069187</v>
      </c>
      <c r="BJ341" s="34">
        <f>+(Tabla1[[#This Row],[Variación % TC]]*0.2)-(Tabla1[[#This Row],[Vaciación % PAX Recorrido Medio]]*0.1)-(Tabla1[[#This Row],[Variación % Ocupación PAX]]*0.5)+(Tabla1[[#This Row],[Variación % RA]]*0.1)+(Tabla1[[#This Row],[Variación % Velocidad Comercial TE]]*0.1)</f>
        <v>-5.4327906690746728</v>
      </c>
      <c r="BK341" s="84">
        <f>+'[3]DATOS SM#Bol por Estación'!$AH325</f>
        <v>11400793.020000003</v>
      </c>
      <c r="BL341" s="10">
        <f>+Tabla1[[#This Row],[Recaudación Vta. Boletos $]]/Tabla1[[#This Row],[Pasajeros Pagos (PAX)]]</f>
        <v>10.66304867156073</v>
      </c>
      <c r="BM341" s="15">
        <f>+(Tabla1[[#This Row],[Tarifa Media $]]*44)/CQ341</f>
        <v>1.0936885074369762E-2</v>
      </c>
      <c r="BN341" s="47">
        <f>+Tabla1[[#This Row],[Tarifa Media $]]/CP341</f>
        <v>0.10822650295467996</v>
      </c>
      <c r="BO341" s="80">
        <v>26.24</v>
      </c>
      <c r="BP341" s="74">
        <v>72.3</v>
      </c>
      <c r="BQ341" s="74">
        <f>+Tabla1[[#This Row],[Km. Línea (entre cabeceras) en Servicio]]</f>
        <v>72.3</v>
      </c>
      <c r="BR341" s="35">
        <v>20</v>
      </c>
      <c r="BS341" s="35">
        <v>2817</v>
      </c>
      <c r="BT341" s="70">
        <f>+Tabla1[[#This Row],[Recaudación Vta. Boletos $]]/Tabla1[[#This Row],[Km. Línea (entre cabeceras) en Servicio]]</f>
        <v>157687.31701244818</v>
      </c>
      <c r="BU341" s="71">
        <f>+Tabla1[[#This Row],[Recaudación/Km. Línea (PESOS)]]/CP341</f>
        <v>1600.475380561624</v>
      </c>
      <c r="BV341" s="70">
        <f>+Tabla1[[#This Row],[Recaudación Vta. Boletos $]]/Tabla1[[#This Row],[Trenes Corridos (TC)]]</f>
        <v>3628.5146467218342</v>
      </c>
      <c r="BW341" s="71">
        <f>+Tabla1[[#This Row],[Recaudación/Trenes Corridos (PESOS)]]/CP341</f>
        <v>36.828252709931704</v>
      </c>
      <c r="BX341" s="70">
        <f>+Tabla1[[#This Row],[Recaudación Vta. Boletos $]]/Tabla1[[#This Row],[Coches Kilómetro (CK) (5+6+7)]]</f>
        <v>9.7803629291693639</v>
      </c>
      <c r="BY341" s="71">
        <f>+Tabla1[[#This Row],[Recaudación/Coche Kilómetro (PESOS)]]/CP341</f>
        <v>9.926752752003154E-2</v>
      </c>
      <c r="BZ341" s="72">
        <f>+Tabla1[[#This Row],[Recaudación Vta. Boletos $]]/Tabla1[[#This Row],[PAX Kilómetro]]</f>
        <v>0.37</v>
      </c>
      <c r="CA341" s="73">
        <f>+Tabla1[[#This Row],[Recaudación/Pasajeros Kilómetro (PESOS)]]/CP341</f>
        <v>3.7553805976738969E-3</v>
      </c>
      <c r="CB341" s="70">
        <f>+Tabla1[[#This Row],[Recaudación Vta. Boletos $]]/Tabla1[[#This Row],[Personal]]</f>
        <v>4047.1398722044742</v>
      </c>
      <c r="CC341" s="71">
        <f>+Tabla1[[#This Row],[Recaudación/Personal (PESOS)]]/CP341</f>
        <v>41.077163654457017</v>
      </c>
      <c r="CD341" s="35">
        <f>+Tabla1[[#This Row],[Pasajeros Pagos (PAX)]]/Tabla1[[#This Row],[Personal]]</f>
        <v>379.54810081647145</v>
      </c>
      <c r="CE341" s="74">
        <f>+Tabla1[[#This Row],[Trenes Corridos (TC)]]/Tabla1[[#This Row],[Personal]]</f>
        <v>1.1153709620163295</v>
      </c>
      <c r="CF341" s="35">
        <f>+Tabla1[[#This Row],[Pasajeros Pagos (PAX)]]/Tabla1[[#This Row],[Km. Línea (entre cabeceras) en Servicio]]</f>
        <v>14788.20193637621</v>
      </c>
      <c r="CG341" s="35">
        <f>+Tabla1[[#This Row],[Pasajeros Pagos (PAX)]]/Tabla1[[#This Row],[Cantidad de Estaciones en Servicio]]</f>
        <v>53459.35</v>
      </c>
      <c r="CH341" s="35">
        <f>+Tabla1[[#This Row],[PAX Kilómetro]]/Tabla1[[#This Row],[Km. Línea (entre cabeceras) en Servicio]]</f>
        <v>426181.93787148158</v>
      </c>
      <c r="CI341" s="35">
        <f>+Tabla1[[#This Row],[Coches Kilómetro (CK) (5+6+7)]]/Tabla1[[#This Row],[Km. Línea (entre cabeceras) en Servicio]]</f>
        <v>16122.849239280775</v>
      </c>
      <c r="CJ341" s="35">
        <f>+[1]!SMar_InfraMR[[#This Row],[Total Coches Remolcados]]</f>
        <v>178</v>
      </c>
      <c r="CK341" s="35">
        <f>+Tabla1[[#This Row],[Pasajeros Pagos (PAX)]]/Tabla1[[#This Row],[Coches en Servicio]]</f>
        <v>6006.6685393258431</v>
      </c>
      <c r="CL341" s="2" t="s">
        <v>268</v>
      </c>
      <c r="CM341" s="129">
        <f t="shared" si="21"/>
        <v>753.67230225051901</v>
      </c>
      <c r="CN341" s="11">
        <v>0.99376194626098935</v>
      </c>
      <c r="CO341" s="24">
        <v>18.5</v>
      </c>
      <c r="CP341" s="10">
        <f>+[4]Hoja1!$C344</f>
        <v>98.525300000000001</v>
      </c>
      <c r="CQ341" s="33">
        <f>+[4]Hoja1!$D344</f>
        <v>42898.333333333328</v>
      </c>
      <c r="CR341" s="98">
        <f>+Tabla1[[#This Row],[Tarifa Media $]]/(CO341/50)</f>
        <v>28.819050463677652</v>
      </c>
      <c r="CU341" s="19"/>
      <c r="CW341" s="93"/>
      <c r="CX341" s="61"/>
      <c r="CY341" s="61"/>
      <c r="DF341" s="46">
        <f>+Tabla1[[#This Row],[Trenes Kilómetro (TK) (1+2+3)]]/Tabla1[[#This Row],[Trenes Corridos (TC)]]</f>
        <v>53</v>
      </c>
      <c r="EA341" s="2">
        <v>2021</v>
      </c>
      <c r="EB341" s="2" t="s">
        <v>0</v>
      </c>
    </row>
    <row r="342" spans="1:132" x14ac:dyDescent="0.2">
      <c r="A342" s="91" t="s">
        <v>228</v>
      </c>
      <c r="B342" s="2" t="s">
        <v>1</v>
      </c>
      <c r="C342" s="94">
        <v>44317</v>
      </c>
      <c r="D342" s="4" t="s">
        <v>256</v>
      </c>
      <c r="E342" s="4" t="s">
        <v>251</v>
      </c>
      <c r="F342" s="4" t="s">
        <v>252</v>
      </c>
      <c r="G342" s="4" t="s">
        <v>112</v>
      </c>
      <c r="H342" s="57">
        <f>Tabla1[[#This Row],[Trenes Corridos (TC)]]*53</f>
        <v>179140</v>
      </c>
      <c r="K342" s="89">
        <f>+Tabla1[[#This Row],[TK Remolcados (1)]]+Tabla1[[#This Row],[TK Coche Motor (2)]]+Tabla1[[#This Row],[TK Eléctricos (3)]]</f>
        <v>179140</v>
      </c>
      <c r="L342" s="15">
        <f>Tabla1[[#This Row],[Trenes Kilómetro (TK) (1+2+3)]]/K330-1</f>
        <v>5.9523809523809312E-3</v>
      </c>
      <c r="M342" s="6">
        <f>Tabla1[[#This Row],[TK Remolcados (1)]]</f>
        <v>179140</v>
      </c>
      <c r="N342" s="35">
        <f>Tabla1[[#This Row],[TK Remolcados (1)]]*Tabla1[[#This Row],[Form. Media Trenes Remolcados]]</f>
        <v>1253980</v>
      </c>
      <c r="O342" s="6"/>
      <c r="P342" s="6"/>
      <c r="Q342" s="89">
        <f>Tabla1[[#This Row],[CK Remolcados (5)]]+Tabla1[[#This Row],[CK Coche Motor (6)]]+Tabla1[[#This Row],[CK Eléctricos (7)]]</f>
        <v>1253980</v>
      </c>
      <c r="R342" s="34">
        <f>IFERROR(Tabla1[[#This Row],[Coches Kilómetro (CK) (5+6+7)]]/Q330-1,0)</f>
        <v>5.9523809523809312E-3</v>
      </c>
      <c r="S342" s="36">
        <v>39</v>
      </c>
      <c r="T342" s="34">
        <f>Tabla1[[#This Row],[Velocidad Comercial Trenes Diésel]]/S330-1</f>
        <v>0</v>
      </c>
      <c r="U342" s="36"/>
      <c r="V342" s="34"/>
      <c r="W342" s="36">
        <v>7</v>
      </c>
      <c r="X342" s="6"/>
      <c r="Y342" s="6"/>
      <c r="Z342" s="35">
        <f>Tabla1[[#This Row],[Form. Media Trenes Remolcados]]*Tabla1[[#This Row],[Asientos Prom. x C. Remolcados]]*Tabla1[[#This Row],[Trenes Corridos (TC)]]</f>
        <v>1798160</v>
      </c>
      <c r="AC342" s="6">
        <v>76</v>
      </c>
      <c r="AF342" s="6">
        <f>+'[2]SM TAB'!$H346</f>
        <v>3472</v>
      </c>
      <c r="AG342" s="6">
        <f>+Tabla1[[#This Row],[Trenes Programados]]-Tabla1[[#This Row],[Trenes Corridos (TC)]]</f>
        <v>92</v>
      </c>
      <c r="AH342" s="89">
        <f>+'[2]SM TAB'!$J346</f>
        <v>3380</v>
      </c>
      <c r="AI342" s="15">
        <f>IFERROR(+Tabla1[[#This Row],[Trenes Corridos (TC)]]/AH330-1,0)</f>
        <v>5.9523809523809312E-3</v>
      </c>
      <c r="AJ342" s="6">
        <f>+'[2]SM TAB'!$K346</f>
        <v>3137</v>
      </c>
      <c r="AK342" s="6">
        <f>+Tabla1[[#This Row],[Trenes Corridos (TC)]]-Tabla1[[#This Row],[Trenes Puntuales]]</f>
        <v>243</v>
      </c>
      <c r="AL342" s="92">
        <f>Tabla1[[#This Row],[Trenes Puntuales]]/Tabla1[[#This Row],[Trenes Programados]]</f>
        <v>0.90351382488479259</v>
      </c>
      <c r="AM342" s="92">
        <v>0.95</v>
      </c>
      <c r="AN342" s="92" t="str">
        <f>+IF(Tabla1[[#This Row],[Regularidad Absoluta]]&gt;=Tabla1[[#This Row],[RA 95%]],Tabla1[[#This Row],[Regularidad Absoluta]],"")</f>
        <v/>
      </c>
      <c r="AO342" s="92">
        <f>Tabla1[[#This Row],[Trenes Puntuales]]/Tabla1[[#This Row],[Trenes Corridos (TC)]]</f>
        <v>0.92810650887573964</v>
      </c>
      <c r="AP342" s="92">
        <f>Tabla1[[#This Row],[Trenes Corridos (TC)]]/Tabla1[[#This Row],[Trenes Programados]]</f>
        <v>0.97350230414746541</v>
      </c>
      <c r="AQ342" s="92">
        <f>IFERROR(Tabla1[[#This Row],[Regularidad Relativa]]/AO330-1,0)</f>
        <v>1.3796446626295644E-2</v>
      </c>
      <c r="AR342" s="7">
        <f>+'[3]DATOS SM#Bol por Estación'!$AE326</f>
        <v>772394</v>
      </c>
      <c r="AS342" s="15">
        <f>+Tabla1[[#This Row],[Pasajeros Pagos (PAX)]]/AR330-1</f>
        <v>5.1106636814582167</v>
      </c>
      <c r="AT342" s="6">
        <f>+Tabla1[[#This Row],[Pasajeros Pagos (PAX)]]/Tabla1[[#This Row],[Indice Dia Habil]]</f>
        <v>30077.647975077882</v>
      </c>
      <c r="AU342" s="15">
        <f>+Tabla1[[#This Row],[PAX Día Habil]]/AT330-1</f>
        <v>5.165393145894952</v>
      </c>
      <c r="AV342" s="6">
        <f>+Tabla1[[#This Row],[Pasajeros Pagos (PAX)]]/Tabla1[[#This Row],[Trenes Corridos (TC)]]</f>
        <v>228.51893491124261</v>
      </c>
      <c r="AW342" s="6">
        <f>+Tabla1[[#This Row],[PAX x Tren]]/Tabla1[[#This Row],[Form. Media Trenes Remolcados]]</f>
        <v>32.645562130177517</v>
      </c>
      <c r="AX342" s="15">
        <f>+Tabla1[[#This Row],[PAX x Coche]]/AW330-1</f>
        <v>5.0745059081951505</v>
      </c>
      <c r="AY342" s="6">
        <v>193</v>
      </c>
      <c r="AZ342" s="9">
        <f>+Tabla1[[#This Row],[PAX Kilómetro]]/Tabla1[[#This Row],[Coches Kilómetro (CK) (5+6+7)]]</f>
        <v>17.499902451136126</v>
      </c>
      <c r="BA342" s="15">
        <f>+Tabla1[[#This Row],[Ocupación Media (PaxKm/CocheKm)]]/AZ330-1</f>
        <v>5.0713680866161965</v>
      </c>
      <c r="BB342" s="15">
        <f>+Tabla1[[#This Row],[Ocupación Media (PaxKm/CocheKm)]]/Tabla1[[#This Row],[Capacidad x Coche (4xm2)]]</f>
        <v>9.067306969500584E-2</v>
      </c>
      <c r="BC342" s="15">
        <f>+Tabla1[[#This Row],[% de Ocupación Media PAX]]/BB330-1</f>
        <v>5.0713680866161956</v>
      </c>
      <c r="BD342" s="85">
        <f>+Tabla1[[#This Row],[Pasajeros Pagos (PAX)]]*Tabla1[[#This Row],[PAX Recorrido Medio]]</f>
        <v>21944527.675675679</v>
      </c>
      <c r="BE342" s="36">
        <f t="shared" si="17"/>
        <v>28.411054041947086</v>
      </c>
      <c r="BF342" s="34">
        <f>+Tabla1[[#This Row],[PAX Recorrido Medio]]/BE330-1</f>
        <v>-5.1655585266974224E-4</v>
      </c>
      <c r="BG342" s="35">
        <f>+Tabla1[[#This Row],[Pasajeros Pagos (PAX)]]*CN342</f>
        <v>754416.37765121087</v>
      </c>
      <c r="BH342" s="123">
        <f t="shared" si="22"/>
        <v>0</v>
      </c>
      <c r="BI342" s="89">
        <f>+Tabla1[[#This Row],[Pasajeros Pagos (PAX)]]</f>
        <v>772394</v>
      </c>
      <c r="BJ342" s="34">
        <f>+(Tabla1[[#This Row],[Variación % TC]]*0.2)-(Tabla1[[#This Row],[Vaciación % PAX Recorrido Medio]]*0.1)-(Tabla1[[#This Row],[Variación % Ocupación PAX]]*0.5)+(Tabla1[[#This Row],[Variación % RA]]*0.1)+(Tabla1[[#This Row],[Variación % Velocidad Comercial TE]]*0.1)</f>
        <v>-2.5330622668697251</v>
      </c>
      <c r="BK342" s="84">
        <f>+'[3]DATOS SM#Bol por Estación'!$AH326</f>
        <v>8119475.2400000002</v>
      </c>
      <c r="BL342" s="10">
        <f>+Tabla1[[#This Row],[Recaudación Vta. Boletos $]]/Tabla1[[#This Row],[Pasajeros Pagos (PAX)]]</f>
        <v>10.512089995520421</v>
      </c>
      <c r="BM342" s="15">
        <f>+(Tabla1[[#This Row],[Tarifa Media $]]*44)/CQ342</f>
        <v>1.0656763635173689E-2</v>
      </c>
      <c r="BN342" s="47">
        <f>+Tabla1[[#This Row],[Tarifa Media $]]/CP342</f>
        <v>0.1055301458608526</v>
      </c>
      <c r="BO342" s="80">
        <v>25.68</v>
      </c>
      <c r="BP342" s="74">
        <v>72.3</v>
      </c>
      <c r="BQ342" s="74">
        <f>+Tabla1[[#This Row],[Km. Línea (entre cabeceras) en Servicio]]</f>
        <v>72.3</v>
      </c>
      <c r="BR342" s="35">
        <v>20</v>
      </c>
      <c r="BS342" s="35">
        <v>2817</v>
      </c>
      <c r="BT342" s="70">
        <f>+Tabla1[[#This Row],[Recaudación Vta. Boletos $]]/Tabla1[[#This Row],[Km. Línea (entre cabeceras) en Servicio]]</f>
        <v>112302.56210235132</v>
      </c>
      <c r="BU342" s="71">
        <f>+Tabla1[[#This Row],[Recaudación/Km. Línea (PESOS)]]/CP342</f>
        <v>1127.3976691846112</v>
      </c>
      <c r="BV342" s="70">
        <f>+Tabla1[[#This Row],[Recaudación Vta. Boletos $]]/Tabla1[[#This Row],[Trenes Corridos (TC)]]</f>
        <v>2402.2116094674557</v>
      </c>
      <c r="BW342" s="71">
        <f>+Tabla1[[#This Row],[Recaudación/Trenes Corridos (PESOS)]]/CP342</f>
        <v>24.115636533150113</v>
      </c>
      <c r="BX342" s="70">
        <f>+Tabla1[[#This Row],[Recaudación Vta. Boletos $]]/Tabla1[[#This Row],[Coches Kilómetro (CK) (5+6+7)]]</f>
        <v>6.4749639069203662</v>
      </c>
      <c r="BY342" s="71">
        <f>+Tabla1[[#This Row],[Recaudación/Coche Kilómetro (PESOS)]]/CP342</f>
        <v>6.500171572277659E-2</v>
      </c>
      <c r="BZ342" s="72">
        <f>+Tabla1[[#This Row],[Recaudación Vta. Boletos $]]/Tabla1[[#This Row],[PAX Kilómetro]]</f>
        <v>0.36999999999999994</v>
      </c>
      <c r="CA342" s="73">
        <f>+Tabla1[[#This Row],[Recaudación/Pasajeros Kilómetro (PESOS)]]/CP342</f>
        <v>3.7144044604978097E-3</v>
      </c>
      <c r="CB342" s="70">
        <f>+Tabla1[[#This Row],[Recaudación Vta. Boletos $]]/Tabla1[[#This Row],[Personal]]</f>
        <v>2882.3128292509764</v>
      </c>
      <c r="CC342" s="71">
        <f>+Tabla1[[#This Row],[Recaudación/Personal (PESOS)]]/CP342</f>
        <v>28.935339539242946</v>
      </c>
      <c r="CD342" s="35">
        <f>+Tabla1[[#This Row],[Pasajeros Pagos (PAX)]]/Tabla1[[#This Row],[Personal]]</f>
        <v>274.19027334043307</v>
      </c>
      <c r="CE342" s="74">
        <f>+Tabla1[[#This Row],[Trenes Corridos (TC)]]/Tabla1[[#This Row],[Personal]]</f>
        <v>1.199858004969826</v>
      </c>
      <c r="CF342" s="35">
        <f>+Tabla1[[#This Row],[Pasajeros Pagos (PAX)]]/Tabla1[[#This Row],[Km. Línea (entre cabeceras) en Servicio]]</f>
        <v>10683.181189488243</v>
      </c>
      <c r="CG342" s="35">
        <f>+Tabla1[[#This Row],[Pasajeros Pagos (PAX)]]/Tabla1[[#This Row],[Cantidad de Estaciones en Servicio]]</f>
        <v>38619.699999999997</v>
      </c>
      <c r="CH342" s="35">
        <f>+Tabla1[[#This Row],[PAX Kilómetro]]/Tabla1[[#This Row],[Km. Línea (entre cabeceras) en Servicio]]</f>
        <v>303520.43811446306</v>
      </c>
      <c r="CI342" s="35">
        <f>+Tabla1[[#This Row],[Coches Kilómetro (CK) (5+6+7)]]/Tabla1[[#This Row],[Km. Línea (entre cabeceras) en Servicio]]</f>
        <v>17344.121715076071</v>
      </c>
      <c r="CJ342" s="35">
        <f>+[1]!SMar_InfraMR[[#This Row],[Total Coches Remolcados]]</f>
        <v>178</v>
      </c>
      <c r="CK342" s="35">
        <f>+Tabla1[[#This Row],[Pasajeros Pagos (PAX)]]/Tabla1[[#This Row],[Coches en Servicio]]</f>
        <v>4339.2921348314603</v>
      </c>
      <c r="CL342" s="2" t="s">
        <v>268</v>
      </c>
      <c r="CM342" s="129">
        <f t="shared" si="21"/>
        <v>766.43312239510283</v>
      </c>
      <c r="CN342" s="11">
        <v>0.97672480321081068</v>
      </c>
      <c r="CO342" s="24">
        <v>18.5</v>
      </c>
      <c r="CP342" s="10">
        <f>+[4]Hoja1!$C345</f>
        <v>99.612200000000001</v>
      </c>
      <c r="CQ342" s="33">
        <f>+[4]Hoja1!$D345</f>
        <v>43402.666666666664</v>
      </c>
      <c r="CR342" s="98">
        <f>+Tabla1[[#This Row],[Tarifa Media $]]/(CO342/50)</f>
        <v>28.411054041947086</v>
      </c>
      <c r="CU342" s="19"/>
      <c r="CW342" s="93"/>
      <c r="CX342" s="61"/>
      <c r="CY342" s="61"/>
      <c r="DF342" s="46">
        <f>+Tabla1[[#This Row],[Trenes Kilómetro (TK) (1+2+3)]]/Tabla1[[#This Row],[Trenes Corridos (TC)]]</f>
        <v>53</v>
      </c>
      <c r="EA342" s="2">
        <v>2021</v>
      </c>
      <c r="EB342" s="2" t="s">
        <v>1</v>
      </c>
    </row>
    <row r="343" spans="1:132" x14ac:dyDescent="0.2">
      <c r="A343" s="91" t="s">
        <v>228</v>
      </c>
      <c r="B343" s="2" t="s">
        <v>2</v>
      </c>
      <c r="C343" s="94">
        <v>44348</v>
      </c>
      <c r="D343" s="4" t="s">
        <v>256</v>
      </c>
      <c r="E343" s="4" t="s">
        <v>251</v>
      </c>
      <c r="F343" s="4" t="s">
        <v>252</v>
      </c>
      <c r="G343" s="4" t="s">
        <v>112</v>
      </c>
      <c r="H343" s="57">
        <f>Tabla1[[#This Row],[Trenes Corridos (TC)]]*53</f>
        <v>173257</v>
      </c>
      <c r="K343" s="89">
        <f>+Tabla1[[#This Row],[TK Remolcados (1)]]+Tabla1[[#This Row],[TK Coche Motor (2)]]+Tabla1[[#This Row],[TK Eléctricos (3)]]</f>
        <v>173257</v>
      </c>
      <c r="L343" s="15">
        <f>Tabla1[[#This Row],[Trenes Kilómetro (TK) (1+2+3)]]/K331-1</f>
        <v>2.4122807017543879E-2</v>
      </c>
      <c r="M343" s="6">
        <f>Tabla1[[#This Row],[TK Remolcados (1)]]</f>
        <v>173257</v>
      </c>
      <c r="N343" s="35">
        <f>Tabla1[[#This Row],[TK Remolcados (1)]]*Tabla1[[#This Row],[Form. Media Trenes Remolcados]]</f>
        <v>1212799</v>
      </c>
      <c r="O343" s="6"/>
      <c r="P343" s="6"/>
      <c r="Q343" s="89">
        <f>Tabla1[[#This Row],[CK Remolcados (5)]]+Tabla1[[#This Row],[CK Coche Motor (6)]]+Tabla1[[#This Row],[CK Eléctricos (7)]]</f>
        <v>1212799</v>
      </c>
      <c r="R343" s="34">
        <f>IFERROR(Tabla1[[#This Row],[Coches Kilómetro (CK) (5+6+7)]]/Q331-1,0)</f>
        <v>2.4122807017543879E-2</v>
      </c>
      <c r="S343" s="36">
        <v>39</v>
      </c>
      <c r="T343" s="34">
        <f>Tabla1[[#This Row],[Velocidad Comercial Trenes Diésel]]/S331-1</f>
        <v>0</v>
      </c>
      <c r="U343" s="36"/>
      <c r="V343" s="34"/>
      <c r="W343" s="36">
        <v>7</v>
      </c>
      <c r="X343" s="6"/>
      <c r="Y343" s="6"/>
      <c r="Z343" s="35">
        <f>Tabla1[[#This Row],[Form. Media Trenes Remolcados]]*Tabla1[[#This Row],[Asientos Prom. x C. Remolcados]]*Tabla1[[#This Row],[Trenes Corridos (TC)]]</f>
        <v>1739108</v>
      </c>
      <c r="AC343" s="6">
        <v>76</v>
      </c>
      <c r="AF343" s="6">
        <f>+'[2]SM TAB'!$H347</f>
        <v>3360</v>
      </c>
      <c r="AG343" s="6">
        <f>+Tabla1[[#This Row],[Trenes Programados]]-Tabla1[[#This Row],[Trenes Corridos (TC)]]</f>
        <v>91</v>
      </c>
      <c r="AH343" s="89">
        <f>+'[2]SM TAB'!$J347</f>
        <v>3269</v>
      </c>
      <c r="AI343" s="15">
        <f>IFERROR(+Tabla1[[#This Row],[Trenes Corridos (TC)]]/AH331-1,0)</f>
        <v>2.4122807017543879E-2</v>
      </c>
      <c r="AJ343" s="6">
        <f>+'[2]SM TAB'!$K347</f>
        <v>3018</v>
      </c>
      <c r="AK343" s="6">
        <f>+Tabla1[[#This Row],[Trenes Corridos (TC)]]-Tabla1[[#This Row],[Trenes Puntuales]]</f>
        <v>251</v>
      </c>
      <c r="AL343" s="92">
        <f>Tabla1[[#This Row],[Trenes Puntuales]]/Tabla1[[#This Row],[Trenes Programados]]</f>
        <v>0.89821428571428574</v>
      </c>
      <c r="AM343" s="92">
        <v>0.95</v>
      </c>
      <c r="AN343" s="92" t="str">
        <f>+IF(Tabla1[[#This Row],[Regularidad Absoluta]]&gt;=Tabla1[[#This Row],[RA 95%]],Tabla1[[#This Row],[Regularidad Absoluta]],"")</f>
        <v/>
      </c>
      <c r="AO343" s="92">
        <f>Tabla1[[#This Row],[Trenes Puntuales]]/Tabla1[[#This Row],[Trenes Corridos (TC)]]</f>
        <v>0.92321810951361272</v>
      </c>
      <c r="AP343" s="92">
        <f>Tabla1[[#This Row],[Trenes Corridos (TC)]]/Tabla1[[#This Row],[Trenes Programados]]</f>
        <v>0.97291666666666665</v>
      </c>
      <c r="AQ343" s="92">
        <f>IFERROR(Tabla1[[#This Row],[Regularidad Relativa]]/AO331-1,0)</f>
        <v>7.0048004926453133E-2</v>
      </c>
      <c r="AR343" s="7">
        <f>+'[3]DATOS SM#Bol por Estación'!$AE327</f>
        <v>1063516</v>
      </c>
      <c r="AS343" s="15">
        <f>+Tabla1[[#This Row],[Pasajeros Pagos (PAX)]]/AR331-1</f>
        <v>4.6245689746356113</v>
      </c>
      <c r="AT343" s="6">
        <f>+Tabla1[[#This Row],[Pasajeros Pagos (PAX)]]/Tabla1[[#This Row],[Indice Dia Habil]]</f>
        <v>40530.335365853658</v>
      </c>
      <c r="AU343" s="15">
        <f>+Tabla1[[#This Row],[PAX Día Habil]]/AT331-1</f>
        <v>4.525967536818067</v>
      </c>
      <c r="AV343" s="6">
        <f>+Tabla1[[#This Row],[Pasajeros Pagos (PAX)]]/Tabla1[[#This Row],[Trenes Corridos (TC)]]</f>
        <v>325.33374120526156</v>
      </c>
      <c r="AW343" s="6">
        <f>+Tabla1[[#This Row],[PAX x Tren]]/Tabla1[[#This Row],[Form. Media Trenes Remolcados]]</f>
        <v>46.476248743608792</v>
      </c>
      <c r="AX343" s="15">
        <f>+Tabla1[[#This Row],[PAX x Coche]]/AW331-1</f>
        <v>4.4920844805863789</v>
      </c>
      <c r="AY343" s="6">
        <v>193</v>
      </c>
      <c r="AZ343" s="9">
        <f>+Tabla1[[#This Row],[PAX Kilómetro]]/Tabla1[[#This Row],[Coches Kilómetro (CK) (5+6+7)]]</f>
        <v>24.899249653966635</v>
      </c>
      <c r="BA343" s="15">
        <f>+Tabla1[[#This Row],[Ocupación Media (PaxKm/CocheKm)]]/AZ331-1</f>
        <v>4.3071744939329699</v>
      </c>
      <c r="BB343" s="15">
        <f>+Tabla1[[#This Row],[Ocupación Media (PaxKm/CocheKm)]]/Tabla1[[#This Row],[Capacidad x Coche (4xm2)]]</f>
        <v>0.1290116562381691</v>
      </c>
      <c r="BC343" s="15">
        <f>+Tabla1[[#This Row],[% de Ocupación Media PAX]]/BB331-1</f>
        <v>4.3071744939329699</v>
      </c>
      <c r="BD343" s="85">
        <f>+Tabla1[[#This Row],[Pasajeros Pagos (PAX)]]*Tabla1[[#This Row],[PAX Recorrido Medio]]</f>
        <v>30197785.081081081</v>
      </c>
      <c r="BE343" s="36">
        <f t="shared" si="17"/>
        <v>28.394293156925784</v>
      </c>
      <c r="BF343" s="34">
        <f>+Tabla1[[#This Row],[PAX Recorrido Medio]]/BE331-1</f>
        <v>-3.3668452717185215E-2</v>
      </c>
      <c r="BG343" s="35">
        <f>+Tabla1[[#This Row],[Pasajeros Pagos (PAX)]]*CN343</f>
        <v>1083419.0678195839</v>
      </c>
      <c r="BH343" s="123">
        <f t="shared" si="22"/>
        <v>0</v>
      </c>
      <c r="BI343" s="89">
        <f>+Tabla1[[#This Row],[Pasajeros Pagos (PAX)]]</f>
        <v>1063516</v>
      </c>
      <c r="BJ343" s="34">
        <f>+(Tabla1[[#This Row],[Variación % TC]]*0.2)-(Tabla1[[#This Row],[Vaciación % PAX Recorrido Medio]]*0.1)-(Tabla1[[#This Row],[Variación % Ocupación PAX]]*0.5)+(Tabla1[[#This Row],[Variación % RA]]*0.1)+(Tabla1[[#This Row],[Variación % Velocidad Comercial TE]]*0.1)</f>
        <v>-2.1383910397986123</v>
      </c>
      <c r="BK343" s="84">
        <f>+'[3]DATOS SM#Bol por Estación'!$AH327</f>
        <v>11173180.48</v>
      </c>
      <c r="BL343" s="10">
        <f>+Tabla1[[#This Row],[Recaudación Vta. Boletos $]]/Tabla1[[#This Row],[Pasajeros Pagos (PAX)]]</f>
        <v>10.50588846806254</v>
      </c>
      <c r="BM343" s="15">
        <f>+(Tabla1[[#This Row],[Tarifa Media $]]*44)/CQ343</f>
        <v>1.0528141129996397E-2</v>
      </c>
      <c r="BN343" s="47">
        <f>+Tabla1[[#This Row],[Tarifa Media $]]/CP343</f>
        <v>0.10441308972070286</v>
      </c>
      <c r="BO343" s="80">
        <v>26.24</v>
      </c>
      <c r="BP343" s="74">
        <v>72.3</v>
      </c>
      <c r="BQ343" s="74">
        <f>+Tabla1[[#This Row],[Km. Línea (entre cabeceras) en Servicio]]</f>
        <v>72.3</v>
      </c>
      <c r="BR343" s="35">
        <v>20</v>
      </c>
      <c r="BS343" s="35">
        <v>2817</v>
      </c>
      <c r="BT343" s="70">
        <f>+Tabla1[[#This Row],[Recaudación Vta. Boletos $]]/Tabla1[[#This Row],[Km. Línea (entre cabeceras) en Servicio]]</f>
        <v>154539.14910096821</v>
      </c>
      <c r="BU343" s="71">
        <f>+Tabla1[[#This Row],[Recaudación/Km. Línea (PESOS)]]/CP343</f>
        <v>1535.8919989958924</v>
      </c>
      <c r="BV343" s="70">
        <f>+Tabla1[[#This Row],[Recaudación Vta. Boletos $]]/Tabla1[[#This Row],[Trenes Corridos (TC)]]</f>
        <v>3417.92</v>
      </c>
      <c r="BW343" s="71">
        <f>+Tabla1[[#This Row],[Recaudación/Trenes Corridos (PESOS)]]/CP343</f>
        <v>33.969101109636895</v>
      </c>
      <c r="BX343" s="70">
        <f>+Tabla1[[#This Row],[Recaudación Vta. Boletos $]]/Tabla1[[#This Row],[Coches Kilómetro (CK) (5+6+7)]]</f>
        <v>9.2127223719676561</v>
      </c>
      <c r="BY343" s="71">
        <f>+Tabla1[[#This Row],[Recaudación/Coche Kilómetro (PESOS)]]/CP343</f>
        <v>9.1560919432983556E-2</v>
      </c>
      <c r="BZ343" s="72">
        <f>+Tabla1[[#This Row],[Recaudación Vta. Boletos $]]/Tabla1[[#This Row],[PAX Kilómetro]]</f>
        <v>0.37</v>
      </c>
      <c r="CA343" s="73">
        <f>+Tabla1[[#This Row],[Recaudación/Pasajeros Kilómetro (PESOS)]]/CP343</f>
        <v>3.6772561705849323E-3</v>
      </c>
      <c r="CB343" s="70">
        <f>+Tabla1[[#This Row],[Recaudación Vta. Boletos $]]/Tabla1[[#This Row],[Personal]]</f>
        <v>3966.3402484913031</v>
      </c>
      <c r="CC343" s="71">
        <f>+Tabla1[[#This Row],[Recaudación/Personal (PESOS)]]/CP343</f>
        <v>39.419592306497343</v>
      </c>
      <c r="CD343" s="35">
        <f>+Tabla1[[#This Row],[Pasajeros Pagos (PAX)]]/Tabla1[[#This Row],[Personal]]</f>
        <v>377.53496627618034</v>
      </c>
      <c r="CE343" s="74">
        <f>+Tabla1[[#This Row],[Trenes Corridos (TC)]]/Tabla1[[#This Row],[Personal]]</f>
        <v>1.1604543840965567</v>
      </c>
      <c r="CF343" s="35">
        <f>+Tabla1[[#This Row],[Pasajeros Pagos (PAX)]]/Tabla1[[#This Row],[Km. Línea (entre cabeceras) en Servicio]]</f>
        <v>14709.764868603044</v>
      </c>
      <c r="CG343" s="35">
        <f>+Tabla1[[#This Row],[Pasajeros Pagos (PAX)]]/Tabla1[[#This Row],[Cantidad de Estaciones en Servicio]]</f>
        <v>53175.8</v>
      </c>
      <c r="CH343" s="35">
        <f>+Tabla1[[#This Row],[PAX Kilómetro]]/Tabla1[[#This Row],[Km. Línea (entre cabeceras) en Servicio]]</f>
        <v>417673.37594856269</v>
      </c>
      <c r="CI343" s="35">
        <f>+Tabla1[[#This Row],[Coches Kilómetro (CK) (5+6+7)]]/Tabla1[[#This Row],[Km. Línea (entre cabeceras) en Servicio]]</f>
        <v>16774.53665283541</v>
      </c>
      <c r="CJ343" s="35">
        <f>+[1]!SMar_InfraMR[[#This Row],[Total Coches Remolcados]]</f>
        <v>178</v>
      </c>
      <c r="CK343" s="35">
        <f>+Tabla1[[#This Row],[Pasajeros Pagos (PAX)]]/Tabla1[[#This Row],[Coches en Servicio]]</f>
        <v>5974.8089887640454</v>
      </c>
      <c r="CL343" s="2" t="s">
        <v>268</v>
      </c>
      <c r="CM343" s="129">
        <f t="shared" si="21"/>
        <v>734.98291159054645</v>
      </c>
      <c r="CN343" s="11">
        <v>1.0187144037509392</v>
      </c>
      <c r="CO343" s="24">
        <v>18.5</v>
      </c>
      <c r="CP343" s="10">
        <f>+[4]Hoja1!$C346</f>
        <v>100.6185</v>
      </c>
      <c r="CQ343" s="33">
        <f>+[4]Hoja1!$D346</f>
        <v>43907</v>
      </c>
      <c r="CR343" s="98">
        <f>+Tabla1[[#This Row],[Tarifa Media $]]/(CO343/50)</f>
        <v>28.394293156925784</v>
      </c>
      <c r="CU343" s="19"/>
      <c r="CW343" s="93"/>
      <c r="CX343" s="61"/>
      <c r="CY343" s="61"/>
      <c r="DF343" s="46">
        <f>+Tabla1[[#This Row],[Trenes Kilómetro (TK) (1+2+3)]]/Tabla1[[#This Row],[Trenes Corridos (TC)]]</f>
        <v>53</v>
      </c>
      <c r="EA343" s="2">
        <v>2021</v>
      </c>
      <c r="EB343" s="2" t="s">
        <v>2</v>
      </c>
    </row>
    <row r="344" spans="1:132" x14ac:dyDescent="0.2">
      <c r="A344" s="91" t="s">
        <v>228</v>
      </c>
      <c r="B344" s="2" t="s">
        <v>3</v>
      </c>
      <c r="C344" s="94">
        <v>44378</v>
      </c>
      <c r="D344" s="4" t="s">
        <v>256</v>
      </c>
      <c r="E344" s="4" t="s">
        <v>251</v>
      </c>
      <c r="F344" s="4" t="s">
        <v>252</v>
      </c>
      <c r="G344" s="4" t="s">
        <v>112</v>
      </c>
      <c r="H344" s="57">
        <f>Tabla1[[#This Row],[Trenes Corridos (TC)]]*53</f>
        <v>176914</v>
      </c>
      <c r="K344" s="89">
        <f>+Tabla1[[#This Row],[TK Remolcados (1)]]+Tabla1[[#This Row],[TK Coche Motor (2)]]+Tabla1[[#This Row],[TK Eléctricos (3)]]</f>
        <v>176914</v>
      </c>
      <c r="L344" s="15">
        <f>Tabla1[[#This Row],[Trenes Kilómetro (TK) (1+2+3)]]/K332-1</f>
        <v>0.15581717451523547</v>
      </c>
      <c r="M344" s="6">
        <f>Tabla1[[#This Row],[TK Remolcados (1)]]</f>
        <v>176914</v>
      </c>
      <c r="N344" s="35">
        <f>Tabla1[[#This Row],[TK Remolcados (1)]]*Tabla1[[#This Row],[Form. Media Trenes Remolcados]]</f>
        <v>1238398</v>
      </c>
      <c r="O344" s="6"/>
      <c r="P344" s="6"/>
      <c r="Q344" s="89">
        <f>Tabla1[[#This Row],[CK Remolcados (5)]]+Tabla1[[#This Row],[CK Coche Motor (6)]]+Tabla1[[#This Row],[CK Eléctricos (7)]]</f>
        <v>1238398</v>
      </c>
      <c r="R344" s="34">
        <f>IFERROR(Tabla1[[#This Row],[Coches Kilómetro (CK) (5+6+7)]]/Q332-1,0)</f>
        <v>0.15581717451523547</v>
      </c>
      <c r="S344" s="36">
        <v>39</v>
      </c>
      <c r="T344" s="34">
        <f>Tabla1[[#This Row],[Velocidad Comercial Trenes Diésel]]/S332-1</f>
        <v>0</v>
      </c>
      <c r="U344" s="36"/>
      <c r="V344" s="34"/>
      <c r="W344" s="36">
        <v>7</v>
      </c>
      <c r="X344" s="6"/>
      <c r="Y344" s="6"/>
      <c r="Z344" s="35">
        <f>Tabla1[[#This Row],[Form. Media Trenes Remolcados]]*Tabla1[[#This Row],[Asientos Prom. x C. Remolcados]]*Tabla1[[#This Row],[Trenes Corridos (TC)]]</f>
        <v>1775816</v>
      </c>
      <c r="AC344" s="6">
        <v>76</v>
      </c>
      <c r="AF344" s="6">
        <f>+'[2]SM TAB'!$H348</f>
        <v>3472</v>
      </c>
      <c r="AG344" s="6">
        <f>+Tabla1[[#This Row],[Trenes Programados]]-Tabla1[[#This Row],[Trenes Corridos (TC)]]</f>
        <v>134</v>
      </c>
      <c r="AH344" s="89">
        <f>+'[2]SM TAB'!$J348</f>
        <v>3338</v>
      </c>
      <c r="AI344" s="15">
        <f>IFERROR(+Tabla1[[#This Row],[Trenes Corridos (TC)]]/AH332-1,0)</f>
        <v>0.15581717451523547</v>
      </c>
      <c r="AJ344" s="6">
        <f>+'[2]SM TAB'!$K348</f>
        <v>3095</v>
      </c>
      <c r="AK344" s="6">
        <f>+Tabla1[[#This Row],[Trenes Corridos (TC)]]-Tabla1[[#This Row],[Trenes Puntuales]]</f>
        <v>243</v>
      </c>
      <c r="AL344" s="92">
        <f>Tabla1[[#This Row],[Trenes Puntuales]]/Tabla1[[#This Row],[Trenes Programados]]</f>
        <v>0.89141705069124422</v>
      </c>
      <c r="AM344" s="92">
        <v>0.95</v>
      </c>
      <c r="AN344" s="92" t="str">
        <f>+IF(Tabla1[[#This Row],[Regularidad Absoluta]]&gt;=Tabla1[[#This Row],[RA 95%]],Tabla1[[#This Row],[Regularidad Absoluta]],"")</f>
        <v/>
      </c>
      <c r="AO344" s="92">
        <f>Tabla1[[#This Row],[Trenes Puntuales]]/Tabla1[[#This Row],[Trenes Corridos (TC)]]</f>
        <v>0.92720191731575796</v>
      </c>
      <c r="AP344" s="92">
        <f>Tabla1[[#This Row],[Trenes Corridos (TC)]]/Tabla1[[#This Row],[Trenes Programados]]</f>
        <v>0.96140552995391704</v>
      </c>
      <c r="AQ344" s="92">
        <f>IFERROR(Tabla1[[#This Row],[Regularidad Relativa]]/AO332-1,0)</f>
        <v>1.6227376549491135E-2</v>
      </c>
      <c r="AR344" s="7">
        <f>+'[3]DATOS SM#Bol por Estación'!$AE328</f>
        <v>1088817</v>
      </c>
      <c r="AS344" s="15">
        <f>+Tabla1[[#This Row],[Pasajeros Pagos (PAX)]]/AR332-1</f>
        <v>2.6856826598243844</v>
      </c>
      <c r="AT344" s="6">
        <f>+Tabla1[[#This Row],[Pasajeros Pagos (PAX)]]/Tabla1[[#This Row],[Indice Dia Habil]]</f>
        <v>40401.372912801482</v>
      </c>
      <c r="AU344" s="15">
        <f>+Tabla1[[#This Row],[PAX Día Habil]]/AT332-1</f>
        <v>2.5174678297099504</v>
      </c>
      <c r="AV344" s="6">
        <f>+Tabla1[[#This Row],[Pasajeros Pagos (PAX)]]/Tabla1[[#This Row],[Trenes Corridos (TC)]]</f>
        <v>326.18843618933494</v>
      </c>
      <c r="AW344" s="6">
        <f>+Tabla1[[#This Row],[PAX x Tren]]/Tabla1[[#This Row],[Form. Media Trenes Remolcados]]</f>
        <v>46.598348027047848</v>
      </c>
      <c r="AX344" s="15">
        <f>+Tabla1[[#This Row],[PAX x Coche]]/AW332-1</f>
        <v>2.1888111209025829</v>
      </c>
      <c r="AY344" s="6">
        <v>193</v>
      </c>
      <c r="AZ344" s="9">
        <f>+Tabla1[[#This Row],[PAX Kilómetro]]/Tabla1[[#This Row],[Coches Kilómetro (CK) (5+6+7)]]</f>
        <v>25.501394150760508</v>
      </c>
      <c r="BA344" s="15">
        <f>+Tabla1[[#This Row],[Ocupación Media (PaxKm/CocheKm)]]/AZ332-1</f>
        <v>2.0552564179607522</v>
      </c>
      <c r="BB344" s="15">
        <f>+Tabla1[[#This Row],[Ocupación Media (PaxKm/CocheKm)]]/Tabla1[[#This Row],[Capacidad x Coche (4xm2)]]</f>
        <v>0.1321315759106762</v>
      </c>
      <c r="BC344" s="15">
        <f>+Tabla1[[#This Row],[% de Ocupación Media PAX]]/BB332-1</f>
        <v>2.0552564179607518</v>
      </c>
      <c r="BD344" s="85">
        <f>+Tabla1[[#This Row],[Pasajeros Pagos (PAX)]]*Tabla1[[#This Row],[PAX Recorrido Medio]]</f>
        <v>31580875.513513513</v>
      </c>
      <c r="BE344" s="36">
        <f t="shared" si="17"/>
        <v>29.004759765427536</v>
      </c>
      <c r="BF344" s="34">
        <f>+Tabla1[[#This Row],[PAX Recorrido Medio]]/BE332-1</f>
        <v>-4.1882287121486339E-2</v>
      </c>
      <c r="BG344" s="35">
        <f>+Tabla1[[#This Row],[Pasajeros Pagos (PAX)]]*CN344</f>
        <v>1060887.1403384877</v>
      </c>
      <c r="BH344" s="123">
        <f t="shared" si="22"/>
        <v>0</v>
      </c>
      <c r="BI344" s="89">
        <f>+Tabla1[[#This Row],[Pasajeros Pagos (PAX)]]</f>
        <v>1088817</v>
      </c>
      <c r="BJ344" s="34">
        <f>+(Tabla1[[#This Row],[Variación % TC]]*0.2)-(Tabla1[[#This Row],[Vaciación % PAX Recorrido Medio]]*0.1)-(Tabla1[[#This Row],[Variación % Ocupación PAX]]*0.5)+(Tabla1[[#This Row],[Variación % RA]]*0.1)+(Tabla1[[#This Row],[Variación % Velocidad Comercial TE]]*0.1)</f>
        <v>-0.99065380771023104</v>
      </c>
      <c r="BK344" s="84">
        <f>+'[3]DATOS SM#Bol por Estación'!$AH328</f>
        <v>11684923.939999999</v>
      </c>
      <c r="BL344" s="10">
        <f>+Tabla1[[#This Row],[Recaudación Vta. Boletos $]]/Tabla1[[#This Row],[Pasajeros Pagos (PAX)]]</f>
        <v>10.731761113208188</v>
      </c>
      <c r="BM344" s="15">
        <f>+(Tabla1[[#This Row],[Tarifa Media $]]*44)/CQ344</f>
        <v>1.0123755941599215E-2</v>
      </c>
      <c r="BN344" s="47">
        <f>+Tabla1[[#This Row],[Tarifa Media $]]/CP344</f>
        <v>0.10560767205343385</v>
      </c>
      <c r="BO344" s="80">
        <v>26.95</v>
      </c>
      <c r="BP344" s="74">
        <v>72.3</v>
      </c>
      <c r="BQ344" s="74">
        <f>+Tabla1[[#This Row],[Km. Línea (entre cabeceras) en Servicio]]</f>
        <v>72.3</v>
      </c>
      <c r="BR344" s="35">
        <v>20</v>
      </c>
      <c r="BS344" s="35">
        <v>2817</v>
      </c>
      <c r="BT344" s="70">
        <f>+Tabla1[[#This Row],[Recaudación Vta. Boletos $]]/Tabla1[[#This Row],[Km. Línea (entre cabeceras) en Servicio]]</f>
        <v>161617.20525587827</v>
      </c>
      <c r="BU344" s="71">
        <f>+Tabla1[[#This Row],[Recaudación/Km. Línea (PESOS)]]/CP344</f>
        <v>1590.4208666971463</v>
      </c>
      <c r="BV344" s="70">
        <f>+Tabla1[[#This Row],[Recaudación Vta. Boletos $]]/Tabla1[[#This Row],[Trenes Corridos (TC)]]</f>
        <v>3500.5763750748952</v>
      </c>
      <c r="BW344" s="71">
        <f>+Tabla1[[#This Row],[Recaudación/Trenes Corridos (PESOS)]]/CP344</f>
        <v>34.44800139670572</v>
      </c>
      <c r="BX344" s="70">
        <f>+Tabla1[[#This Row],[Recaudación Vta. Boletos $]]/Tabla1[[#This Row],[Coches Kilómetro (CK) (5+6+7)]]</f>
        <v>9.4355158357813878</v>
      </c>
      <c r="BY344" s="71">
        <f>+Tabla1[[#This Row],[Recaudación/Coche Kilómetro (PESOS)]]/CP344</f>
        <v>9.2851755786268766E-2</v>
      </c>
      <c r="BZ344" s="72">
        <f>+Tabla1[[#This Row],[Recaudación Vta. Boletos $]]/Tabla1[[#This Row],[PAX Kilómetro]]</f>
        <v>0.37</v>
      </c>
      <c r="CA344" s="73">
        <f>+Tabla1[[#This Row],[Recaudación/Pasajeros Kilómetro (PESOS)]]/CP344</f>
        <v>3.641046259563018E-3</v>
      </c>
      <c r="CB344" s="70">
        <f>+Tabla1[[#This Row],[Recaudación Vta. Boletos $]]/Tabla1[[#This Row],[Personal]]</f>
        <v>4148.0028186013487</v>
      </c>
      <c r="CC344" s="71">
        <f>+Tabla1[[#This Row],[Recaudación/Personal (PESOS)]]/CP344</f>
        <v>40.819108506284586</v>
      </c>
      <c r="CD344" s="35">
        <f>+Tabla1[[#This Row],[Pasajeros Pagos (PAX)]]/Tabla1[[#This Row],[Personal]]</f>
        <v>386.51650692225775</v>
      </c>
      <c r="CE344" s="74">
        <f>+Tabla1[[#This Row],[Trenes Corridos (TC)]]/Tabla1[[#This Row],[Personal]]</f>
        <v>1.184948526801562</v>
      </c>
      <c r="CF344" s="35">
        <f>+Tabla1[[#This Row],[Pasajeros Pagos (PAX)]]/Tabla1[[#This Row],[Km. Línea (entre cabeceras) en Servicio]]</f>
        <v>15059.709543568466</v>
      </c>
      <c r="CG344" s="35">
        <f>+Tabla1[[#This Row],[Pasajeros Pagos (PAX)]]/Tabla1[[#This Row],[Cantidad de Estaciones en Servicio]]</f>
        <v>54440.85</v>
      </c>
      <c r="CH344" s="35">
        <f>+Tabla1[[#This Row],[PAX Kilómetro]]/Tabla1[[#This Row],[Km. Línea (entre cabeceras) en Servicio]]</f>
        <v>436803.25744831969</v>
      </c>
      <c r="CI344" s="35">
        <f>+Tabla1[[#This Row],[Coches Kilómetro (CK) (5+6+7)]]/Tabla1[[#This Row],[Km. Línea (entre cabeceras) en Servicio]]</f>
        <v>17128.603042876901</v>
      </c>
      <c r="CJ344" s="35">
        <f>+[1]!SMar_InfraMR[[#This Row],[Total Coches Remolcados]]</f>
        <v>178</v>
      </c>
      <c r="CK344" s="35">
        <f>+Tabla1[[#This Row],[Pasajeros Pagos (PAX)]]/Tabla1[[#This Row],[Coches en Servicio]]</f>
        <v>6116.9494382022476</v>
      </c>
      <c r="CL344" s="2" t="s">
        <v>268</v>
      </c>
      <c r="CM344" s="129">
        <f t="shared" si="21"/>
        <v>768.2130219187178</v>
      </c>
      <c r="CN344" s="11">
        <v>0.97434843535551685</v>
      </c>
      <c r="CO344" s="24">
        <v>18.5</v>
      </c>
      <c r="CP344" s="10">
        <f>+[4]Hoja1!$C347</f>
        <v>101.61914285714286</v>
      </c>
      <c r="CQ344" s="33">
        <f>+[4]Hoja1!$D347</f>
        <v>46642.520000000004</v>
      </c>
      <c r="CR344" s="98">
        <f>+Tabla1[[#This Row],[Tarifa Media $]]/(CO344/50)</f>
        <v>29.004759765427536</v>
      </c>
      <c r="CU344" s="19"/>
      <c r="CW344" s="93"/>
      <c r="CX344" s="61"/>
      <c r="CY344" s="61"/>
      <c r="DF344" s="46">
        <f>+Tabla1[[#This Row],[Trenes Kilómetro (TK) (1+2+3)]]/Tabla1[[#This Row],[Trenes Corridos (TC)]]</f>
        <v>53</v>
      </c>
      <c r="EA344" s="2">
        <v>2021</v>
      </c>
      <c r="EB344" s="2" t="s">
        <v>3</v>
      </c>
    </row>
    <row r="345" spans="1:132" x14ac:dyDescent="0.2">
      <c r="A345" s="91" t="s">
        <v>228</v>
      </c>
      <c r="B345" s="2" t="s">
        <v>4</v>
      </c>
      <c r="C345" s="94">
        <v>44409</v>
      </c>
      <c r="D345" s="4" t="s">
        <v>256</v>
      </c>
      <c r="E345" s="4" t="s">
        <v>251</v>
      </c>
      <c r="F345" s="4" t="s">
        <v>252</v>
      </c>
      <c r="G345" s="4" t="s">
        <v>112</v>
      </c>
      <c r="H345" s="57">
        <f>Tabla1[[#This Row],[Trenes Corridos (TC)]]*53</f>
        <v>178292</v>
      </c>
      <c r="K345" s="89">
        <f>+Tabla1[[#This Row],[TK Remolcados (1)]]+Tabla1[[#This Row],[TK Coche Motor (2)]]+Tabla1[[#This Row],[TK Eléctricos (3)]]</f>
        <v>178292</v>
      </c>
      <c r="L345" s="15">
        <f>Tabla1[[#This Row],[Trenes Kilómetro (TK) (1+2+3)]]/K333-1</f>
        <v>-1.2041116005873764E-2</v>
      </c>
      <c r="M345" s="6">
        <f>Tabla1[[#This Row],[TK Remolcados (1)]]</f>
        <v>178292</v>
      </c>
      <c r="N345" s="35">
        <f>Tabla1[[#This Row],[TK Remolcados (1)]]*Tabla1[[#This Row],[Form. Media Trenes Remolcados]]</f>
        <v>1248044</v>
      </c>
      <c r="O345" s="6"/>
      <c r="P345" s="6"/>
      <c r="Q345" s="89">
        <f>Tabla1[[#This Row],[CK Remolcados (5)]]+Tabla1[[#This Row],[CK Coche Motor (6)]]+Tabla1[[#This Row],[CK Eléctricos (7)]]</f>
        <v>1248044</v>
      </c>
      <c r="R345" s="34">
        <f>IFERROR(Tabla1[[#This Row],[Coches Kilómetro (CK) (5+6+7)]]/Q333-1,0)</f>
        <v>-1.2041116005873764E-2</v>
      </c>
      <c r="S345" s="36">
        <v>39</v>
      </c>
      <c r="T345" s="34">
        <f>Tabla1[[#This Row],[Velocidad Comercial Trenes Diésel]]/S333-1</f>
        <v>0</v>
      </c>
      <c r="U345" s="36"/>
      <c r="V345" s="34"/>
      <c r="W345" s="36">
        <v>7</v>
      </c>
      <c r="X345" s="6"/>
      <c r="Y345" s="6"/>
      <c r="Z345" s="35">
        <f>Tabla1[[#This Row],[Form. Media Trenes Remolcados]]*Tabla1[[#This Row],[Asientos Prom. x C. Remolcados]]*Tabla1[[#This Row],[Trenes Corridos (TC)]]</f>
        <v>1789648</v>
      </c>
      <c r="AC345" s="6">
        <v>76</v>
      </c>
      <c r="AF345" s="6">
        <f>+'[2]SM TAB'!$H349</f>
        <v>3472</v>
      </c>
      <c r="AG345" s="6">
        <f>+Tabla1[[#This Row],[Trenes Programados]]-Tabla1[[#This Row],[Trenes Corridos (TC)]]</f>
        <v>108</v>
      </c>
      <c r="AH345" s="89">
        <f>+'[2]SM TAB'!$J349</f>
        <v>3364</v>
      </c>
      <c r="AI345" s="15">
        <f>IFERROR(+Tabla1[[#This Row],[Trenes Corridos (TC)]]/AH333-1,0)</f>
        <v>-1.2041116005873764E-2</v>
      </c>
      <c r="AJ345" s="6">
        <f>+'[2]SM TAB'!$K349</f>
        <v>2980</v>
      </c>
      <c r="AK345" s="6">
        <f>+Tabla1[[#This Row],[Trenes Corridos (TC)]]-Tabla1[[#This Row],[Trenes Puntuales]]</f>
        <v>384</v>
      </c>
      <c r="AL345" s="92">
        <f>Tabla1[[#This Row],[Trenes Puntuales]]/Tabla1[[#This Row],[Trenes Programados]]</f>
        <v>0.85829493087557607</v>
      </c>
      <c r="AM345" s="92">
        <v>0.95</v>
      </c>
      <c r="AN345" s="92" t="str">
        <f>+IF(Tabla1[[#This Row],[Regularidad Absoluta]]&gt;=Tabla1[[#This Row],[RA 95%]],Tabla1[[#This Row],[Regularidad Absoluta]],"")</f>
        <v/>
      </c>
      <c r="AO345" s="92">
        <f>Tabla1[[#This Row],[Trenes Puntuales]]/Tabla1[[#This Row],[Trenes Corridos (TC)]]</f>
        <v>0.8858501783590963</v>
      </c>
      <c r="AP345" s="92">
        <f>Tabla1[[#This Row],[Trenes Corridos (TC)]]/Tabla1[[#This Row],[Trenes Programados]]</f>
        <v>0.96889400921658986</v>
      </c>
      <c r="AQ345" s="92">
        <f>IFERROR(Tabla1[[#This Row],[Regularidad Relativa]]/AO333-1,0)</f>
        <v>-5.6220319989761292E-2</v>
      </c>
      <c r="AR345" s="7">
        <f>+'[3]DATOS SM#Bol por Estación'!$AE329</f>
        <v>1264886</v>
      </c>
      <c r="AS345" s="15">
        <f>+Tabla1[[#This Row],[Pasajeros Pagos (PAX)]]/AR333-1</f>
        <v>2.2520446020192777</v>
      </c>
      <c r="AT345" s="6">
        <f>+Tabla1[[#This Row],[Pasajeros Pagos (PAX)]]/Tabla1[[#This Row],[Indice Dia Habil]]</f>
        <v>47338.547904191619</v>
      </c>
      <c r="AU345" s="15">
        <f>+Tabla1[[#This Row],[PAX Día Habil]]/AT333-1</f>
        <v>2.2167492077608348</v>
      </c>
      <c r="AV345" s="6">
        <f>+Tabla1[[#This Row],[Pasajeros Pagos (PAX)]]/Tabla1[[#This Row],[Trenes Corridos (TC)]]</f>
        <v>376.00653983353152</v>
      </c>
      <c r="AW345" s="6">
        <f>+Tabla1[[#This Row],[PAX x Tren]]/Tabla1[[#This Row],[Form. Media Trenes Remolcados]]</f>
        <v>53.715219976218791</v>
      </c>
      <c r="AX345" s="15">
        <f>+Tabla1[[#This Row],[PAX x Coche]]/AW333-1</f>
        <v>2.2916801040058385</v>
      </c>
      <c r="AY345" s="6">
        <v>193</v>
      </c>
      <c r="AZ345" s="9">
        <f>+Tabla1[[#This Row],[PAX Kilómetro]]/Tabla1[[#This Row],[Coches Kilómetro (CK) (5+6+7)]]</f>
        <v>29.6008523218213</v>
      </c>
      <c r="BA345" s="15">
        <f>+Tabla1[[#This Row],[Ocupación Media (PaxKm/CocheKm)]]/AZ333-1</f>
        <v>2.2173975595696609</v>
      </c>
      <c r="BB345" s="15">
        <f>+Tabla1[[#This Row],[Ocupación Media (PaxKm/CocheKm)]]/Tabla1[[#This Row],[Capacidad x Coche (4xm2)]]</f>
        <v>0.15337229182290829</v>
      </c>
      <c r="BC345" s="15">
        <f>+Tabla1[[#This Row],[% de Ocupación Media PAX]]/BB333-1</f>
        <v>2.2173975595696609</v>
      </c>
      <c r="BD345" s="85">
        <f>+Tabla1[[#This Row],[Pasajeros Pagos (PAX)]]*Tabla1[[#This Row],[PAX Recorrido Medio]]</f>
        <v>36943166.135135144</v>
      </c>
      <c r="BE345" s="36">
        <f t="shared" si="17"/>
        <v>29.206715968976766</v>
      </c>
      <c r="BF345" s="34">
        <f>+Tabla1[[#This Row],[PAX Recorrido Medio]]/BE333-1</f>
        <v>-2.2566756819952905E-2</v>
      </c>
      <c r="BG345" s="35">
        <f>+Tabla1[[#This Row],[Pasajeros Pagos (PAX)]]*CN345</f>
        <v>1223950.5284279669</v>
      </c>
      <c r="BH345" s="123">
        <f t="shared" si="22"/>
        <v>0</v>
      </c>
      <c r="BI345" s="89">
        <f>+Tabla1[[#This Row],[Pasajeros Pagos (PAX)]]</f>
        <v>1264886</v>
      </c>
      <c r="BJ345" s="34">
        <f>+(Tabla1[[#This Row],[Variación % TC]]*0.2)-(Tabla1[[#This Row],[Vaciación % PAX Recorrido Medio]]*0.1)-(Tabla1[[#This Row],[Variación % Ocupación PAX]]*0.5)+(Tabla1[[#This Row],[Variación % RA]]*0.1)+(Tabla1[[#This Row],[Variación % Velocidad Comercial TE]]*0.1)</f>
        <v>-1.1144723593029862</v>
      </c>
      <c r="BK345" s="84">
        <f>+'[3]DATOS SM#Bol por Estación'!$AH329</f>
        <v>13668971.470000003</v>
      </c>
      <c r="BL345" s="10">
        <f>+Tabla1[[#This Row],[Recaudación Vta. Boletos $]]/Tabla1[[#This Row],[Pasajeros Pagos (PAX)]]</f>
        <v>10.806484908521403</v>
      </c>
      <c r="BM345" s="15">
        <f>+(Tabla1[[#This Row],[Tarifa Media $]]*44)/CQ345</f>
        <v>9.8973264849189294E-3</v>
      </c>
      <c r="BN345" s="47">
        <f>+Tabla1[[#This Row],[Tarifa Media $]]/CP345</f>
        <v>0.10535893071883794</v>
      </c>
      <c r="BO345" s="80">
        <v>26.72</v>
      </c>
      <c r="BP345" s="74">
        <v>72.3</v>
      </c>
      <c r="BQ345" s="74">
        <f>+Tabla1[[#This Row],[Km. Línea (entre cabeceras) en Servicio]]</f>
        <v>72.3</v>
      </c>
      <c r="BR345" s="35">
        <v>20</v>
      </c>
      <c r="BS345" s="35">
        <v>2817</v>
      </c>
      <c r="BT345" s="70">
        <f>+Tabla1[[#This Row],[Recaudación Vta. Boletos $]]/Tabla1[[#This Row],[Km. Línea (entre cabeceras) en Servicio]]</f>
        <v>189059.07980636242</v>
      </c>
      <c r="BU345" s="71">
        <f>+Tabla1[[#This Row],[Recaudación/Km. Línea (PESOS)]]/CP345</f>
        <v>1843.2508498095165</v>
      </c>
      <c r="BV345" s="70">
        <f>+Tabla1[[#This Row],[Recaudación Vta. Boletos $]]/Tabla1[[#This Row],[Trenes Corridos (TC)]]</f>
        <v>4063.3089982164097</v>
      </c>
      <c r="BW345" s="71">
        <f>+Tabla1[[#This Row],[Recaudación/Trenes Corridos (PESOS)]]/CP345</f>
        <v>39.61564698015102</v>
      </c>
      <c r="BX345" s="70">
        <f>+Tabla1[[#This Row],[Recaudación Vta. Boletos $]]/Tabla1[[#This Row],[Coches Kilómetro (CK) (5+6+7)]]</f>
        <v>10.95231535907388</v>
      </c>
      <c r="BY345" s="71">
        <f>+Tabla1[[#This Row],[Recaudación/Coche Kilómetro (PESOS)]]/CP345</f>
        <v>0.10678071962304857</v>
      </c>
      <c r="BZ345" s="72">
        <f>+Tabla1[[#This Row],[Recaudación Vta. Boletos $]]/Tabla1[[#This Row],[PAX Kilómetro]]</f>
        <v>0.37</v>
      </c>
      <c r="CA345" s="73">
        <f>+Tabla1[[#This Row],[Recaudación/Pasajeros Kilómetro (PESOS)]]/CP345</f>
        <v>3.607352871536454E-3</v>
      </c>
      <c r="CB345" s="70">
        <f>+Tabla1[[#This Row],[Recaudación Vta. Boletos $]]/Tabla1[[#This Row],[Personal]]</f>
        <v>4852.3150408235724</v>
      </c>
      <c r="CC345" s="71">
        <f>+Tabla1[[#This Row],[Recaudación/Personal (PESOS)]]/CP345</f>
        <v>47.308142151660647</v>
      </c>
      <c r="CD345" s="35">
        <f>+Tabla1[[#This Row],[Pasajeros Pagos (PAX)]]/Tabla1[[#This Row],[Personal]]</f>
        <v>449.01881434149806</v>
      </c>
      <c r="CE345" s="74">
        <f>+Tabla1[[#This Row],[Trenes Corridos (TC)]]/Tabla1[[#This Row],[Personal]]</f>
        <v>1.1941782037628683</v>
      </c>
      <c r="CF345" s="35">
        <f>+Tabla1[[#This Row],[Pasajeros Pagos (PAX)]]/Tabla1[[#This Row],[Km. Línea (entre cabeceras) en Servicio]]</f>
        <v>17494.965421853391</v>
      </c>
      <c r="CG345" s="35">
        <f>+Tabla1[[#This Row],[Pasajeros Pagos (PAX)]]/Tabla1[[#This Row],[Cantidad de Estaciones en Servicio]]</f>
        <v>63244.3</v>
      </c>
      <c r="CH345" s="35">
        <f>+Tabla1[[#This Row],[PAX Kilómetro]]/Tabla1[[#This Row],[Km. Línea (entre cabeceras) en Servicio]]</f>
        <v>510970.48596314172</v>
      </c>
      <c r="CI345" s="35">
        <f>+Tabla1[[#This Row],[Coches Kilómetro (CK) (5+6+7)]]/Tabla1[[#This Row],[Km. Línea (entre cabeceras) en Servicio]]</f>
        <v>17262.019363762101</v>
      </c>
      <c r="CJ345" s="35">
        <f>+[1]!SMar_InfraMR[[#This Row],[Total Coches Remolcados]]</f>
        <v>178</v>
      </c>
      <c r="CK345" s="35">
        <f>+Tabla1[[#This Row],[Pasajeros Pagos (PAX)]]/Tabla1[[#This Row],[Coches en Servicio]]</f>
        <v>7106.1011235955057</v>
      </c>
      <c r="CL345" s="2" t="s">
        <v>268</v>
      </c>
      <c r="CM345" s="129">
        <f t="shared" si="21"/>
        <v>773.23986683974113</v>
      </c>
      <c r="CN345" s="11">
        <v>0.96763702691623354</v>
      </c>
      <c r="CO345" s="24">
        <v>18.5</v>
      </c>
      <c r="CP345" s="10">
        <f>+[4]Hoja1!$C348</f>
        <v>102.56828571428571</v>
      </c>
      <c r="CQ345" s="33">
        <f>+[4]Hoja1!$D348</f>
        <v>48041.795600000005</v>
      </c>
      <c r="CR345" s="98">
        <f>+Tabla1[[#This Row],[Tarifa Media $]]/(CO345/50)</f>
        <v>29.206715968976766</v>
      </c>
      <c r="CU345" s="19"/>
      <c r="CW345" s="93"/>
      <c r="CX345" s="61"/>
      <c r="CY345" s="61"/>
      <c r="DF345" s="46">
        <f>+Tabla1[[#This Row],[Trenes Kilómetro (TK) (1+2+3)]]/Tabla1[[#This Row],[Trenes Corridos (TC)]]</f>
        <v>53</v>
      </c>
      <c r="EA345" s="2">
        <v>2021</v>
      </c>
      <c r="EB345" s="2" t="s">
        <v>4</v>
      </c>
    </row>
    <row r="346" spans="1:132" x14ac:dyDescent="0.2">
      <c r="A346" s="91" t="s">
        <v>228</v>
      </c>
      <c r="B346" s="2" t="s">
        <v>11</v>
      </c>
      <c r="C346" s="94">
        <v>44440</v>
      </c>
      <c r="D346" s="4" t="s">
        <v>256</v>
      </c>
      <c r="E346" s="4" t="s">
        <v>251</v>
      </c>
      <c r="F346" s="4" t="s">
        <v>252</v>
      </c>
      <c r="G346" s="4" t="s">
        <v>112</v>
      </c>
      <c r="H346" s="57">
        <f>Tabla1[[#This Row],[Trenes Corridos (TC)]]*53</f>
        <v>168010</v>
      </c>
      <c r="K346" s="89">
        <f>+Tabla1[[#This Row],[TK Remolcados (1)]]+Tabla1[[#This Row],[TK Coche Motor (2)]]+Tabla1[[#This Row],[TK Eléctricos (3)]]</f>
        <v>168010</v>
      </c>
      <c r="L346" s="15">
        <f>Tabla1[[#This Row],[Trenes Kilómetro (TK) (1+2+3)]]/K334-1</f>
        <v>-3.8228155339805836E-2</v>
      </c>
      <c r="M346" s="6">
        <f>Tabla1[[#This Row],[TK Remolcados (1)]]</f>
        <v>168010</v>
      </c>
      <c r="N346" s="35">
        <f>Tabla1[[#This Row],[TK Remolcados (1)]]*Tabla1[[#This Row],[Form. Media Trenes Remolcados]]</f>
        <v>1176070</v>
      </c>
      <c r="O346" s="6"/>
      <c r="P346" s="6"/>
      <c r="Q346" s="89">
        <f>Tabla1[[#This Row],[CK Remolcados (5)]]+Tabla1[[#This Row],[CK Coche Motor (6)]]+Tabla1[[#This Row],[CK Eléctricos (7)]]</f>
        <v>1176070</v>
      </c>
      <c r="R346" s="34">
        <f>IFERROR(Tabla1[[#This Row],[Coches Kilómetro (CK) (5+6+7)]]/Q334-1,0)</f>
        <v>-3.8228155339805836E-2</v>
      </c>
      <c r="S346" s="36">
        <v>39</v>
      </c>
      <c r="T346" s="34">
        <f>Tabla1[[#This Row],[Velocidad Comercial Trenes Diésel]]/S334-1</f>
        <v>0</v>
      </c>
      <c r="U346" s="36"/>
      <c r="V346" s="34"/>
      <c r="W346" s="36">
        <v>7</v>
      </c>
      <c r="X346" s="6"/>
      <c r="Y346" s="6"/>
      <c r="Z346" s="35">
        <f>Tabla1[[#This Row],[Form. Media Trenes Remolcados]]*Tabla1[[#This Row],[Asientos Prom. x C. Remolcados]]*Tabla1[[#This Row],[Trenes Corridos (TC)]]</f>
        <v>1686440</v>
      </c>
      <c r="AC346" s="6">
        <v>76</v>
      </c>
      <c r="AF346" s="6">
        <f>+'[2]SM TAB'!$H350</f>
        <v>3360</v>
      </c>
      <c r="AG346" s="6">
        <f>+Tabla1[[#This Row],[Trenes Programados]]-Tabla1[[#This Row],[Trenes Corridos (TC)]]</f>
        <v>190</v>
      </c>
      <c r="AH346" s="89">
        <f>+'[2]SM TAB'!$J350</f>
        <v>3170</v>
      </c>
      <c r="AI346" s="15">
        <f>IFERROR(+Tabla1[[#This Row],[Trenes Corridos (TC)]]/AH334-1,0)</f>
        <v>-3.8228155339805836E-2</v>
      </c>
      <c r="AJ346" s="6">
        <f>+'[2]SM TAB'!$K350</f>
        <v>2523</v>
      </c>
      <c r="AK346" s="6">
        <f>+Tabla1[[#This Row],[Trenes Corridos (TC)]]-Tabla1[[#This Row],[Trenes Puntuales]]</f>
        <v>647</v>
      </c>
      <c r="AL346" s="92">
        <f>Tabla1[[#This Row],[Trenes Puntuales]]/Tabla1[[#This Row],[Trenes Programados]]</f>
        <v>0.75089285714285714</v>
      </c>
      <c r="AM346" s="92">
        <v>0.95</v>
      </c>
      <c r="AN346" s="92" t="str">
        <f>+IF(Tabla1[[#This Row],[Regularidad Absoluta]]&gt;=Tabla1[[#This Row],[RA 95%]],Tabla1[[#This Row],[Regularidad Absoluta]],"")</f>
        <v/>
      </c>
      <c r="AO346" s="92">
        <f>Tabla1[[#This Row],[Trenes Puntuales]]/Tabla1[[#This Row],[Trenes Corridos (TC)]]</f>
        <v>0.79589905362776026</v>
      </c>
      <c r="AP346" s="92">
        <f>Tabla1[[#This Row],[Trenes Corridos (TC)]]/Tabla1[[#This Row],[Trenes Programados]]</f>
        <v>0.94345238095238093</v>
      </c>
      <c r="AQ346" s="92">
        <f>IFERROR(Tabla1[[#This Row],[Regularidad Relativa]]/AO334-1,0)</f>
        <v>-0.14606664037854888</v>
      </c>
      <c r="AR346" s="7">
        <f>+'[3]DATOS SM#Bol por Estación'!$AE330</f>
        <v>1503926</v>
      </c>
      <c r="AS346" s="15">
        <f>+Tabla1[[#This Row],[Pasajeros Pagos (PAX)]]/AR334-1</f>
        <v>2.0542770105605199</v>
      </c>
      <c r="AT346" s="6">
        <f>+Tabla1[[#This Row],[Pasajeros Pagos (PAX)]]/Tabla1[[#This Row],[Indice Dia Habil]]</f>
        <v>56200.523168908825</v>
      </c>
      <c r="AU346" s="15">
        <f>+Tabla1[[#This Row],[PAX Día Habil]]/AT334-1</f>
        <v>2.0542770105605199</v>
      </c>
      <c r="AV346" s="6">
        <f>+Tabla1[[#This Row],[Pasajeros Pagos (PAX)]]/Tabla1[[#This Row],[Trenes Corridos (TC)]]</f>
        <v>474.42460567823343</v>
      </c>
      <c r="AW346" s="6">
        <f>+Tabla1[[#This Row],[PAX x Tren]]/Tabla1[[#This Row],[Form. Media Trenes Remolcados]]</f>
        <v>67.774943668319068</v>
      </c>
      <c r="AX346" s="15">
        <f>+Tabla1[[#This Row],[PAX x Coche]]/AW334-1</f>
        <v>2.1756772955228625</v>
      </c>
      <c r="AY346" s="6">
        <v>193</v>
      </c>
      <c r="AZ346" s="9">
        <f>+Tabla1[[#This Row],[PAX Kilómetro]]/Tabla1[[#This Row],[Coches Kilómetro (CK) (5+6+7)]]</f>
        <v>36.991552373583211</v>
      </c>
      <c r="BA346" s="15">
        <f>+Tabla1[[#This Row],[Ocupación Media (PaxKm/CocheKm)]]/AZ334-1</f>
        <v>2.1423888351217606</v>
      </c>
      <c r="BB346" s="15">
        <f>+Tabla1[[#This Row],[Ocupación Media (PaxKm/CocheKm)]]/Tabla1[[#This Row],[Capacidad x Coche (4xm2)]]</f>
        <v>0.19166607447452441</v>
      </c>
      <c r="BC346" s="15">
        <f>+Tabla1[[#This Row],[% de Ocupación Media PAX]]/BB334-1</f>
        <v>2.1423888351217606</v>
      </c>
      <c r="BD346" s="85">
        <f>+Tabla1[[#This Row],[Pasajeros Pagos (PAX)]]*Tabla1[[#This Row],[PAX Recorrido Medio]]</f>
        <v>43504655.000000007</v>
      </c>
      <c r="BE346" s="36">
        <f t="shared" si="17"/>
        <v>28.927390709383314</v>
      </c>
      <c r="BF346" s="34">
        <f>+Tabla1[[#This Row],[PAX Recorrido Medio]]/BE334-1</f>
        <v>-1.0482318353956299E-2</v>
      </c>
      <c r="BG346" s="35">
        <f>+Tabla1[[#This Row],[Pasajeros Pagos (PAX)]]*CN346</f>
        <v>1455153.3423276001</v>
      </c>
      <c r="BH346" s="123">
        <f t="shared" si="22"/>
        <v>0</v>
      </c>
      <c r="BI346" s="89">
        <f>+Tabla1[[#This Row],[Pasajeros Pagos (PAX)]]</f>
        <v>1503926</v>
      </c>
      <c r="BJ346" s="34">
        <f>+(Tabla1[[#This Row],[Variación % TC]]*0.2)-(Tabla1[[#This Row],[Vaciación % PAX Recorrido Medio]]*0.1)-(Tabla1[[#This Row],[Variación % Ocupación PAX]]*0.5)+(Tabla1[[#This Row],[Variación % RA]]*0.1)+(Tabla1[[#This Row],[Variación % Velocidad Comercial TE]]*0.1)</f>
        <v>-1.0923984808313008</v>
      </c>
      <c r="BK346" s="84">
        <f>+'[3]DATOS SM#Bol por Estación'!$AH330</f>
        <v>16096722.350000003</v>
      </c>
      <c r="BL346" s="10">
        <f>+Tabla1[[#This Row],[Recaudación Vta. Boletos $]]/Tabla1[[#This Row],[Pasajeros Pagos (PAX)]]</f>
        <v>10.703134562471826</v>
      </c>
      <c r="BM346" s="15">
        <f>+(Tabla1[[#This Row],[Tarifa Media $]]*44)/CQ346</f>
        <v>9.1277652585331701E-3</v>
      </c>
      <c r="BN346" s="47">
        <f>+Tabla1[[#This Row],[Tarifa Media $]]/CP346</f>
        <v>0.10375275845746244</v>
      </c>
      <c r="BO346" s="80">
        <v>26.759999999999998</v>
      </c>
      <c r="BP346" s="74">
        <v>72.3</v>
      </c>
      <c r="BQ346" s="74">
        <f>+Tabla1[[#This Row],[Km. Línea (entre cabeceras) en Servicio]]</f>
        <v>72.3</v>
      </c>
      <c r="BR346" s="35">
        <v>20</v>
      </c>
      <c r="BS346" s="35">
        <v>2817</v>
      </c>
      <c r="BT346" s="70">
        <f>+Tabla1[[#This Row],[Recaudación Vta. Boletos $]]/Tabla1[[#This Row],[Km. Línea (entre cabeceras) en Servicio]]</f>
        <v>222637.9301521439</v>
      </c>
      <c r="BU346" s="71">
        <f>+Tabla1[[#This Row],[Recaudación/Km. Línea (PESOS)]]/CP346</f>
        <v>2158.1807886016277</v>
      </c>
      <c r="BV346" s="70">
        <f>+Tabla1[[#This Row],[Recaudación Vta. Boletos $]]/Tabla1[[#This Row],[Trenes Corridos (TC)]]</f>
        <v>5077.8303943217679</v>
      </c>
      <c r="BW346" s="71">
        <f>+Tabla1[[#This Row],[Recaudación/Trenes Corridos (PESOS)]]/CP346</f>
        <v>49.222861519210625</v>
      </c>
      <c r="BX346" s="70">
        <f>+Tabla1[[#This Row],[Recaudación Vta. Boletos $]]/Tabla1[[#This Row],[Coches Kilómetro (CK) (5+6+7)]]</f>
        <v>13.686874378225788</v>
      </c>
      <c r="BY346" s="71">
        <f>+Tabla1[[#This Row],[Recaudación/Coche Kilómetro (PESOS)]]/CP346</f>
        <v>0.13267617660164588</v>
      </c>
      <c r="BZ346" s="72">
        <f>+Tabla1[[#This Row],[Recaudación Vta. Boletos $]]/Tabla1[[#This Row],[PAX Kilómetro]]</f>
        <v>0.37</v>
      </c>
      <c r="CA346" s="73">
        <f>+Tabla1[[#This Row],[Recaudación/Pasajeros Kilómetro (PESOS)]]/CP346</f>
        <v>3.5866614967041488E-3</v>
      </c>
      <c r="CB346" s="70">
        <f>+Tabla1[[#This Row],[Recaudación Vta. Boletos $]]/Tabla1[[#This Row],[Personal]]</f>
        <v>5714.1364394746197</v>
      </c>
      <c r="CC346" s="71">
        <f>+Tabla1[[#This Row],[Recaudación/Personal (PESOS)]]/CP346</f>
        <v>55.391008525345285</v>
      </c>
      <c r="CD346" s="35">
        <f>+Tabla1[[#This Row],[Pasajeros Pagos (PAX)]]/Tabla1[[#This Row],[Personal]]</f>
        <v>533.87504437344694</v>
      </c>
      <c r="CE346" s="74">
        <f>+Tabla1[[#This Row],[Trenes Corridos (TC)]]/Tabla1[[#This Row],[Personal]]</f>
        <v>1.1253106141285054</v>
      </c>
      <c r="CF346" s="35">
        <f>+Tabla1[[#This Row],[Pasajeros Pagos (PAX)]]/Tabla1[[#This Row],[Km. Línea (entre cabeceras) en Servicio]]</f>
        <v>20801.189488243432</v>
      </c>
      <c r="CG346" s="35">
        <f>+Tabla1[[#This Row],[Pasajeros Pagos (PAX)]]/Tabla1[[#This Row],[Cantidad de Estaciones en Servicio]]</f>
        <v>75196.3</v>
      </c>
      <c r="CH346" s="35">
        <f>+Tabla1[[#This Row],[PAX Kilómetro]]/Tabla1[[#This Row],[Km. Línea (entre cabeceras) en Servicio]]</f>
        <v>601724.13554633479</v>
      </c>
      <c r="CI346" s="35">
        <f>+Tabla1[[#This Row],[Coches Kilómetro (CK) (5+6+7)]]/Tabla1[[#This Row],[Km. Línea (entre cabeceras) en Servicio]]</f>
        <v>16266.528354080221</v>
      </c>
      <c r="CJ346" s="35">
        <f>+[1]!SMar_InfraMR[[#This Row],[Total Coches Remolcados]]</f>
        <v>178</v>
      </c>
      <c r="CK346" s="35">
        <f>+Tabla1[[#This Row],[Pasajeros Pagos (PAX)]]/Tabla1[[#This Row],[Coches en Servicio]]</f>
        <v>8449.0224719101116</v>
      </c>
      <c r="CL346" s="2" t="s">
        <v>268</v>
      </c>
      <c r="CM346" s="129">
        <f t="shared" si="21"/>
        <v>773.29023808128022</v>
      </c>
      <c r="CN346" s="11">
        <v>0.96756977559241619</v>
      </c>
      <c r="CO346" s="24">
        <v>18.5</v>
      </c>
      <c r="CP346" s="10">
        <f>+[4]Hoja1!$C349</f>
        <v>103.16</v>
      </c>
      <c r="CQ346" s="33">
        <f>+[4]Hoja1!$D349</f>
        <v>51594</v>
      </c>
      <c r="CR346" s="98">
        <f>+Tabla1[[#This Row],[Tarifa Media $]]/(CO346/50)</f>
        <v>28.927390709383314</v>
      </c>
      <c r="CU346" s="19"/>
      <c r="CW346" s="93"/>
      <c r="CX346" s="61"/>
      <c r="CY346" s="61"/>
      <c r="DF346" s="46">
        <f>+Tabla1[[#This Row],[Trenes Kilómetro (TK) (1+2+3)]]/Tabla1[[#This Row],[Trenes Corridos (TC)]]</f>
        <v>53</v>
      </c>
      <c r="EA346" s="2">
        <v>2021</v>
      </c>
      <c r="EB346" s="2" t="s">
        <v>11</v>
      </c>
    </row>
    <row r="347" spans="1:132" x14ac:dyDescent="0.2">
      <c r="A347" s="91" t="s">
        <v>228</v>
      </c>
      <c r="B347" s="2" t="s">
        <v>5</v>
      </c>
      <c r="C347" s="94">
        <v>44470</v>
      </c>
      <c r="D347" s="4" t="s">
        <v>256</v>
      </c>
      <c r="E347" s="4" t="s">
        <v>251</v>
      </c>
      <c r="F347" s="4" t="s">
        <v>252</v>
      </c>
      <c r="G347" s="4" t="s">
        <v>112</v>
      </c>
      <c r="H347" s="57">
        <f>Tabla1[[#This Row],[Trenes Corridos (TC)]]*53</f>
        <v>177391</v>
      </c>
      <c r="K347" s="89">
        <f>+Tabla1[[#This Row],[TK Remolcados (1)]]+Tabla1[[#This Row],[TK Coche Motor (2)]]+Tabla1[[#This Row],[TK Eléctricos (3)]]</f>
        <v>177391</v>
      </c>
      <c r="L347" s="15">
        <f>Tabla1[[#This Row],[Trenes Kilómetro (TK) (1+2+3)]]/K335-1</f>
        <v>5.9790732436471039E-4</v>
      </c>
      <c r="M347" s="6">
        <f>Tabla1[[#This Row],[TK Remolcados (1)]]</f>
        <v>177391</v>
      </c>
      <c r="N347" s="35">
        <f>Tabla1[[#This Row],[TK Remolcados (1)]]*Tabla1[[#This Row],[Form. Media Trenes Remolcados]]</f>
        <v>1241737</v>
      </c>
      <c r="O347" s="6"/>
      <c r="P347" s="6"/>
      <c r="Q347" s="89">
        <f>Tabla1[[#This Row],[CK Remolcados (5)]]+Tabla1[[#This Row],[CK Coche Motor (6)]]+Tabla1[[#This Row],[CK Eléctricos (7)]]</f>
        <v>1241737</v>
      </c>
      <c r="R347" s="34">
        <f>IFERROR(Tabla1[[#This Row],[Coches Kilómetro (CK) (5+6+7)]]/Q335-1,0)</f>
        <v>5.9790732436471039E-4</v>
      </c>
      <c r="S347" s="36">
        <v>39</v>
      </c>
      <c r="T347" s="34">
        <f>Tabla1[[#This Row],[Velocidad Comercial Trenes Diésel]]/S335-1</f>
        <v>0</v>
      </c>
      <c r="U347" s="36"/>
      <c r="V347" s="34"/>
      <c r="W347" s="36">
        <v>7</v>
      </c>
      <c r="X347" s="6"/>
      <c r="Y347" s="6"/>
      <c r="Z347" s="35">
        <f>Tabla1[[#This Row],[Form. Media Trenes Remolcados]]*Tabla1[[#This Row],[Asientos Prom. x C. Remolcados]]*Tabla1[[#This Row],[Trenes Corridos (TC)]]</f>
        <v>1780604</v>
      </c>
      <c r="AC347" s="6">
        <v>76</v>
      </c>
      <c r="AF347" s="6">
        <f>+'[2]SM TAB'!$H351</f>
        <v>3472</v>
      </c>
      <c r="AG347" s="6">
        <f>+Tabla1[[#This Row],[Trenes Programados]]-Tabla1[[#This Row],[Trenes Corridos (TC)]]</f>
        <v>125</v>
      </c>
      <c r="AH347" s="89">
        <f>+'[2]SM TAB'!$J351</f>
        <v>3347</v>
      </c>
      <c r="AI347" s="15">
        <f>IFERROR(+Tabla1[[#This Row],[Trenes Corridos (TC)]]/AH335-1,0)</f>
        <v>5.9790732436471039E-4</v>
      </c>
      <c r="AJ347" s="6">
        <f>+'[2]SM TAB'!$K351</f>
        <v>2706</v>
      </c>
      <c r="AK347" s="6">
        <f>+Tabla1[[#This Row],[Trenes Corridos (TC)]]-Tabla1[[#This Row],[Trenes Puntuales]]</f>
        <v>641</v>
      </c>
      <c r="AL347" s="92">
        <f>Tabla1[[#This Row],[Trenes Puntuales]]/Tabla1[[#This Row],[Trenes Programados]]</f>
        <v>0.77937788018433185</v>
      </c>
      <c r="AM347" s="92">
        <v>0.95</v>
      </c>
      <c r="AN347" s="92" t="str">
        <f>+IF(Tabla1[[#This Row],[Regularidad Absoluta]]&gt;=Tabla1[[#This Row],[RA 95%]],Tabla1[[#This Row],[Regularidad Absoluta]],"")</f>
        <v/>
      </c>
      <c r="AO347" s="92">
        <f>Tabla1[[#This Row],[Trenes Puntuales]]/Tabla1[[#This Row],[Trenes Corridos (TC)]]</f>
        <v>0.80848521063639078</v>
      </c>
      <c r="AP347" s="92">
        <f>Tabla1[[#This Row],[Trenes Corridos (TC)]]/Tabla1[[#This Row],[Trenes Programados]]</f>
        <v>0.96399769585253459</v>
      </c>
      <c r="AQ347" s="92">
        <f>IFERROR(Tabla1[[#This Row],[Regularidad Relativa]]/AO335-1,0)</f>
        <v>-0.11736846293122472</v>
      </c>
      <c r="AR347" s="7">
        <f>+'[3]DATOS SM#Bol por Estación'!$AE331</f>
        <v>2212557</v>
      </c>
      <c r="AS347" s="15">
        <f>+Tabla1[[#This Row],[Pasajeros Pagos (PAX)]]/AR335-1</f>
        <v>2.4943239427277293</v>
      </c>
      <c r="AT347" s="6">
        <f>+Tabla1[[#This Row],[Pasajeros Pagos (PAX)]]/Tabla1[[#This Row],[Indice Dia Habil]]</f>
        <v>85393.940563488999</v>
      </c>
      <c r="AU347" s="15">
        <f>+Tabla1[[#This Row],[PAX Día Habil]]/AT335-1</f>
        <v>2.6345824105176496</v>
      </c>
      <c r="AV347" s="6">
        <f>+Tabla1[[#This Row],[Pasajeros Pagos (PAX)]]/Tabla1[[#This Row],[Trenes Corridos (TC)]]</f>
        <v>661.05676725425758</v>
      </c>
      <c r="AW347" s="6">
        <f>+Tabla1[[#This Row],[PAX x Tren]]/Tabla1[[#This Row],[Form. Media Trenes Remolcados]]</f>
        <v>94.436681036322511</v>
      </c>
      <c r="AX347" s="15">
        <f>+Tabla1[[#This Row],[PAX x Coche]]/AW335-1</f>
        <v>2.4922359092991497</v>
      </c>
      <c r="AY347" s="6">
        <v>193</v>
      </c>
      <c r="AZ347" s="9">
        <f>+Tabla1[[#This Row],[PAX Kilómetro]]/Tabla1[[#This Row],[Coches Kilómetro (CK) (5+6+7)]]</f>
        <v>51.575198203719388</v>
      </c>
      <c r="BA347" s="15">
        <f>+Tabla1[[#This Row],[Ocupación Media (PaxKm/CocheKm)]]/AZ335-1</f>
        <v>2.4470789468708229</v>
      </c>
      <c r="BB347" s="15">
        <f>+Tabla1[[#This Row],[Ocupación Media (PaxKm/CocheKm)]]/Tabla1[[#This Row],[Capacidad x Coche (4xm2)]]</f>
        <v>0.267229006236888</v>
      </c>
      <c r="BC347" s="15">
        <f>+Tabla1[[#This Row],[% de Ocupación Media PAX]]/BB335-1</f>
        <v>2.4470789468708225</v>
      </c>
      <c r="BD347" s="85">
        <f>+Tabla1[[#This Row],[Pasajeros Pagos (PAX)]]*Tabla1[[#This Row],[PAX Recorrido Medio]]</f>
        <v>64042831.891891904</v>
      </c>
      <c r="BE347" s="36">
        <f t="shared" si="17"/>
        <v>28.945167013501528</v>
      </c>
      <c r="BF347" s="34">
        <f>+Tabla1[[#This Row],[PAX Recorrido Medio]]/BE335-1</f>
        <v>-1.2930673528693148E-2</v>
      </c>
      <c r="BG347" s="35">
        <f>+Tabla1[[#This Row],[Pasajeros Pagos (PAX)]]*CN347</f>
        <v>2070175.3159683277</v>
      </c>
      <c r="BH347" s="123">
        <f t="shared" si="22"/>
        <v>0</v>
      </c>
      <c r="BI347" s="89">
        <f>+Tabla1[[#This Row],[Pasajeros Pagos (PAX)]]</f>
        <v>2212557</v>
      </c>
      <c r="BJ347" s="34">
        <f>+(Tabla1[[#This Row],[Variación % TC]]*0.2)-(Tabla1[[#This Row],[Vaciación % PAX Recorrido Medio]]*0.1)-(Tabla1[[#This Row],[Variación % Ocupación PAX]]*0.5)+(Tabla1[[#This Row],[Variación % RA]]*0.1)+(Tabla1[[#This Row],[Variación % Velocidad Comercial TE]]*0.1)</f>
        <v>-1.2338636709107915</v>
      </c>
      <c r="BK347" s="84">
        <f>+'[3]DATOS SM#Bol por Estación'!$AH331</f>
        <v>23695847.800000001</v>
      </c>
      <c r="BL347" s="10">
        <f>+Tabla1[[#This Row],[Recaudación Vta. Boletos $]]/Tabla1[[#This Row],[Pasajeros Pagos (PAX)]]</f>
        <v>10.709711794995565</v>
      </c>
      <c r="BM347" s="15">
        <f>+(Tabla1[[#This Row],[Tarifa Media $]]*44)/CQ347</f>
        <v>9.0771341967716551E-3</v>
      </c>
      <c r="BN347" s="47">
        <f>+Tabla1[[#This Row],[Tarifa Media $]]/CP347</f>
        <v>0.10238730205540694</v>
      </c>
      <c r="BO347" s="80">
        <v>25.91</v>
      </c>
      <c r="BP347" s="74">
        <v>72.3</v>
      </c>
      <c r="BQ347" s="74">
        <f>+Tabla1[[#This Row],[Km. Línea (entre cabeceras) en Servicio]]</f>
        <v>72.3</v>
      </c>
      <c r="BR347" s="35">
        <v>20</v>
      </c>
      <c r="BS347" s="35">
        <v>2817</v>
      </c>
      <c r="BT347" s="70">
        <f>+Tabla1[[#This Row],[Recaudación Vta. Boletos $]]/Tabla1[[#This Row],[Km. Línea (entre cabeceras) en Servicio]]</f>
        <v>327743.39972337487</v>
      </c>
      <c r="BU347" s="71">
        <f>+Tabla1[[#This Row],[Recaudación/Km. Línea (PESOS)]]/CP347</f>
        <v>3133.3021006058784</v>
      </c>
      <c r="BV347" s="70">
        <f>+Tabla1[[#This Row],[Recaudación Vta. Boletos $]]/Tabla1[[#This Row],[Trenes Corridos (TC)]]</f>
        <v>7079.7274574245594</v>
      </c>
      <c r="BW347" s="71">
        <f>+Tabla1[[#This Row],[Recaudación/Trenes Corridos (PESOS)]]/CP347</f>
        <v>67.683818904632503</v>
      </c>
      <c r="BX347" s="70">
        <f>+Tabla1[[#This Row],[Recaudación Vta. Boletos $]]/Tabla1[[#This Row],[Coches Kilómetro (CK) (5+6+7)]]</f>
        <v>19.082823335376172</v>
      </c>
      <c r="BY347" s="71">
        <f>+Tabla1[[#This Row],[Recaudación/Coche Kilómetro (PESOS)]]/CP347</f>
        <v>0.18243616955426553</v>
      </c>
      <c r="BZ347" s="72">
        <f>+Tabla1[[#This Row],[Recaudación Vta. Boletos $]]/Tabla1[[#This Row],[PAX Kilómetro]]</f>
        <v>0.36999999999999994</v>
      </c>
      <c r="CA347" s="73">
        <f>+Tabla1[[#This Row],[Recaudación/Pasajeros Kilómetro (PESOS)]]/CP347</f>
        <v>3.5372848948374757E-3</v>
      </c>
      <c r="CB347" s="70">
        <f>+Tabla1[[#This Row],[Recaudación Vta. Boletos $]]/Tabla1[[#This Row],[Personal]]</f>
        <v>8411.7315583954569</v>
      </c>
      <c r="CC347" s="71">
        <f>+Tabla1[[#This Row],[Recaudación/Personal (PESOS)]]/CP347</f>
        <v>80.418083732270148</v>
      </c>
      <c r="CD347" s="35">
        <f>+Tabla1[[#This Row],[Pasajeros Pagos (PAX)]]/Tabla1[[#This Row],[Personal]]</f>
        <v>785.43024494142708</v>
      </c>
      <c r="CE347" s="74">
        <f>+Tabla1[[#This Row],[Trenes Corridos (TC)]]/Tabla1[[#This Row],[Personal]]</f>
        <v>1.1881434149804757</v>
      </c>
      <c r="CF347" s="35">
        <f>+Tabla1[[#This Row],[Pasajeros Pagos (PAX)]]/Tabla1[[#This Row],[Km. Línea (entre cabeceras) en Servicio]]</f>
        <v>30602.448132780086</v>
      </c>
      <c r="CG347" s="35">
        <f>+Tabla1[[#This Row],[Pasajeros Pagos (PAX)]]/Tabla1[[#This Row],[Cantidad de Estaciones en Servicio]]</f>
        <v>110627.85</v>
      </c>
      <c r="CH347" s="35">
        <f>+Tabla1[[#This Row],[PAX Kilómetro]]/Tabla1[[#This Row],[Km. Línea (entre cabeceras) en Servicio]]</f>
        <v>885792.97222533752</v>
      </c>
      <c r="CI347" s="35">
        <f>+Tabla1[[#This Row],[Coches Kilómetro (CK) (5+6+7)]]/Tabla1[[#This Row],[Km. Línea (entre cabeceras) en Servicio]]</f>
        <v>17174.785615491011</v>
      </c>
      <c r="CJ347" s="35">
        <f>+[1]!SMar_InfraMR[[#This Row],[Total Coches Remolcados]]</f>
        <v>178</v>
      </c>
      <c r="CK347" s="35">
        <f>+Tabla1[[#This Row],[Pasajeros Pagos (PAX)]]/Tabla1[[#This Row],[Coches en Servicio]]</f>
        <v>12430.095505617977</v>
      </c>
      <c r="CL347" s="2" t="s">
        <v>268</v>
      </c>
      <c r="CM347" s="129">
        <f t="shared" si="21"/>
        <v>797.19938258753223</v>
      </c>
      <c r="CN347" s="11">
        <v>0.93564835435576466</v>
      </c>
      <c r="CO347" s="24">
        <v>18.5</v>
      </c>
      <c r="CP347" s="10">
        <f>+[4]Hoja1!$C350</f>
        <v>104.6</v>
      </c>
      <c r="CQ347" s="33">
        <f>+[4]Hoja1!$D350</f>
        <v>51913.666666666672</v>
      </c>
      <c r="CR347" s="98">
        <f>+Tabla1[[#This Row],[Tarifa Media $]]/(CO347/50)</f>
        <v>28.945167013501528</v>
      </c>
      <c r="CU347" s="19"/>
      <c r="CW347" s="93"/>
      <c r="CX347" s="61"/>
      <c r="CY347" s="61"/>
      <c r="DF347" s="46">
        <f>+Tabla1[[#This Row],[Trenes Kilómetro (TK) (1+2+3)]]/Tabla1[[#This Row],[Trenes Corridos (TC)]]</f>
        <v>53</v>
      </c>
      <c r="EA347" s="2">
        <v>2021</v>
      </c>
      <c r="EB347" s="2" t="s">
        <v>5</v>
      </c>
    </row>
    <row r="348" spans="1:132" x14ac:dyDescent="0.2">
      <c r="A348" s="91" t="s">
        <v>228</v>
      </c>
      <c r="B348" s="2" t="s">
        <v>6</v>
      </c>
      <c r="C348" s="94">
        <v>44501</v>
      </c>
      <c r="D348" s="4" t="s">
        <v>256</v>
      </c>
      <c r="E348" s="4" t="s">
        <v>251</v>
      </c>
      <c r="F348" s="4" t="s">
        <v>252</v>
      </c>
      <c r="G348" s="4" t="s">
        <v>112</v>
      </c>
      <c r="H348" s="57">
        <f>Tabla1[[#This Row],[Trenes Corridos (TC)]]*53</f>
        <v>186454</v>
      </c>
      <c r="K348" s="89">
        <f>+Tabla1[[#This Row],[TK Remolcados (1)]]+Tabla1[[#This Row],[TK Coche Motor (2)]]+Tabla1[[#This Row],[TK Eléctricos (3)]]</f>
        <v>186454</v>
      </c>
      <c r="L348" s="15">
        <f>Tabla1[[#This Row],[Trenes Kilómetro (TK) (1+2+3)]]/K336-1</f>
        <v>8.8826988548436958E-2</v>
      </c>
      <c r="M348" s="6">
        <f>Tabla1[[#This Row],[TK Remolcados (1)]]</f>
        <v>186454</v>
      </c>
      <c r="N348" s="35">
        <f>Tabla1[[#This Row],[TK Remolcados (1)]]*Tabla1[[#This Row],[Form. Media Trenes Remolcados]]</f>
        <v>1305178</v>
      </c>
      <c r="O348" s="6"/>
      <c r="P348" s="6"/>
      <c r="Q348" s="89">
        <f>Tabla1[[#This Row],[CK Remolcados (5)]]+Tabla1[[#This Row],[CK Coche Motor (6)]]+Tabla1[[#This Row],[CK Eléctricos (7)]]</f>
        <v>1305178</v>
      </c>
      <c r="R348" s="34">
        <f>IFERROR(Tabla1[[#This Row],[Coches Kilómetro (CK) (5+6+7)]]/Q336-1,0)</f>
        <v>8.8826988548436958E-2</v>
      </c>
      <c r="S348" s="36">
        <v>39</v>
      </c>
      <c r="T348" s="34">
        <f>Tabla1[[#This Row],[Velocidad Comercial Trenes Diésel]]/S336-1</f>
        <v>0</v>
      </c>
      <c r="U348" s="36"/>
      <c r="V348" s="34"/>
      <c r="W348" s="36">
        <v>7</v>
      </c>
      <c r="X348" s="6"/>
      <c r="Y348" s="6"/>
      <c r="Z348" s="35">
        <f>Tabla1[[#This Row],[Form. Media Trenes Remolcados]]*Tabla1[[#This Row],[Asientos Prom. x C. Remolcados]]*Tabla1[[#This Row],[Trenes Corridos (TC)]]</f>
        <v>1871576</v>
      </c>
      <c r="AC348" s="6">
        <v>76</v>
      </c>
      <c r="AF348" s="6">
        <f>+'[2]SM TAB'!$H352</f>
        <v>3628</v>
      </c>
      <c r="AG348" s="6">
        <f>+Tabla1[[#This Row],[Trenes Programados]]-Tabla1[[#This Row],[Trenes Corridos (TC)]]</f>
        <v>110</v>
      </c>
      <c r="AH348" s="89">
        <f>+'[2]SM TAB'!$J352</f>
        <v>3518</v>
      </c>
      <c r="AI348" s="15">
        <f>IFERROR(+Tabla1[[#This Row],[Trenes Corridos (TC)]]/AH336-1,0)</f>
        <v>8.8826988548436958E-2</v>
      </c>
      <c r="AJ348" s="6">
        <f>+'[2]SM TAB'!$K352</f>
        <v>2863</v>
      </c>
      <c r="AK348" s="6">
        <f>+Tabla1[[#This Row],[Trenes Corridos (TC)]]-Tabla1[[#This Row],[Trenes Puntuales]]</f>
        <v>655</v>
      </c>
      <c r="AL348" s="92">
        <f>Tabla1[[#This Row],[Trenes Puntuales]]/Tabla1[[#This Row],[Trenes Programados]]</f>
        <v>0.78914002205071665</v>
      </c>
      <c r="AM348" s="92">
        <v>0.95</v>
      </c>
      <c r="AN348" s="92" t="str">
        <f>+IF(Tabla1[[#This Row],[Regularidad Absoluta]]&gt;=Tabla1[[#This Row],[RA 95%]],Tabla1[[#This Row],[Regularidad Absoluta]],"")</f>
        <v/>
      </c>
      <c r="AO348" s="92">
        <f>Tabla1[[#This Row],[Trenes Puntuales]]/Tabla1[[#This Row],[Trenes Corridos (TC)]]</f>
        <v>0.81381466742467312</v>
      </c>
      <c r="AP348" s="92">
        <f>Tabla1[[#This Row],[Trenes Corridos (TC)]]/Tabla1[[#This Row],[Trenes Programados]]</f>
        <v>0.9696802646085998</v>
      </c>
      <c r="AQ348" s="92">
        <f>IFERROR(Tabla1[[#This Row],[Regularidad Relativa]]/AO336-1,0)</f>
        <v>-7.7714770098520236E-2</v>
      </c>
      <c r="AR348" s="7">
        <f>+'[3]DATOS SM#Bol por Estación'!$AE332</f>
        <v>2427847</v>
      </c>
      <c r="AS348" s="15">
        <f>+Tabla1[[#This Row],[Pasajeros Pagos (PAX)]]/AR336-1</f>
        <v>2.1149246109947857</v>
      </c>
      <c r="AT348" s="6">
        <f>+Tabla1[[#This Row],[Pasajeros Pagos (PAX)]]/Tabla1[[#This Row],[Indice Dia Habil]]</f>
        <v>93342.829680891969</v>
      </c>
      <c r="AU348" s="15">
        <f>+Tabla1[[#This Row],[PAX Día Habil]]/AT336-1</f>
        <v>2.0801945788076086</v>
      </c>
      <c r="AV348" s="6">
        <f>+Tabla1[[#This Row],[Pasajeros Pagos (PAX)]]/Tabla1[[#This Row],[Trenes Corridos (TC)]]</f>
        <v>690.12137578169416</v>
      </c>
      <c r="AW348" s="6">
        <f>+Tabla1[[#This Row],[PAX x Tren]]/Tabla1[[#This Row],[Form. Media Trenes Remolcados]]</f>
        <v>98.588767968813457</v>
      </c>
      <c r="AX348" s="15">
        <f>+Tabla1[[#This Row],[PAX x Coche]]/AW336-1</f>
        <v>1.8608076799670705</v>
      </c>
      <c r="AY348" s="6">
        <v>193</v>
      </c>
      <c r="AZ348" s="9">
        <f>+Tabla1[[#This Row],[PAX Kilómetro]]/Tabla1[[#This Row],[Coches Kilómetro (CK) (5+6+7)]]</f>
        <v>53.371023204746265</v>
      </c>
      <c r="BA348" s="15">
        <f>+Tabla1[[#This Row],[Ocupación Media (PaxKm/CocheKm)]]/AZ336-1</f>
        <v>1.8123804626513609</v>
      </c>
      <c r="BB348" s="15">
        <f>+Tabla1[[#This Row],[Ocupación Media (PaxKm/CocheKm)]]/Tabla1[[#This Row],[Capacidad x Coche (4xm2)]]</f>
        <v>0.27653379898832264</v>
      </c>
      <c r="BC348" s="15">
        <f>+Tabla1[[#This Row],[% de Ocupación Media PAX]]/BB336-1</f>
        <v>1.8123804626513609</v>
      </c>
      <c r="BD348" s="85">
        <f>+Tabla1[[#This Row],[Pasajeros Pagos (PAX)]]*Tabla1[[#This Row],[PAX Recorrido Medio]]</f>
        <v>69658685.324324325</v>
      </c>
      <c r="BE348" s="36">
        <f t="shared" si="17"/>
        <v>28.691546594297058</v>
      </c>
      <c r="BF348" s="34">
        <f>+Tabla1[[#This Row],[PAX Recorrido Medio]]/BE336-1</f>
        <v>-1.6927812958145494E-2</v>
      </c>
      <c r="BG348" s="35">
        <f>+Tabla1[[#This Row],[Pasajeros Pagos (PAX)]]*CN348</f>
        <v>2322251.5587077467</v>
      </c>
      <c r="BH348" s="123">
        <f t="shared" si="22"/>
        <v>0</v>
      </c>
      <c r="BI348" s="89">
        <f>+Tabla1[[#This Row],[Pasajeros Pagos (PAX)]]</f>
        <v>2427847</v>
      </c>
      <c r="BJ348" s="34">
        <f>+(Tabla1[[#This Row],[Variación % TC]]*0.2)-(Tabla1[[#This Row],[Vaciación % PAX Recorrido Medio]]*0.1)-(Tabla1[[#This Row],[Variación % Ocupación PAX]]*0.5)+(Tabla1[[#This Row],[Variación % RA]]*0.1)+(Tabla1[[#This Row],[Variación % Velocidad Comercial TE]]*0.1)</f>
        <v>-0.89450352933003052</v>
      </c>
      <c r="BK348" s="84">
        <f>+'[3]DATOS SM#Bol por Estación'!$AH332</f>
        <v>25773713.570000004</v>
      </c>
      <c r="BL348" s="10">
        <f>+Tabla1[[#This Row],[Recaudación Vta. Boletos $]]/Tabla1[[#This Row],[Pasajeros Pagos (PAX)]]</f>
        <v>10.615872239889912</v>
      </c>
      <c r="BM348" s="15">
        <f>+(Tabla1[[#This Row],[Tarifa Media $]]*44)/CQ348</f>
        <v>8.9425343692754837E-3</v>
      </c>
      <c r="BN348" s="47">
        <f>+Tabla1[[#This Row],[Tarifa Media $]]/CP348</f>
        <v>0.10086339420322957</v>
      </c>
      <c r="BO348" s="80">
        <v>26.009999999999998</v>
      </c>
      <c r="BP348" s="74">
        <v>72.3</v>
      </c>
      <c r="BQ348" s="74">
        <f>+Tabla1[[#This Row],[Km. Línea (entre cabeceras) en Servicio]]</f>
        <v>72.3</v>
      </c>
      <c r="BR348" s="35">
        <v>20</v>
      </c>
      <c r="BS348" s="35">
        <v>2817</v>
      </c>
      <c r="BT348" s="70">
        <f>+Tabla1[[#This Row],[Recaudación Vta. Boletos $]]/Tabla1[[#This Row],[Km. Línea (entre cabeceras) en Servicio]]</f>
        <v>356482.89861687418</v>
      </c>
      <c r="BU348" s="71">
        <f>+Tabla1[[#This Row],[Recaudación/Km. Línea (PESOS)]]/CP348</f>
        <v>3387.0109132244579</v>
      </c>
      <c r="BV348" s="70">
        <f>+Tabla1[[#This Row],[Recaudación Vta. Boletos $]]/Tabla1[[#This Row],[Trenes Corridos (TC)]]</f>
        <v>7326.2403553155209</v>
      </c>
      <c r="BW348" s="71">
        <f>+Tabla1[[#This Row],[Recaudación/Trenes Corridos (PESOS)]]/CP348</f>
        <v>69.607984373544141</v>
      </c>
      <c r="BX348" s="70">
        <f>+Tabla1[[#This Row],[Recaudación Vta. Boletos $]]/Tabla1[[#This Row],[Coches Kilómetro (CK) (5+6+7)]]</f>
        <v>19.747278585756121</v>
      </c>
      <c r="BY348" s="71">
        <f>+Tabla1[[#This Row],[Recaudación/Coche Kilómetro (PESOS)]]/CP348</f>
        <v>0.18762259938960685</v>
      </c>
      <c r="BZ348" s="72">
        <f>+Tabla1[[#This Row],[Recaudación Vta. Boletos $]]/Tabla1[[#This Row],[PAX Kilómetro]]</f>
        <v>0.37000000000000005</v>
      </c>
      <c r="CA348" s="73">
        <f>+Tabla1[[#This Row],[Recaudación/Pasajeros Kilómetro (PESOS)]]/CP348</f>
        <v>3.5154394299287415E-3</v>
      </c>
      <c r="CB348" s="70">
        <f>+Tabla1[[#This Row],[Recaudación Vta. Boletos $]]/Tabla1[[#This Row],[Personal]]</f>
        <v>9149.3480901668463</v>
      </c>
      <c r="CC348" s="71">
        <f>+Tabla1[[#This Row],[Recaudación/Personal (PESOS)]]/CP348</f>
        <v>86.929673065718248</v>
      </c>
      <c r="CD348" s="35">
        <f>+Tabla1[[#This Row],[Pasajeros Pagos (PAX)]]/Tabla1[[#This Row],[Personal]]</f>
        <v>861.85552005679801</v>
      </c>
      <c r="CE348" s="74">
        <f>+Tabla1[[#This Row],[Trenes Corridos (TC)]]/Tabla1[[#This Row],[Personal]]</f>
        <v>1.2488462903798367</v>
      </c>
      <c r="CF348" s="35">
        <f>+Tabla1[[#This Row],[Pasajeros Pagos (PAX)]]/Tabla1[[#This Row],[Km. Línea (entre cabeceras) en Servicio]]</f>
        <v>33580.179806362379</v>
      </c>
      <c r="CG348" s="35">
        <f>+Tabla1[[#This Row],[Pasajeros Pagos (PAX)]]/Tabla1[[#This Row],[Cantidad de Estaciones en Servicio]]</f>
        <v>121392.35</v>
      </c>
      <c r="CH348" s="35">
        <f>+Tabla1[[#This Row],[PAX Kilómetro]]/Tabla1[[#This Row],[Km. Línea (entre cabeceras) en Servicio]]</f>
        <v>963467.29355911934</v>
      </c>
      <c r="CI348" s="35">
        <f>+Tabla1[[#This Row],[Coches Kilómetro (CK) (5+6+7)]]/Tabla1[[#This Row],[Km. Línea (entre cabeceras) en Servicio]]</f>
        <v>18052.254495159061</v>
      </c>
      <c r="CJ348" s="35">
        <f>+[1]!SMar_InfraMR[[#This Row],[Total Coches Remolcados]]</f>
        <v>178</v>
      </c>
      <c r="CK348" s="35">
        <f>+Tabla1[[#This Row],[Pasajeros Pagos (PAX)]]/Tabla1[[#This Row],[Coches en Servicio]]</f>
        <v>13639.58988764045</v>
      </c>
      <c r="CL348" s="2" t="s">
        <v>268</v>
      </c>
      <c r="CM348" s="129">
        <f t="shared" si="21"/>
        <v>781.57659380014388</v>
      </c>
      <c r="CN348" s="11">
        <v>0.95650655033358634</v>
      </c>
      <c r="CO348" s="24">
        <v>18.5</v>
      </c>
      <c r="CP348" s="10">
        <f>+[4]Hoja1!$C351</f>
        <v>105.25</v>
      </c>
      <c r="CQ348" s="33">
        <f>+[4]Hoja1!$D351</f>
        <v>52233.333333333336</v>
      </c>
      <c r="CR348" s="98">
        <f>+Tabla1[[#This Row],[Tarifa Media $]]/(CO348/50)</f>
        <v>28.691546594297058</v>
      </c>
      <c r="CU348" s="19"/>
      <c r="CW348" s="93"/>
      <c r="CX348" s="61"/>
      <c r="CY348" s="61"/>
      <c r="DF348" s="46">
        <f>+Tabla1[[#This Row],[Trenes Kilómetro (TK) (1+2+3)]]/Tabla1[[#This Row],[Trenes Corridos (TC)]]</f>
        <v>53</v>
      </c>
      <c r="EA348" s="2">
        <v>2021</v>
      </c>
      <c r="EB348" s="2" t="s">
        <v>6</v>
      </c>
    </row>
    <row r="349" spans="1:132" x14ac:dyDescent="0.2">
      <c r="A349" s="91" t="s">
        <v>228</v>
      </c>
      <c r="B349" s="2" t="s">
        <v>7</v>
      </c>
      <c r="C349" s="94">
        <v>44531</v>
      </c>
      <c r="D349" s="4" t="s">
        <v>256</v>
      </c>
      <c r="E349" s="4" t="s">
        <v>251</v>
      </c>
      <c r="F349" s="4" t="s">
        <v>252</v>
      </c>
      <c r="G349" s="4" t="s">
        <v>112</v>
      </c>
      <c r="H349" s="57">
        <f>Tabla1[[#This Row],[Trenes Corridos (TC)]]*53</f>
        <v>225356</v>
      </c>
      <c r="K349" s="89">
        <f>+Tabla1[[#This Row],[TK Remolcados (1)]]+Tabla1[[#This Row],[TK Coche Motor (2)]]+Tabla1[[#This Row],[TK Eléctricos (3)]]</f>
        <v>225356</v>
      </c>
      <c r="L349" s="15">
        <f>Tabla1[[#This Row],[Trenes Kilómetro (TK) (1+2+3)]]/K337-1</f>
        <v>0.29673681000304963</v>
      </c>
      <c r="M349" s="6">
        <f>Tabla1[[#This Row],[TK Remolcados (1)]]</f>
        <v>225356</v>
      </c>
      <c r="N349" s="35">
        <f>Tabla1[[#This Row],[TK Remolcados (1)]]*Tabla1[[#This Row],[Form. Media Trenes Remolcados]]</f>
        <v>1577492</v>
      </c>
      <c r="O349" s="6"/>
      <c r="P349" s="6"/>
      <c r="Q349" s="89">
        <f>Tabla1[[#This Row],[CK Remolcados (5)]]+Tabla1[[#This Row],[CK Coche Motor (6)]]+Tabla1[[#This Row],[CK Eléctricos (7)]]</f>
        <v>1577492</v>
      </c>
      <c r="R349" s="34">
        <f>IFERROR(Tabla1[[#This Row],[Coches Kilómetro (CK) (5+6+7)]]/Q337-1,0)</f>
        <v>0.29673681000304963</v>
      </c>
      <c r="S349" s="36">
        <v>39</v>
      </c>
      <c r="T349" s="34">
        <f>Tabla1[[#This Row],[Velocidad Comercial Trenes Diésel]]/S337-1</f>
        <v>0</v>
      </c>
      <c r="U349" s="36"/>
      <c r="V349" s="34"/>
      <c r="W349" s="36">
        <v>7</v>
      </c>
      <c r="X349" s="6"/>
      <c r="Y349" s="6"/>
      <c r="Z349" s="35">
        <f>Tabla1[[#This Row],[Form. Media Trenes Remolcados]]*Tabla1[[#This Row],[Asientos Prom. x C. Remolcados]]*Tabla1[[#This Row],[Trenes Corridos (TC)]]</f>
        <v>2262064</v>
      </c>
      <c r="AC349" s="6">
        <v>76</v>
      </c>
      <c r="AF349" s="6">
        <f>+'[2]SM TAB'!$H353</f>
        <v>4440</v>
      </c>
      <c r="AG349" s="6">
        <f>+Tabla1[[#This Row],[Trenes Programados]]-Tabla1[[#This Row],[Trenes Corridos (TC)]]</f>
        <v>188</v>
      </c>
      <c r="AH349" s="89">
        <f>+'[2]SM TAB'!$J353</f>
        <v>4252</v>
      </c>
      <c r="AI349" s="15">
        <f>IFERROR(+Tabla1[[#This Row],[Trenes Corridos (TC)]]/AH337-1,0)</f>
        <v>0.29673681000304963</v>
      </c>
      <c r="AJ349" s="6">
        <f>+'[2]SM TAB'!$K353</f>
        <v>3470</v>
      </c>
      <c r="AK349" s="6">
        <f>+Tabla1[[#This Row],[Trenes Corridos (TC)]]-Tabla1[[#This Row],[Trenes Puntuales]]</f>
        <v>782</v>
      </c>
      <c r="AL349" s="92">
        <f>Tabla1[[#This Row],[Trenes Puntuales]]/Tabla1[[#This Row],[Trenes Programados]]</f>
        <v>0.78153153153153154</v>
      </c>
      <c r="AM349" s="92">
        <v>0.95</v>
      </c>
      <c r="AN349" s="92" t="str">
        <f>+IF(Tabla1[[#This Row],[Regularidad Absoluta]]&gt;=Tabla1[[#This Row],[RA 95%]],Tabla1[[#This Row],[Regularidad Absoluta]],"")</f>
        <v/>
      </c>
      <c r="AO349" s="92">
        <f>Tabla1[[#This Row],[Trenes Puntuales]]/Tabla1[[#This Row],[Trenes Corridos (TC)]]</f>
        <v>0.81608654750705545</v>
      </c>
      <c r="AP349" s="92">
        <f>Tabla1[[#This Row],[Trenes Corridos (TC)]]/Tabla1[[#This Row],[Trenes Programados]]</f>
        <v>0.95765765765765765</v>
      </c>
      <c r="AQ349" s="92">
        <f>IFERROR(Tabla1[[#This Row],[Regularidad Relativa]]/AO337-1,0)</f>
        <v>-2.6928076627041886E-2</v>
      </c>
      <c r="AR349" s="7">
        <f>+'[3]DATOS SM#Bol por Estación'!$AE333</f>
        <v>2310398</v>
      </c>
      <c r="AS349" s="15">
        <f>+Tabla1[[#This Row],[Pasajeros Pagos (PAX)]]/AR337-1</f>
        <v>1.8712330878085579</v>
      </c>
      <c r="AT349" s="6">
        <f>+Tabla1[[#This Row],[Pasajeros Pagos (PAX)]]/Tabla1[[#This Row],[Indice Dia Habil]]</f>
        <v>85538.615327656429</v>
      </c>
      <c r="AU349" s="15">
        <f>+Tabla1[[#This Row],[PAX Día Habil]]/AT337-1</f>
        <v>1.7851279859527662</v>
      </c>
      <c r="AV349" s="6">
        <f>+Tabla1[[#This Row],[Pasajeros Pagos (PAX)]]/Tabla1[[#This Row],[Trenes Corridos (TC)]]</f>
        <v>543.36735653809967</v>
      </c>
      <c r="AW349" s="6">
        <f>+Tabla1[[#This Row],[PAX x Tren]]/Tabla1[[#This Row],[Form. Media Trenes Remolcados]]</f>
        <v>77.623908076871388</v>
      </c>
      <c r="AX349" s="15">
        <f>+Tabla1[[#This Row],[PAX x Coche]]/AW337-1</f>
        <v>1.2141987993707106</v>
      </c>
      <c r="AY349" s="6">
        <v>193</v>
      </c>
      <c r="AZ349" s="9">
        <f>+Tabla1[[#This Row],[PAX Kilómetro]]/Tabla1[[#This Row],[Coches Kilómetro (CK) (5+6+7)]]</f>
        <v>42.335822716469345</v>
      </c>
      <c r="BA349" s="15">
        <f>+Tabla1[[#This Row],[Ocupación Media (PaxKm/CocheKm)]]/AZ337-1</f>
        <v>1.1819574759394524</v>
      </c>
      <c r="BB349" s="15">
        <f>+Tabla1[[#This Row],[Ocupación Media (PaxKm/CocheKm)]]/Tabla1[[#This Row],[Capacidad x Coche (4xm2)]]</f>
        <v>0.21935659438585153</v>
      </c>
      <c r="BC349" s="15">
        <f>+Tabla1[[#This Row],[% de Ocupación Media PAX]]/BB337-1</f>
        <v>1.1819574759394524</v>
      </c>
      <c r="BD349" s="85">
        <f>+Tabla1[[#This Row],[Pasajeros Pagos (PAX)]]*Tabla1[[#This Row],[PAX Recorrido Medio]]</f>
        <v>66784421.648648657</v>
      </c>
      <c r="BE349" s="36">
        <f t="shared" si="17"/>
        <v>28.906024697324295</v>
      </c>
      <c r="BF349" s="34">
        <f>+Tabla1[[#This Row],[PAX Recorrido Medio]]/BE337-1</f>
        <v>-1.4561169232149118E-2</v>
      </c>
      <c r="BG349" s="35">
        <f>+Tabla1[[#This Row],[Pasajeros Pagos (PAX)]]*CN349</f>
        <v>2259678.4472395009</v>
      </c>
      <c r="BH349" s="123">
        <f t="shared" si="22"/>
        <v>0</v>
      </c>
      <c r="BI349" s="89">
        <f>+Tabla1[[#This Row],[Pasajeros Pagos (PAX)]]</f>
        <v>2310398</v>
      </c>
      <c r="BJ349" s="34">
        <f>+(Tabla1[[#This Row],[Variación % TC]]*0.2)-(Tabla1[[#This Row],[Vaciación % PAX Recorrido Medio]]*0.1)-(Tabla1[[#This Row],[Variación % Ocupación PAX]]*0.5)+(Tabla1[[#This Row],[Variación % RA]]*0.1)+(Tabla1[[#This Row],[Variación % Velocidad Comercial TE]]*0.1)</f>
        <v>-0.53286806670860554</v>
      </c>
      <c r="BK349" s="84">
        <f>+'[3]DATOS SM#Bol por Estación'!$AH333</f>
        <v>24710236.010000002</v>
      </c>
      <c r="BL349" s="10">
        <f>+Tabla1[[#This Row],[Recaudación Vta. Boletos $]]/Tabla1[[#This Row],[Pasajeros Pagos (PAX)]]</f>
        <v>10.695229138009989</v>
      </c>
      <c r="BM349" s="15">
        <f>+(Tabla1[[#This Row],[Tarifa Media $]]*44)/CQ349</f>
        <v>8.9545807484337613E-3</v>
      </c>
      <c r="BN349" s="47">
        <f>+Tabla1[[#This Row],[Tarifa Media $]]/CP349</f>
        <v>0.10006763789305753</v>
      </c>
      <c r="BO349" s="80">
        <v>27.009999999999998</v>
      </c>
      <c r="BP349" s="74">
        <v>72.3</v>
      </c>
      <c r="BQ349" s="74">
        <f>+Tabla1[[#This Row],[Km. Línea (entre cabeceras) en Servicio]]</f>
        <v>72.3</v>
      </c>
      <c r="BR349" s="35">
        <v>20</v>
      </c>
      <c r="BS349" s="35">
        <v>2817</v>
      </c>
      <c r="BT349" s="70">
        <f>+Tabla1[[#This Row],[Recaudación Vta. Boletos $]]/Tabla1[[#This Row],[Km. Línea (entre cabeceras) en Servicio]]</f>
        <v>341773.66542185342</v>
      </c>
      <c r="BU349" s="71">
        <f>+Tabla1[[#This Row],[Recaudación/Km. Línea (PESOS)]]/CP349</f>
        <v>3197.7326480338083</v>
      </c>
      <c r="BV349" s="70">
        <f>+Tabla1[[#This Row],[Recaudación Vta. Boletos $]]/Tabla1[[#This Row],[Trenes Corridos (TC)]]</f>
        <v>5811.438384289746</v>
      </c>
      <c r="BW349" s="71">
        <f>+Tabla1[[#This Row],[Recaudación/Trenes Corridos (PESOS)]]/CP349</f>
        <v>54.373487876962443</v>
      </c>
      <c r="BX349" s="70">
        <f>+Tabla1[[#This Row],[Recaudación Vta. Boletos $]]/Tabla1[[#This Row],[Coches Kilómetro (CK) (5+6+7)]]</f>
        <v>15.664254405093656</v>
      </c>
      <c r="BY349" s="71">
        <f>+Tabla1[[#This Row],[Recaudación/Coche Kilómetro (PESOS)]]/CP349</f>
        <v>0.14655926651472359</v>
      </c>
      <c r="BZ349" s="72">
        <f>+Tabla1[[#This Row],[Recaudación Vta. Boletos $]]/Tabla1[[#This Row],[PAX Kilómetro]]</f>
        <v>0.37</v>
      </c>
      <c r="CA349" s="73">
        <f>+Tabla1[[#This Row],[Recaudación/Pasajeros Kilómetro (PESOS)]]/CP349</f>
        <v>3.4618263473053892E-3</v>
      </c>
      <c r="CB349" s="70">
        <f>+Tabla1[[#This Row],[Recaudación Vta. Boletos $]]/Tabla1[[#This Row],[Personal]]</f>
        <v>8771.8267696130642</v>
      </c>
      <c r="CC349" s="71">
        <f>+Tabla1[[#This Row],[Recaudación/Personal (PESOS)]]/CP349</f>
        <v>82.071732500122238</v>
      </c>
      <c r="CD349" s="35">
        <f>+Tabla1[[#This Row],[Pasajeros Pagos (PAX)]]/Tabla1[[#This Row],[Personal]]</f>
        <v>820.16258430954917</v>
      </c>
      <c r="CE349" s="74">
        <f>+Tabla1[[#This Row],[Trenes Corridos (TC)]]/Tabla1[[#This Row],[Personal]]</f>
        <v>1.5094071707490238</v>
      </c>
      <c r="CF349" s="35">
        <f>+Tabla1[[#This Row],[Pasajeros Pagos (PAX)]]/Tabla1[[#This Row],[Km. Línea (entre cabeceras) en Servicio]]</f>
        <v>31955.712309820196</v>
      </c>
      <c r="CG349" s="35">
        <f>+Tabla1[[#This Row],[Pasajeros Pagos (PAX)]]/Tabla1[[#This Row],[Cantidad de Estaciones en Servicio]]</f>
        <v>115519.9</v>
      </c>
      <c r="CH349" s="35">
        <f>+Tabla1[[#This Row],[PAX Kilómetro]]/Tabla1[[#This Row],[Km. Línea (entre cabeceras) en Servicio]]</f>
        <v>923712.60924825259</v>
      </c>
      <c r="CI349" s="35">
        <f>+Tabla1[[#This Row],[Coches Kilómetro (CK) (5+6+7)]]/Tabla1[[#This Row],[Km. Línea (entre cabeceras) en Servicio]]</f>
        <v>21818.699861687415</v>
      </c>
      <c r="CJ349" s="35">
        <f>+[1]!SMar_InfraMR[[#This Row],[Total Coches Remolcados]]</f>
        <v>178</v>
      </c>
      <c r="CK349" s="35">
        <f>+Tabla1[[#This Row],[Pasajeros Pagos (PAX)]]/Tabla1[[#This Row],[Coches en Servicio]]</f>
        <v>12979.76404494382</v>
      </c>
      <c r="CL349" s="2" t="s">
        <v>268</v>
      </c>
      <c r="CM349" s="129">
        <f t="shared" si="21"/>
        <v>765.44259777649302</v>
      </c>
      <c r="CN349" s="11">
        <v>0.97804726598599068</v>
      </c>
      <c r="CO349" s="24">
        <v>18.5</v>
      </c>
      <c r="CP349" s="10">
        <f>+[4]Hoja1!$C352</f>
        <v>106.88</v>
      </c>
      <c r="CQ349" s="33">
        <f>+[4]Hoja1!$D352</f>
        <v>52553</v>
      </c>
      <c r="CR349" s="98">
        <f>+Tabla1[[#This Row],[Tarifa Media $]]/(CO349/50)</f>
        <v>28.906024697324295</v>
      </c>
      <c r="CU349" s="19"/>
      <c r="CW349" s="93"/>
      <c r="CX349" s="61"/>
      <c r="CY349" s="61"/>
      <c r="DF349" s="46">
        <f>+Tabla1[[#This Row],[Trenes Kilómetro (TK) (1+2+3)]]/Tabla1[[#This Row],[Trenes Corridos (TC)]]</f>
        <v>53</v>
      </c>
      <c r="EA349" s="2">
        <v>2021</v>
      </c>
      <c r="EB349" s="2" t="s">
        <v>7</v>
      </c>
    </row>
    <row r="350" spans="1:132" x14ac:dyDescent="0.2">
      <c r="A350" s="91" t="s">
        <v>229</v>
      </c>
      <c r="B350" s="2" t="s">
        <v>8</v>
      </c>
      <c r="C350" s="94">
        <v>44562</v>
      </c>
      <c r="D350" s="4" t="s">
        <v>256</v>
      </c>
      <c r="E350" s="4" t="s">
        <v>251</v>
      </c>
      <c r="F350" s="4" t="s">
        <v>252</v>
      </c>
      <c r="G350" s="4" t="s">
        <v>112</v>
      </c>
      <c r="H350" s="57">
        <f>Tabla1[[#This Row],[Trenes Corridos (TC)]]*53</f>
        <v>220904</v>
      </c>
      <c r="K350" s="89">
        <f>+Tabla1[[#This Row],[TK Remolcados (1)]]+Tabla1[[#This Row],[TK Coche Motor (2)]]+Tabla1[[#This Row],[TK Eléctricos (3)]]</f>
        <v>220904</v>
      </c>
      <c r="L350" s="15">
        <f>Tabla1[[#This Row],[Trenes Kilómetro (TK) (1+2+3)]]/K338-1</f>
        <v>0.26226529376135677</v>
      </c>
      <c r="M350" s="6">
        <f>Tabla1[[#This Row],[TK Remolcados (1)]]</f>
        <v>220904</v>
      </c>
      <c r="N350" s="35">
        <f>Tabla1[[#This Row],[TK Remolcados (1)]]*Tabla1[[#This Row],[Form. Media Trenes Remolcados]]</f>
        <v>1546328</v>
      </c>
      <c r="O350" s="6"/>
      <c r="P350" s="6"/>
      <c r="Q350" s="89">
        <f>Tabla1[[#This Row],[CK Remolcados (5)]]+Tabla1[[#This Row],[CK Coche Motor (6)]]+Tabla1[[#This Row],[CK Eléctricos (7)]]</f>
        <v>1546328</v>
      </c>
      <c r="R350" s="34">
        <f>IFERROR(Tabla1[[#This Row],[Coches Kilómetro (CK) (5+6+7)]]/Q338-1,0)</f>
        <v>0.26226529376135677</v>
      </c>
      <c r="S350" s="36">
        <v>39</v>
      </c>
      <c r="T350" s="34">
        <f>Tabla1[[#This Row],[Velocidad Comercial Trenes Diésel]]/S338-1</f>
        <v>0</v>
      </c>
      <c r="U350" s="36"/>
      <c r="V350" s="34"/>
      <c r="W350" s="36">
        <v>7</v>
      </c>
      <c r="X350" s="6"/>
      <c r="Y350" s="6"/>
      <c r="Z350" s="35">
        <f>Tabla1[[#This Row],[Form. Media Trenes Remolcados]]*Tabla1[[#This Row],[Asientos Prom. x C. Remolcados]]*Tabla1[[#This Row],[Trenes Corridos (TC)]]</f>
        <v>2217376</v>
      </c>
      <c r="AC350" s="6">
        <v>76</v>
      </c>
      <c r="AF350" s="6">
        <f>+'[2]SM TAB'!$H354</f>
        <v>4415</v>
      </c>
      <c r="AG350" s="6">
        <f>+Tabla1[[#This Row],[Trenes Programados]]-Tabla1[[#This Row],[Trenes Corridos (TC)]]</f>
        <v>247</v>
      </c>
      <c r="AH350" s="89">
        <f>+'[2]SM TAB'!$J354</f>
        <v>4168</v>
      </c>
      <c r="AI350" s="15">
        <f>IFERROR(+Tabla1[[#This Row],[Trenes Corridos (TC)]]/AH338-1,0)</f>
        <v>0.26226529376135677</v>
      </c>
      <c r="AJ350" s="6">
        <f>+'[2]SM TAB'!$K354</f>
        <v>3440</v>
      </c>
      <c r="AK350" s="6">
        <f>+Tabla1[[#This Row],[Trenes Corridos (TC)]]-Tabla1[[#This Row],[Trenes Puntuales]]</f>
        <v>728</v>
      </c>
      <c r="AL350" s="92">
        <f>Tabla1[[#This Row],[Trenes Puntuales]]/Tabla1[[#This Row],[Trenes Programados]]</f>
        <v>0.77916194790486981</v>
      </c>
      <c r="AM350" s="92">
        <v>0.95</v>
      </c>
      <c r="AN350" s="92" t="str">
        <f>+IF(Tabla1[[#This Row],[Regularidad Absoluta]]&gt;=Tabla1[[#This Row],[RA 95%]],Tabla1[[#This Row],[Regularidad Absoluta]],"")</f>
        <v/>
      </c>
      <c r="AO350" s="92">
        <f>Tabla1[[#This Row],[Trenes Puntuales]]/Tabla1[[#This Row],[Trenes Corridos (TC)]]</f>
        <v>0.82533589251439543</v>
      </c>
      <c r="AP350" s="92">
        <f>Tabla1[[#This Row],[Trenes Corridos (TC)]]/Tabla1[[#This Row],[Trenes Programados]]</f>
        <v>0.94405436013590038</v>
      </c>
      <c r="AQ350" s="92">
        <f>IFERROR(Tabla1[[#This Row],[Regularidad Relativa]]/AO338-1,0)</f>
        <v>-7.461490082087141E-2</v>
      </c>
      <c r="AR350" s="7">
        <f>+'[3]DATOS SM#Bol por Estación'!$AE334</f>
        <v>1668777</v>
      </c>
      <c r="AS350" s="15">
        <f>+Tabla1[[#This Row],[Pasajeros Pagos (PAX)]]/AR338-1</f>
        <v>0.86174500837283619</v>
      </c>
      <c r="AT350" s="6">
        <f>+Tabla1[[#This Row],[Pasajeros Pagos (PAX)]]/Tabla1[[#This Row],[Indice Dia Habil]]</f>
        <v>62454.229041916173</v>
      </c>
      <c r="AU350" s="15">
        <f>+Tabla1[[#This Row],[PAX Día Habil]]/AT338-1</f>
        <v>0.84153894353645442</v>
      </c>
      <c r="AV350" s="6">
        <f>+Tabla1[[#This Row],[Pasajeros Pagos (PAX)]]/Tabla1[[#This Row],[Trenes Corridos (TC)]]</f>
        <v>400.37835892514397</v>
      </c>
      <c r="AW350" s="6">
        <f>+Tabla1[[#This Row],[PAX x Tren]]/Tabla1[[#This Row],[Form. Media Trenes Remolcados]]</f>
        <v>57.196908417877708</v>
      </c>
      <c r="AX350" s="15">
        <f>+Tabla1[[#This Row],[PAX x Coche]]/AW338-1</f>
        <v>0.47492370864853739</v>
      </c>
      <c r="AY350" s="6">
        <v>193</v>
      </c>
      <c r="AZ350" s="9">
        <f>+Tabla1[[#This Row],[PAX Kilómetro]]/Tabla1[[#This Row],[Coches Kilómetro (CK) (5+6+7)]]</f>
        <v>31.237087876324832</v>
      </c>
      <c r="BA350" s="15">
        <f>+Tabla1[[#This Row],[Ocupación Media (PaxKm/CocheKm)]]/AZ338-1</f>
        <v>0.46410191666962808</v>
      </c>
      <c r="BB350" s="15">
        <f>+Tabla1[[#This Row],[Ocupación Media (PaxKm/CocheKm)]]/Tabla1[[#This Row],[Capacidad x Coche (4xm2)]]</f>
        <v>0.16185019625038774</v>
      </c>
      <c r="BC350" s="15">
        <f>+Tabla1[[#This Row],[% de Ocupación Media PAX]]/BB338-1</f>
        <v>0.4641019166696283</v>
      </c>
      <c r="BD350" s="85">
        <f>+Tabla1[[#This Row],[Pasajeros Pagos (PAX)]]*Tabla1[[#This Row],[PAX Recorrido Medio]]</f>
        <v>48302783.621621624</v>
      </c>
      <c r="BE350" s="36">
        <f t="shared" si="17"/>
        <v>28.945019988663329</v>
      </c>
      <c r="BF350" s="34">
        <f>+Tabla1[[#This Row],[PAX Recorrido Medio]]/BE338-1</f>
        <v>-7.3371876222841914E-3</v>
      </c>
      <c r="BG350" s="35">
        <f>+Tabla1[[#This Row],[Pasajeros Pagos (PAX)]]*CN350</f>
        <v>1833627.3395284917</v>
      </c>
      <c r="BH350" s="123">
        <f t="shared" si="22"/>
        <v>0.52548435583374808</v>
      </c>
      <c r="BI350" s="89">
        <f t="shared" ref="BI350:BI365" si="23">(+AH350*CM350)*((+(20/(1-20/100))/100)+1)-1</f>
        <v>3516800.8062876957</v>
      </c>
      <c r="BJ350" s="34">
        <f>+(Tabla1[[#This Row],[Variación % TC]]*0.2)-(Tabla1[[#This Row],[Vaciación % PAX Recorrido Medio]]*0.1)-(Tabla1[[#This Row],[Variación % Ocupación PAX]]*0.5)+(Tabla1[[#This Row],[Variación % RA]]*0.1)+(Tabla1[[#This Row],[Variación % Velocidad Comercial TE]]*0.1)</f>
        <v>-0.18632567090240151</v>
      </c>
      <c r="BK350" s="84">
        <f>+'[3]DATOS SM#Bol por Estación'!$AH334</f>
        <v>17872029.940000001</v>
      </c>
      <c r="BL350" s="10">
        <f>+Tabla1[[#This Row],[Recaudación Vta. Boletos $]]/Tabla1[[#This Row],[Pasajeros Pagos (PAX)]]</f>
        <v>10.709657395805431</v>
      </c>
      <c r="BM350" s="15">
        <f>+(Tabla1[[#This Row],[Tarifa Media $]]*44)/CQ350</f>
        <v>8.5889024054541744E-3</v>
      </c>
      <c r="BN350" s="47">
        <f>+Tabla1[[#This Row],[Tarifa Media $]]/CP350</f>
        <v>9.8307851990136141E-2</v>
      </c>
      <c r="BO350" s="80">
        <f>+'[5]Pax Dia Habil (Indices)'!$Y354</f>
        <v>26.72</v>
      </c>
      <c r="BP350" s="74">
        <v>72.3</v>
      </c>
      <c r="BQ350" s="74">
        <f>+Tabla1[[#This Row],[Km. Línea (entre cabeceras) en Servicio]]</f>
        <v>72.3</v>
      </c>
      <c r="BR350" s="35">
        <v>20</v>
      </c>
      <c r="BS350" s="35">
        <v>2835</v>
      </c>
      <c r="BT350" s="70">
        <f>+Tabla1[[#This Row],[Recaudación Vta. Boletos $]]/Tabla1[[#This Row],[Km. Línea (entre cabeceras) en Servicio]]</f>
        <v>247192.6686030429</v>
      </c>
      <c r="BU350" s="71">
        <f>+Tabla1[[#This Row],[Recaudación/Km. Línea (PESOS)]]/CP350</f>
        <v>2269.071678015815</v>
      </c>
      <c r="BV350" s="70">
        <f>+Tabla1[[#This Row],[Recaudación Vta. Boletos $]]/Tabla1[[#This Row],[Trenes Corridos (TC)]]</f>
        <v>4287.9150527831098</v>
      </c>
      <c r="BW350" s="71">
        <f>+Tabla1[[#This Row],[Recaudación/Trenes Corridos (PESOS)]]/CP350</f>
        <v>39.360336449266661</v>
      </c>
      <c r="BX350" s="70">
        <f>+Tabla1[[#This Row],[Recaudación Vta. Boletos $]]/Tabla1[[#This Row],[Coches Kilómetro (CK) (5+6+7)]]</f>
        <v>11.557722514240188</v>
      </c>
      <c r="BY350" s="71">
        <f>+Tabla1[[#This Row],[Recaudación/Coche Kilómetro (PESOS)]]/CP350</f>
        <v>0.10609255107619046</v>
      </c>
      <c r="BZ350" s="72">
        <f>+Tabla1[[#This Row],[Recaudación Vta. Boletos $]]/Tabla1[[#This Row],[PAX Kilómetro]]</f>
        <v>0.37</v>
      </c>
      <c r="CA350" s="73">
        <f>+Tabla1[[#This Row],[Recaudación/Pasajeros Kilómetro (PESOS)]]/CP350</f>
        <v>3.3963649715439692E-3</v>
      </c>
      <c r="CB350" s="70">
        <f>+Tabla1[[#This Row],[Recaudación Vta. Boletos $]]/Tabla1[[#This Row],[Personal]]</f>
        <v>6304.0669982363324</v>
      </c>
      <c r="CC350" s="71">
        <f>+Tabla1[[#This Row],[Recaudación/Personal (PESOS)]]/CP350</f>
        <v>57.867330624530318</v>
      </c>
      <c r="CD350" s="35">
        <f>+Tabla1[[#This Row],[Pasajeros Pagos (PAX)]]/Tabla1[[#This Row],[Personal]]</f>
        <v>588.63386243386242</v>
      </c>
      <c r="CE350" s="74">
        <f>+Tabla1[[#This Row],[Trenes Corridos (TC)]]/Tabla1[[#This Row],[Personal]]</f>
        <v>1.4701940035273369</v>
      </c>
      <c r="CF350" s="35">
        <f>+Tabla1[[#This Row],[Pasajeros Pagos (PAX)]]/Tabla1[[#This Row],[Km. Línea (entre cabeceras) en Servicio]]</f>
        <v>23081.286307053942</v>
      </c>
      <c r="CG350" s="35">
        <f>+Tabla1[[#This Row],[Pasajeros Pagos (PAX)]]/Tabla1[[#This Row],[Cantidad de Estaciones en Servicio]]</f>
        <v>83438.850000000006</v>
      </c>
      <c r="CH350" s="35">
        <f>+Tabla1[[#This Row],[PAX Kilómetro]]/Tabla1[[#This Row],[Km. Línea (entre cabeceras) en Servicio]]</f>
        <v>668088.29352173756</v>
      </c>
      <c r="CI350" s="35">
        <f>+Tabla1[[#This Row],[Coches Kilómetro (CK) (5+6+7)]]/Tabla1[[#This Row],[Km. Línea (entre cabeceras) en Servicio]]</f>
        <v>21387.662517289074</v>
      </c>
      <c r="CJ350" s="35">
        <f>+[1]!SMar_InfraMR[[#This Row],[Total Coches Remolcados]]</f>
        <v>179</v>
      </c>
      <c r="CK350" s="35">
        <f>+Tabla1[[#This Row],[Pasajeros Pagos (PAX)]]/Tabla1[[#This Row],[Coches en Servicio]]</f>
        <v>9322.7765363128492</v>
      </c>
      <c r="CL350" s="2" t="s">
        <v>268</v>
      </c>
      <c r="CM350" s="129">
        <f t="shared" si="21"/>
        <v>675.00994362527751</v>
      </c>
      <c r="CN350" s="11">
        <v>1.0987851219956242</v>
      </c>
      <c r="CO350" s="24">
        <v>18.5</v>
      </c>
      <c r="CP350" s="10">
        <f>+[4]Hoja1!$C353</f>
        <v>108.94</v>
      </c>
      <c r="CQ350" s="33">
        <f>+[4]Hoja1!$D353</f>
        <v>54864.393978466796</v>
      </c>
      <c r="CR350" s="98">
        <f>+Tabla1[[#This Row],[Tarifa Media $]]/(CO350/50)</f>
        <v>28.945019988663329</v>
      </c>
      <c r="CS350" s="11"/>
      <c r="CU350" s="19"/>
      <c r="CW350" s="19"/>
      <c r="CX350" s="19"/>
      <c r="CY350" s="19"/>
      <c r="CZ350" s="15"/>
      <c r="EA350" s="2">
        <v>2022</v>
      </c>
      <c r="EB350" s="2" t="s">
        <v>8</v>
      </c>
    </row>
    <row r="351" spans="1:132" x14ac:dyDescent="0.2">
      <c r="A351" s="91" t="s">
        <v>229</v>
      </c>
      <c r="B351" s="2" t="s">
        <v>9</v>
      </c>
      <c r="C351" s="94">
        <v>44593</v>
      </c>
      <c r="D351" s="4" t="s">
        <v>256</v>
      </c>
      <c r="E351" s="4" t="s">
        <v>251</v>
      </c>
      <c r="F351" s="4" t="s">
        <v>252</v>
      </c>
      <c r="G351" s="4" t="s">
        <v>112</v>
      </c>
      <c r="H351" s="57">
        <f>Tabla1[[#This Row],[Trenes Corridos (TC)]]*53</f>
        <v>203891</v>
      </c>
      <c r="K351" s="89">
        <f>+Tabla1[[#This Row],[TK Remolcados (1)]]+Tabla1[[#This Row],[TK Coche Motor (2)]]+Tabla1[[#This Row],[TK Eléctricos (3)]]</f>
        <v>203891</v>
      </c>
      <c r="L351" s="15">
        <f>Tabla1[[#This Row],[Trenes Kilómetro (TK) (1+2+3)]]/K339-1</f>
        <v>0.26462853385930307</v>
      </c>
      <c r="M351" s="6">
        <f>Tabla1[[#This Row],[TK Remolcados (1)]]</f>
        <v>203891</v>
      </c>
      <c r="N351" s="35">
        <f>Tabla1[[#This Row],[TK Remolcados (1)]]*Tabla1[[#This Row],[Form. Media Trenes Remolcados]]</f>
        <v>1427237</v>
      </c>
      <c r="O351" s="6"/>
      <c r="P351" s="6"/>
      <c r="Q351" s="89">
        <f>Tabla1[[#This Row],[CK Remolcados (5)]]+Tabla1[[#This Row],[CK Coche Motor (6)]]+Tabla1[[#This Row],[CK Eléctricos (7)]]</f>
        <v>1427237</v>
      </c>
      <c r="R351" s="34">
        <f>IFERROR(Tabla1[[#This Row],[Coches Kilómetro (CK) (5+6+7)]]/Q339-1,0)</f>
        <v>0.26462853385930307</v>
      </c>
      <c r="S351" s="36">
        <v>39</v>
      </c>
      <c r="T351" s="34">
        <f>Tabla1[[#This Row],[Velocidad Comercial Trenes Diésel]]/S339-1</f>
        <v>0</v>
      </c>
      <c r="U351" s="36"/>
      <c r="V351" s="34"/>
      <c r="W351" s="36">
        <v>7</v>
      </c>
      <c r="X351" s="6"/>
      <c r="Y351" s="6"/>
      <c r="Z351" s="35">
        <f>Tabla1[[#This Row],[Form. Media Trenes Remolcados]]*Tabla1[[#This Row],[Asientos Prom. x C. Remolcados]]*Tabla1[[#This Row],[Trenes Corridos (TC)]]</f>
        <v>2046604</v>
      </c>
      <c r="AC351" s="6">
        <v>76</v>
      </c>
      <c r="AF351" s="6">
        <f>+'[2]SM TAB'!$H355</f>
        <v>3994</v>
      </c>
      <c r="AG351" s="6">
        <f>+Tabla1[[#This Row],[Trenes Programados]]-Tabla1[[#This Row],[Trenes Corridos (TC)]]</f>
        <v>147</v>
      </c>
      <c r="AH351" s="89">
        <f>+'[2]SM TAB'!$J355</f>
        <v>3847</v>
      </c>
      <c r="AI351" s="15">
        <f>IFERROR(+Tabla1[[#This Row],[Trenes Corridos (TC)]]/AH339-1,0)</f>
        <v>0.26462853385930307</v>
      </c>
      <c r="AJ351" s="6">
        <f>+'[2]SM TAB'!$K355</f>
        <v>3158</v>
      </c>
      <c r="AK351" s="6">
        <f>+Tabla1[[#This Row],[Trenes Corridos (TC)]]-Tabla1[[#This Row],[Trenes Puntuales]]</f>
        <v>689</v>
      </c>
      <c r="AL351" s="92">
        <f>Tabla1[[#This Row],[Trenes Puntuales]]/Tabla1[[#This Row],[Trenes Programados]]</f>
        <v>0.79068602904356533</v>
      </c>
      <c r="AM351" s="92">
        <v>0.95</v>
      </c>
      <c r="AN351" s="92" t="str">
        <f>+IF(Tabla1[[#This Row],[Regularidad Absoluta]]&gt;=Tabla1[[#This Row],[RA 95%]],Tabla1[[#This Row],[Regularidad Absoluta]],"")</f>
        <v/>
      </c>
      <c r="AO351" s="92">
        <f>Tabla1[[#This Row],[Trenes Puntuales]]/Tabla1[[#This Row],[Trenes Corridos (TC)]]</f>
        <v>0.82089940213153101</v>
      </c>
      <c r="AP351" s="92">
        <f>Tabla1[[#This Row],[Trenes Corridos (TC)]]/Tabla1[[#This Row],[Trenes Programados]]</f>
        <v>0.96319479218828241</v>
      </c>
      <c r="AQ351" s="92">
        <f>IFERROR(Tabla1[[#This Row],[Regularidad Relativa]]/AO339-1,0)</f>
        <v>-8.8289163459614017E-2</v>
      </c>
      <c r="AR351" s="7">
        <f>+'[3]DATOS SM#Bol por Estación'!$AE335</f>
        <v>2098086</v>
      </c>
      <c r="AS351" s="15">
        <f>+Tabla1[[#This Row],[Pasajeros Pagos (PAX)]]/AR339-1</f>
        <v>1.2293833000745931</v>
      </c>
      <c r="AT351" s="6">
        <f>+Tabla1[[#This Row],[Pasajeros Pagos (PAX)]]/Tabla1[[#This Row],[Indice Dia Habil]]</f>
        <v>86554.702970297032</v>
      </c>
      <c r="AU351" s="15">
        <f>+Tabla1[[#This Row],[PAX Día Habil]]/AT339-1</f>
        <v>1.1815582457825635</v>
      </c>
      <c r="AV351" s="6">
        <f>+Tabla1[[#This Row],[Pasajeros Pagos (PAX)]]/Tabla1[[#This Row],[Trenes Corridos (TC)]]</f>
        <v>545.38237587730703</v>
      </c>
      <c r="AW351" s="6">
        <f>+Tabla1[[#This Row],[PAX x Tren]]/Tabla1[[#This Row],[Form. Media Trenes Remolcados]]</f>
        <v>77.911767982472426</v>
      </c>
      <c r="AX351" s="15">
        <f>+Tabla1[[#This Row],[PAX x Coche]]/AW339-1</f>
        <v>0.76287600697346303</v>
      </c>
      <c r="AY351" s="6">
        <v>193</v>
      </c>
      <c r="AZ351" s="9">
        <f>+Tabla1[[#This Row],[PAX Kilómetro]]/Tabla1[[#This Row],[Coches Kilómetro (CK) (5+6+7)]]</f>
        <v>41.467294613411894</v>
      </c>
      <c r="BA351" s="15">
        <f>+Tabla1[[#This Row],[Ocupación Media (PaxKm/CocheKm)]]/AZ339-1</f>
        <v>0.70149662346654851</v>
      </c>
      <c r="BB351" s="15">
        <f>+Tabla1[[#This Row],[Ocupación Media (PaxKm/CocheKm)]]/Tabla1[[#This Row],[Capacidad x Coche (4xm2)]]</f>
        <v>0.21485644877415488</v>
      </c>
      <c r="BC351" s="15">
        <f>+Tabla1[[#This Row],[% de Ocupación Media PAX]]/BB339-1</f>
        <v>0.70149662346654851</v>
      </c>
      <c r="BD351" s="85">
        <f>+Tabla1[[#This Row],[Pasajeros Pagos (PAX)]]*Tabla1[[#This Row],[PAX Recorrido Medio]]</f>
        <v>59183657.162162155</v>
      </c>
      <c r="BE351" s="36">
        <f t="shared" si="17"/>
        <v>28.208403831950719</v>
      </c>
      <c r="BF351" s="34">
        <f>+Tabla1[[#This Row],[PAX Recorrido Medio]]/BE339-1</f>
        <v>-3.4817754206259544E-2</v>
      </c>
      <c r="BG351" s="35">
        <f>+Tabla1[[#This Row],[Pasajeros Pagos (PAX)]]*CN351</f>
        <v>2340654.8713117642</v>
      </c>
      <c r="BH351" s="123">
        <f t="shared" si="22"/>
        <v>0.34133024286984792</v>
      </c>
      <c r="BI351" s="89">
        <f t="shared" si="23"/>
        <v>3185338.2932616132</v>
      </c>
      <c r="BJ351" s="34">
        <f>+(Tabla1[[#This Row],[Variación % TC]]*0.2)-(Tabla1[[#This Row],[Vaciación % PAX Recorrido Medio]]*0.1)-(Tabla1[[#This Row],[Variación % Ocupación PAX]]*0.5)+(Tabla1[[#This Row],[Variación % RA]]*0.1)+(Tabla1[[#This Row],[Variación % Velocidad Comercial TE]]*0.1)</f>
        <v>-0.30316974588674905</v>
      </c>
      <c r="BK351" s="84">
        <f>+'[3]DATOS SM#Bol por Estación'!$AH335</f>
        <v>21897953.149999999</v>
      </c>
      <c r="BL351" s="10">
        <f>+Tabla1[[#This Row],[Recaudación Vta. Boletos $]]/Tabla1[[#This Row],[Pasajeros Pagos (PAX)]]</f>
        <v>10.437109417821766</v>
      </c>
      <c r="BM351" s="15">
        <f>+(Tabla1[[#This Row],[Tarifa Media $]]*44)/CQ351</f>
        <v>8.1680286942064587E-3</v>
      </c>
      <c r="BN351" s="47">
        <f>+Tabla1[[#This Row],[Tarifa Media $]]/CP351</f>
        <v>9.3564405359226957E-2</v>
      </c>
      <c r="BO351" s="80">
        <f>+'[5]Pax Dia Habil (Indices)'!$Y355</f>
        <v>24.24</v>
      </c>
      <c r="BP351" s="74">
        <v>72.3</v>
      </c>
      <c r="BQ351" s="74">
        <f>+Tabla1[[#This Row],[Km. Línea (entre cabeceras) en Servicio]]</f>
        <v>72.3</v>
      </c>
      <c r="BR351" s="35">
        <v>20</v>
      </c>
      <c r="BS351" s="35">
        <v>2835</v>
      </c>
      <c r="BT351" s="70">
        <f>+Tabla1[[#This Row],[Recaudación Vta. Boletos $]]/Tabla1[[#This Row],[Km. Línea (entre cabeceras) en Servicio]]</f>
        <v>302876.25380359613</v>
      </c>
      <c r="BU351" s="71">
        <f>+Tabla1[[#This Row],[Recaudación/Km. Línea (PESOS)]]/CP351</f>
        <v>2715.1613967153398</v>
      </c>
      <c r="BV351" s="70">
        <f>+Tabla1[[#This Row],[Recaudación Vta. Boletos $]]/Tabla1[[#This Row],[Trenes Corridos (TC)]]</f>
        <v>5692.2155315830514</v>
      </c>
      <c r="BW351" s="71">
        <f>+Tabla1[[#This Row],[Recaudación/Trenes Corridos (PESOS)]]/CP351</f>
        <v>51.028377692362632</v>
      </c>
      <c r="BX351" s="70">
        <f>+Tabla1[[#This Row],[Recaudación Vta. Boletos $]]/Tabla1[[#This Row],[Coches Kilómetro (CK) (5+6+7)]]</f>
        <v>15.342899006962403</v>
      </c>
      <c r="BY351" s="71">
        <f>+Tabla1[[#This Row],[Recaudación/Coche Kilómetro (PESOS)]]/CP351</f>
        <v>0.13754279701445454</v>
      </c>
      <c r="BZ351" s="72">
        <f>+Tabla1[[#This Row],[Recaudación Vta. Boletos $]]/Tabla1[[#This Row],[PAX Kilómetro]]</f>
        <v>0.37</v>
      </c>
      <c r="CA351" s="73">
        <f>+Tabla1[[#This Row],[Recaudación/Pasajeros Kilómetro (PESOS)]]/CP351</f>
        <v>3.3168982519049756E-3</v>
      </c>
      <c r="CB351" s="70">
        <f>+Tabla1[[#This Row],[Recaudación Vta. Boletos $]]/Tabla1[[#This Row],[Personal]]</f>
        <v>7724.1457319223982</v>
      </c>
      <c r="CC351" s="71">
        <f>+Tabla1[[#This Row],[Recaudación/Personal (PESOS)]]/CP351</f>
        <v>69.243798582899132</v>
      </c>
      <c r="CD351" s="35">
        <f>+Tabla1[[#This Row],[Pasajeros Pagos (PAX)]]/Tabla1[[#This Row],[Personal]]</f>
        <v>740.06560846560842</v>
      </c>
      <c r="CE351" s="74">
        <f>+Tabla1[[#This Row],[Trenes Corridos (TC)]]/Tabla1[[#This Row],[Personal]]</f>
        <v>1.3569664902998235</v>
      </c>
      <c r="CF351" s="35">
        <f>+Tabla1[[#This Row],[Pasajeros Pagos (PAX)]]/Tabla1[[#This Row],[Km. Línea (entre cabeceras) en Servicio]]</f>
        <v>29019.17012448133</v>
      </c>
      <c r="CG351" s="35">
        <f>+Tabla1[[#This Row],[Pasajeros Pagos (PAX)]]/Tabla1[[#This Row],[Cantidad de Estaciones en Servicio]]</f>
        <v>104904.3</v>
      </c>
      <c r="CH351" s="35">
        <f>+Tabla1[[#This Row],[PAX Kilómetro]]/Tabla1[[#This Row],[Km. Línea (entre cabeceras) en Servicio]]</f>
        <v>818584.46973944898</v>
      </c>
      <c r="CI351" s="35">
        <f>+Tabla1[[#This Row],[Coches Kilómetro (CK) (5+6+7)]]/Tabla1[[#This Row],[Km. Línea (entre cabeceras) en Servicio]]</f>
        <v>19740.484094052561</v>
      </c>
      <c r="CJ351" s="35">
        <f>+[1]!SMar_InfraMR[[#This Row],[Total Coches Remolcados]]</f>
        <v>179</v>
      </c>
      <c r="CK351" s="35">
        <f>+Tabla1[[#This Row],[Pasajeros Pagos (PAX)]]/Tabla1[[#This Row],[Coches en Servicio]]</f>
        <v>11721.150837988827</v>
      </c>
      <c r="CL351" s="2" t="s">
        <v>268</v>
      </c>
      <c r="CM351" s="129">
        <f t="shared" si="21"/>
        <v>662.4048439327504</v>
      </c>
      <c r="CN351" s="11">
        <v>1.1156143605704267</v>
      </c>
      <c r="CO351" s="24">
        <v>18.5</v>
      </c>
      <c r="CP351" s="10">
        <f>+[4]Hoja1!$C354</f>
        <v>111.55</v>
      </c>
      <c r="CQ351" s="33">
        <f>+[4]Hoja1!$D354</f>
        <v>56223.212671851797</v>
      </c>
      <c r="CR351" s="98">
        <f>+Tabla1[[#This Row],[Tarifa Media $]]/(CO351/50)</f>
        <v>28.208403831950719</v>
      </c>
      <c r="CU351" s="19"/>
      <c r="CW351" s="19"/>
      <c r="CX351" s="19"/>
      <c r="CY351" s="19"/>
      <c r="CZ351" s="15"/>
      <c r="EA351" s="2">
        <v>2022</v>
      </c>
      <c r="EB351" s="2" t="s">
        <v>9</v>
      </c>
    </row>
    <row r="352" spans="1:132" x14ac:dyDescent="0.2">
      <c r="A352" s="91" t="s">
        <v>229</v>
      </c>
      <c r="B352" s="2" t="s">
        <v>10</v>
      </c>
      <c r="C352" s="94">
        <v>44621</v>
      </c>
      <c r="D352" s="4" t="s">
        <v>256</v>
      </c>
      <c r="E352" s="4" t="s">
        <v>251</v>
      </c>
      <c r="F352" s="4" t="s">
        <v>252</v>
      </c>
      <c r="G352" s="4" t="s">
        <v>112</v>
      </c>
      <c r="H352" s="57">
        <f>Tabla1[[#This Row],[Trenes Corridos (TC)]]*53</f>
        <v>218148</v>
      </c>
      <c r="K352" s="89">
        <f>+Tabla1[[#This Row],[TK Remolcados (1)]]+Tabla1[[#This Row],[TK Coche Motor (2)]]+Tabla1[[#This Row],[TK Eléctricos (3)]]</f>
        <v>218148</v>
      </c>
      <c r="L352" s="15">
        <f>Tabla1[[#This Row],[Trenes Kilómetro (TK) (1+2+3)]]/K340-1</f>
        <v>0.23122943463954537</v>
      </c>
      <c r="M352" s="6">
        <f>Tabla1[[#This Row],[TK Remolcados (1)]]</f>
        <v>218148</v>
      </c>
      <c r="N352" s="35">
        <f>Tabla1[[#This Row],[TK Remolcados (1)]]*Tabla1[[#This Row],[Form. Media Trenes Remolcados]]</f>
        <v>1527036</v>
      </c>
      <c r="O352" s="6"/>
      <c r="P352" s="6"/>
      <c r="Q352" s="89">
        <f>Tabla1[[#This Row],[CK Remolcados (5)]]+Tabla1[[#This Row],[CK Coche Motor (6)]]+Tabla1[[#This Row],[CK Eléctricos (7)]]</f>
        <v>1527036</v>
      </c>
      <c r="R352" s="34">
        <f>IFERROR(Tabla1[[#This Row],[Coches Kilómetro (CK) (5+6+7)]]/Q340-1,0)</f>
        <v>0.23122943463954537</v>
      </c>
      <c r="S352" s="36">
        <v>39</v>
      </c>
      <c r="T352" s="34">
        <f>Tabla1[[#This Row],[Velocidad Comercial Trenes Diésel]]/S340-1</f>
        <v>0</v>
      </c>
      <c r="U352" s="36"/>
      <c r="V352" s="34"/>
      <c r="W352" s="36">
        <v>7</v>
      </c>
      <c r="X352" s="6"/>
      <c r="Y352" s="6"/>
      <c r="Z352" s="35">
        <f>Tabla1[[#This Row],[Form. Media Trenes Remolcados]]*Tabla1[[#This Row],[Asientos Prom. x C. Remolcados]]*Tabla1[[#This Row],[Trenes Corridos (TC)]]</f>
        <v>2189712</v>
      </c>
      <c r="AC352" s="6">
        <v>76</v>
      </c>
      <c r="AF352" s="6">
        <f>+'[2]SM TAB'!$H356</f>
        <v>4415</v>
      </c>
      <c r="AG352" s="6">
        <f>+Tabla1[[#This Row],[Trenes Programados]]-Tabla1[[#This Row],[Trenes Corridos (TC)]]</f>
        <v>299</v>
      </c>
      <c r="AH352" s="89">
        <f>+'[2]SM TAB'!$J356</f>
        <v>4116</v>
      </c>
      <c r="AI352" s="15">
        <f>IFERROR(+Tabla1[[#This Row],[Trenes Corridos (TC)]]/AH340-1,0)</f>
        <v>0.23122943463954537</v>
      </c>
      <c r="AJ352" s="6">
        <f>+'[2]SM TAB'!$K356</f>
        <v>3466</v>
      </c>
      <c r="AK352" s="6">
        <f>+Tabla1[[#This Row],[Trenes Corridos (TC)]]-Tabla1[[#This Row],[Trenes Puntuales]]</f>
        <v>650</v>
      </c>
      <c r="AL352" s="92">
        <f>Tabla1[[#This Row],[Trenes Puntuales]]/Tabla1[[#This Row],[Trenes Programados]]</f>
        <v>0.78505096262740659</v>
      </c>
      <c r="AM352" s="92">
        <v>0.95</v>
      </c>
      <c r="AN352" s="92" t="str">
        <f>+IF(Tabla1[[#This Row],[Regularidad Absoluta]]&gt;=Tabla1[[#This Row],[RA 95%]],Tabla1[[#This Row],[Regularidad Absoluta]],"")</f>
        <v/>
      </c>
      <c r="AO352" s="92">
        <f>Tabla1[[#This Row],[Trenes Puntuales]]/Tabla1[[#This Row],[Trenes Corridos (TC)]]</f>
        <v>0.84207968901846453</v>
      </c>
      <c r="AP352" s="92">
        <f>Tabla1[[#This Row],[Trenes Corridos (TC)]]/Tabla1[[#This Row],[Trenes Programados]]</f>
        <v>0.93227633069082672</v>
      </c>
      <c r="AQ352" s="92">
        <f>IFERROR(Tabla1[[#This Row],[Regularidad Relativa]]/AO340-1,0)</f>
        <v>-3.4280480141088532E-2</v>
      </c>
      <c r="AR352" s="7">
        <f>+'[3]DATOS SM#Bol por Estación'!$AE336</f>
        <v>2399250</v>
      </c>
      <c r="AS352" s="15">
        <f>+Tabla1[[#This Row],[Pasajeros Pagos (PAX)]]/AR340-1</f>
        <v>0.98279880201515324</v>
      </c>
      <c r="AT352" s="6">
        <f>+Tabla1[[#This Row],[Pasajeros Pagos (PAX)]]/Tabla1[[#This Row],[Indice Dia Habil]]</f>
        <v>89792.290419161684</v>
      </c>
      <c r="AU352" s="15">
        <f>+Tabla1[[#This Row],[PAX Día Habil]]/AT340-1</f>
        <v>1.0213862038507777</v>
      </c>
      <c r="AV352" s="6">
        <f>+Tabla1[[#This Row],[Pasajeros Pagos (PAX)]]/Tabla1[[#This Row],[Trenes Corridos (TC)]]</f>
        <v>582.90816326530614</v>
      </c>
      <c r="AW352" s="6">
        <f>+Tabla1[[#This Row],[PAX x Tren]]/Tabla1[[#This Row],[Form. Media Trenes Remolcados]]</f>
        <v>83.272594752186592</v>
      </c>
      <c r="AX352" s="15">
        <f>+Tabla1[[#This Row],[PAX x Coche]]/AW340-1</f>
        <v>0.61042186470764292</v>
      </c>
      <c r="AY352" s="6">
        <v>193</v>
      </c>
      <c r="AZ352" s="9">
        <f>+Tabla1[[#This Row],[PAX Kilómetro]]/Tabla1[[#This Row],[Coches Kilómetro (CK) (5+6+7)]]</f>
        <v>44.858573468205485</v>
      </c>
      <c r="BA352" s="15">
        <f>+Tabla1[[#This Row],[Ocupación Media (PaxKm/CocheKm)]]/AZ340-1</f>
        <v>0.57275304106472635</v>
      </c>
      <c r="BB352" s="15">
        <f>+Tabla1[[#This Row],[Ocupación Media (PaxKm/CocheKm)]]/Tabla1[[#This Row],[Capacidad x Coche (4xm2)]]</f>
        <v>0.2324278418041735</v>
      </c>
      <c r="BC352" s="15">
        <f>+Tabla1[[#This Row],[% de Ocupación Media PAX]]/BB340-1</f>
        <v>0.57275304106472635</v>
      </c>
      <c r="BD352" s="85">
        <f>+Tabla1[[#This Row],[Pasajeros Pagos (PAX)]]*Tabla1[[#This Row],[PAX Recorrido Medio]]</f>
        <v>68500656.594594628</v>
      </c>
      <c r="BE352" s="36">
        <f t="shared" si="17"/>
        <v>28.550862392245335</v>
      </c>
      <c r="BF352" s="34">
        <f>+Tabla1[[#This Row],[PAX Recorrido Medio]]/BE340-1</f>
        <v>-2.3390655870010324E-2</v>
      </c>
      <c r="BG352" s="35">
        <f>+Tabla1[[#This Row],[Pasajeros Pagos (PAX)]]*CN352</f>
        <v>2356484.4447133983</v>
      </c>
      <c r="BH352" s="123">
        <f t="shared" si="22"/>
        <v>0.38830420521986775</v>
      </c>
      <c r="BI352" s="89">
        <f t="shared" si="23"/>
        <v>3922292.7809441383</v>
      </c>
      <c r="BJ352" s="34">
        <f>+(Tabla1[[#This Row],[Variación % TC]]*0.2)-(Tabla1[[#This Row],[Vaciación % PAX Recorrido Medio]]*0.1)-(Tabla1[[#This Row],[Variación % Ocupación PAX]]*0.5)+(Tabla1[[#This Row],[Variación % RA]]*0.1)+(Tabla1[[#This Row],[Variación % Velocidad Comercial TE]]*0.1)</f>
        <v>-0.24121961603156192</v>
      </c>
      <c r="BK352" s="84">
        <f>+'[3]DATOS SM#Bol por Estación'!$AH336</f>
        <v>25345242.940000009</v>
      </c>
      <c r="BL352" s="10">
        <f>+Tabla1[[#This Row],[Recaudación Vta. Boletos $]]/Tabla1[[#This Row],[Pasajeros Pagos (PAX)]]</f>
        <v>10.563819085130774</v>
      </c>
      <c r="BM352" s="15">
        <f>+(Tabla1[[#This Row],[Tarifa Media $]]*44)/CQ352</f>
        <v>7.1799440775098334E-3</v>
      </c>
      <c r="BN352" s="47">
        <f>+Tabla1[[#This Row],[Tarifa Media $]]/CP352</f>
        <v>9.2238919702835875E-2</v>
      </c>
      <c r="BO352" s="80">
        <f>+'[5]Pax Dia Habil (Indices)'!$Y356</f>
        <v>26.72</v>
      </c>
      <c r="BP352" s="74">
        <v>72.3</v>
      </c>
      <c r="BQ352" s="74">
        <f>+Tabla1[[#This Row],[Km. Línea (entre cabeceras) en Servicio]]</f>
        <v>72.3</v>
      </c>
      <c r="BR352" s="35">
        <v>20</v>
      </c>
      <c r="BS352" s="35">
        <v>2835</v>
      </c>
      <c r="BT352" s="70">
        <f>+Tabla1[[#This Row],[Recaudación Vta. Boletos $]]/Tabla1[[#This Row],[Km. Línea (entre cabeceras) en Servicio]]</f>
        <v>350556.61051175668</v>
      </c>
      <c r="BU352" s="71">
        <f>+Tabla1[[#This Row],[Recaudación/Km. Línea (PESOS)]]/CP352</f>
        <v>3060.9160179395431</v>
      </c>
      <c r="BV352" s="70">
        <f>+Tabla1[[#This Row],[Recaudación Vta. Boletos $]]/Tabla1[[#This Row],[Trenes Corridos (TC)]]</f>
        <v>6157.7363799805662</v>
      </c>
      <c r="BW352" s="71">
        <f>+Tabla1[[#This Row],[Recaudación/Trenes Corridos (PESOS)]]/CP352</f>
        <v>53.766819265556116</v>
      </c>
      <c r="BX352" s="70">
        <f>+Tabla1[[#This Row],[Recaudación Vta. Boletos $]]/Tabla1[[#This Row],[Coches Kilómetro (CK) (5+6+7)]]</f>
        <v>16.597672183236025</v>
      </c>
      <c r="BY352" s="71">
        <f>+Tabla1[[#This Row],[Recaudación/Coche Kilómetro (PESOS)]]/CP352</f>
        <v>0.14492404114705151</v>
      </c>
      <c r="BZ352" s="72">
        <f>+Tabla1[[#This Row],[Recaudación Vta. Boletos $]]/Tabla1[[#This Row],[PAX Kilómetro]]</f>
        <v>0.36999999999999994</v>
      </c>
      <c r="CA352" s="73">
        <f>+Tabla1[[#This Row],[Recaudación/Pasajeros Kilómetro (PESOS)]]/CP352</f>
        <v>3.2306876911672119E-3</v>
      </c>
      <c r="CB352" s="70">
        <f>+Tabla1[[#This Row],[Recaudación Vta. Boletos $]]/Tabla1[[#This Row],[Personal]]</f>
        <v>8940.1209664903035</v>
      </c>
      <c r="CC352" s="71">
        <f>+Tabla1[[#This Row],[Recaudación/Personal (PESOS)]]/CP352</f>
        <v>78.06145611888148</v>
      </c>
      <c r="CD352" s="35">
        <f>+Tabla1[[#This Row],[Pasajeros Pagos (PAX)]]/Tabla1[[#This Row],[Personal]]</f>
        <v>846.2962962962963</v>
      </c>
      <c r="CE352" s="74">
        <f>+Tabla1[[#This Row],[Trenes Corridos (TC)]]/Tabla1[[#This Row],[Personal]]</f>
        <v>1.4518518518518519</v>
      </c>
      <c r="CF352" s="35">
        <f>+Tabla1[[#This Row],[Pasajeros Pagos (PAX)]]/Tabla1[[#This Row],[Km. Línea (entre cabeceras) en Servicio]]</f>
        <v>33184.647302904566</v>
      </c>
      <c r="CG352" s="35">
        <f>+Tabla1[[#This Row],[Pasajeros Pagos (PAX)]]/Tabla1[[#This Row],[Cantidad de Estaciones en Servicio]]</f>
        <v>119962.5</v>
      </c>
      <c r="CH352" s="35">
        <f>+Tabla1[[#This Row],[PAX Kilómetro]]/Tabla1[[#This Row],[Km. Línea (entre cabeceras) en Servicio]]</f>
        <v>947450.29868042364</v>
      </c>
      <c r="CI352" s="35">
        <f>+Tabla1[[#This Row],[Coches Kilómetro (CK) (5+6+7)]]/Tabla1[[#This Row],[Km. Línea (entre cabeceras) en Servicio]]</f>
        <v>21120.829875518673</v>
      </c>
      <c r="CJ352" s="35">
        <f>+[1]!SMar_InfraMR[[#This Row],[Total Coches Remolcados]]</f>
        <v>179</v>
      </c>
      <c r="CK352" s="35">
        <f>+Tabla1[[#This Row],[Pasajeros Pagos (PAX)]]/Tabla1[[#This Row],[Coches en Servicio]]</f>
        <v>13403.6312849162</v>
      </c>
      <c r="CL352" s="2" t="s">
        <v>268</v>
      </c>
      <c r="CM352" s="129">
        <f t="shared" si="21"/>
        <v>762.35058910478881</v>
      </c>
      <c r="CN352" s="11">
        <v>0.98217544845822591</v>
      </c>
      <c r="CO352" s="24">
        <v>18.5</v>
      </c>
      <c r="CP352" s="10">
        <f>+[4]Hoja1!$C355</f>
        <v>114.52670000000001</v>
      </c>
      <c r="CQ352" s="33">
        <f>+[4]Hoja1!$D355</f>
        <v>64737</v>
      </c>
      <c r="CR352" s="98">
        <f>+Tabla1[[#This Row],[Tarifa Media $]]/(CO352/50)</f>
        <v>28.550862392245335</v>
      </c>
      <c r="CU352" s="19"/>
      <c r="CW352" s="19"/>
      <c r="CX352" s="19"/>
      <c r="CY352" s="19"/>
      <c r="CZ352" s="15"/>
      <c r="EA352" s="2">
        <v>2022</v>
      </c>
      <c r="EB352" s="2" t="s">
        <v>10</v>
      </c>
    </row>
    <row r="353" spans="1:132" x14ac:dyDescent="0.2">
      <c r="A353" s="91" t="s">
        <v>229</v>
      </c>
      <c r="B353" s="2" t="s">
        <v>0</v>
      </c>
      <c r="C353" s="94">
        <v>44652</v>
      </c>
      <c r="D353" s="4" t="s">
        <v>256</v>
      </c>
      <c r="E353" s="4" t="s">
        <v>251</v>
      </c>
      <c r="F353" s="4" t="s">
        <v>252</v>
      </c>
      <c r="G353" s="4" t="s">
        <v>112</v>
      </c>
      <c r="H353" s="57">
        <f>Tabla1[[#This Row],[Trenes Corridos (TC)]]*53</f>
        <v>216134</v>
      </c>
      <c r="K353" s="89">
        <f>+Tabla1[[#This Row],[TK Remolcados (1)]]+Tabla1[[#This Row],[TK Coche Motor (2)]]+Tabla1[[#This Row],[TK Eléctricos (3)]]</f>
        <v>216134</v>
      </c>
      <c r="L353" s="15">
        <f>Tabla1[[#This Row],[Trenes Kilómetro (TK) (1+2+3)]]/K341-1</f>
        <v>0.29789942711648632</v>
      </c>
      <c r="M353" s="6">
        <f>Tabla1[[#This Row],[TK Remolcados (1)]]</f>
        <v>216134</v>
      </c>
      <c r="N353" s="35">
        <f>Tabla1[[#This Row],[TK Remolcados (1)]]*Tabla1[[#This Row],[Form. Media Trenes Remolcados]]</f>
        <v>1512938</v>
      </c>
      <c r="O353" s="6"/>
      <c r="P353" s="6"/>
      <c r="Q353" s="89">
        <f>Tabla1[[#This Row],[CK Remolcados (5)]]+Tabla1[[#This Row],[CK Coche Motor (6)]]+Tabla1[[#This Row],[CK Eléctricos (7)]]</f>
        <v>1512938</v>
      </c>
      <c r="R353" s="34">
        <f>IFERROR(Tabla1[[#This Row],[Coches Kilómetro (CK) (5+6+7)]]/Q341-1,0)</f>
        <v>0.29789942711648632</v>
      </c>
      <c r="S353" s="36">
        <v>39</v>
      </c>
      <c r="T353" s="34">
        <f>Tabla1[[#This Row],[Velocidad Comercial Trenes Diésel]]/S341-1</f>
        <v>0</v>
      </c>
      <c r="U353" s="36"/>
      <c r="V353" s="34"/>
      <c r="W353" s="36">
        <v>7</v>
      </c>
      <c r="X353" s="6"/>
      <c r="Y353" s="6"/>
      <c r="Z353" s="35">
        <f>Tabla1[[#This Row],[Form. Media Trenes Remolcados]]*Tabla1[[#This Row],[Asientos Prom. x C. Remolcados]]*Tabla1[[#This Row],[Trenes Corridos (TC)]]</f>
        <v>2169496</v>
      </c>
      <c r="AC353" s="6">
        <v>76</v>
      </c>
      <c r="AF353" s="6">
        <f>+'[2]SM TAB'!$H357</f>
        <v>4224</v>
      </c>
      <c r="AG353" s="6">
        <f>+Tabla1[[#This Row],[Trenes Programados]]-Tabla1[[#This Row],[Trenes Corridos (TC)]]</f>
        <v>146</v>
      </c>
      <c r="AH353" s="89">
        <f>+'[2]SM TAB'!$J357</f>
        <v>4078</v>
      </c>
      <c r="AI353" s="15">
        <f>IFERROR(+Tabla1[[#This Row],[Trenes Corridos (TC)]]/AH341-1,0)</f>
        <v>0.29789942711648632</v>
      </c>
      <c r="AJ353" s="6">
        <f>+'[2]SM TAB'!$K357</f>
        <v>3375</v>
      </c>
      <c r="AK353" s="6">
        <f>+Tabla1[[#This Row],[Trenes Corridos (TC)]]-Tabla1[[#This Row],[Trenes Puntuales]]</f>
        <v>703</v>
      </c>
      <c r="AL353" s="92">
        <f>Tabla1[[#This Row],[Trenes Puntuales]]/Tabla1[[#This Row],[Trenes Programados]]</f>
        <v>0.79900568181818177</v>
      </c>
      <c r="AM353" s="92">
        <v>0.95</v>
      </c>
      <c r="AN353" s="92" t="str">
        <f>+IF(Tabla1[[#This Row],[Regularidad Absoluta]]&gt;=Tabla1[[#This Row],[RA 95%]],Tabla1[[#This Row],[Regularidad Absoluta]],"")</f>
        <v/>
      </c>
      <c r="AO353" s="92">
        <f>Tabla1[[#This Row],[Trenes Puntuales]]/Tabla1[[#This Row],[Trenes Corridos (TC)]]</f>
        <v>0.82761157430112797</v>
      </c>
      <c r="AP353" s="92">
        <f>Tabla1[[#This Row],[Trenes Corridos (TC)]]/Tabla1[[#This Row],[Trenes Programados]]</f>
        <v>0.96543560606060608</v>
      </c>
      <c r="AQ353" s="92">
        <f>IFERROR(Tabla1[[#This Row],[Regularidad Relativa]]/AO341-1,0)</f>
        <v>-9.4268350242374011E-2</v>
      </c>
      <c r="AR353" s="7">
        <f>+'[3]DATOS SM#Bol por Estación'!$AE337</f>
        <v>2625923</v>
      </c>
      <c r="AS353" s="15">
        <f>+Tabla1[[#This Row],[Pasajeros Pagos (PAX)]]/AR341-1</f>
        <v>1.4559997456010971</v>
      </c>
      <c r="AT353" s="6">
        <f>+Tabla1[[#This Row],[Pasajeros Pagos (PAX)]]/Tabla1[[#This Row],[Indice Dia Habil]]</f>
        <v>102096.53965785382</v>
      </c>
      <c r="AU353" s="15">
        <f>+Tabla1[[#This Row],[PAX Día Habil]]/AT341-1</f>
        <v>1.5056544838480863</v>
      </c>
      <c r="AV353" s="6">
        <f>+Tabla1[[#This Row],[Pasajeros Pagos (PAX)]]/Tabla1[[#This Row],[Trenes Corridos (TC)]]</f>
        <v>643.92422756253063</v>
      </c>
      <c r="AW353" s="6">
        <f>+Tabla1[[#This Row],[PAX x Tren]]/Tabla1[[#This Row],[Form. Media Trenes Remolcados]]</f>
        <v>91.989175366075798</v>
      </c>
      <c r="AX353" s="15">
        <f>+Tabla1[[#This Row],[PAX x Coche]]/AW341-1</f>
        <v>0.89228818064704396</v>
      </c>
      <c r="AY353" s="6">
        <v>193</v>
      </c>
      <c r="AZ353" s="9">
        <f>+Tabla1[[#This Row],[PAX Kilómetro]]/Tabla1[[#This Row],[Coches Kilómetro (CK) (5+6+7)]]</f>
        <v>49.513975528480415</v>
      </c>
      <c r="BA353" s="15">
        <f>+Tabla1[[#This Row],[Ocupación Media (PaxKm/CocheKm)]]/AZ341-1</f>
        <v>0.87315860139493462</v>
      </c>
      <c r="BB353" s="15">
        <f>+Tabla1[[#This Row],[Ocupación Media (PaxKm/CocheKm)]]/Tabla1[[#This Row],[Capacidad x Coche (4xm2)]]</f>
        <v>0.25654909600248921</v>
      </c>
      <c r="BC353" s="15">
        <f>+Tabla1[[#This Row],[% de Ocupación Media PAX]]/BB341-1</f>
        <v>0.87315860139493462</v>
      </c>
      <c r="BD353" s="85">
        <f>+Tabla1[[#This Row],[Pasajeros Pagos (PAX)]]*Tabla1[[#This Row],[PAX Recorrido Medio]]</f>
        <v>74911575.108108103</v>
      </c>
      <c r="BE353" s="36">
        <f t="shared" si="17"/>
        <v>28.527712011398698</v>
      </c>
      <c r="BF353" s="34">
        <f>+Tabla1[[#This Row],[PAX Recorrido Medio]]/BE341-1</f>
        <v>-1.0109231483741765E-2</v>
      </c>
      <c r="BG353" s="35">
        <f>+Tabla1[[#This Row],[Pasajeros Pagos (PAX)]]*CN353</f>
        <v>2609542.3512114962</v>
      </c>
      <c r="BH353" s="123">
        <f t="shared" si="22"/>
        <v>0.31649403248827379</v>
      </c>
      <c r="BI353" s="89">
        <f t="shared" si="23"/>
        <v>3841843.5607220205</v>
      </c>
      <c r="BJ353" s="34">
        <f>+(Tabla1[[#This Row],[Variación % TC]]*0.2)-(Tabla1[[#This Row],[Vaciación % PAX Recorrido Medio]]*0.1)-(Tabla1[[#This Row],[Variación % Ocupación PAX]]*0.5)+(Tabla1[[#This Row],[Variación % RA]]*0.1)+(Tabla1[[#This Row],[Variación % Velocidad Comercial TE]]*0.1)</f>
        <v>-0.38541532715003329</v>
      </c>
      <c r="BK353" s="84">
        <f>+'[3]DATOS SM#Bol por Estación'!$AH337</f>
        <v>27717282.789999999</v>
      </c>
      <c r="BL353" s="10">
        <f>+Tabla1[[#This Row],[Recaudación Vta. Boletos $]]/Tabla1[[#This Row],[Pasajeros Pagos (PAX)]]</f>
        <v>10.555253444217518</v>
      </c>
      <c r="BM353" s="15">
        <f>+(Tabla1[[#This Row],[Tarifa Media $]]*44)/CQ353</f>
        <v>7.1076972168830277E-3</v>
      </c>
      <c r="BN353" s="47">
        <f>+Tabla1[[#This Row],[Tarifa Media $]]/CP353</f>
        <v>8.9277285327053355E-2</v>
      </c>
      <c r="BO353" s="80">
        <f>+'[5]Pax Dia Habil (Indices)'!$Y357</f>
        <v>25.72</v>
      </c>
      <c r="BP353" s="74">
        <v>72.3</v>
      </c>
      <c r="BQ353" s="74">
        <f>+Tabla1[[#This Row],[Km. Línea (entre cabeceras) en Servicio]]</f>
        <v>72.3</v>
      </c>
      <c r="BR353" s="35">
        <v>20</v>
      </c>
      <c r="BS353" s="35">
        <v>2835</v>
      </c>
      <c r="BT353" s="70">
        <f>+Tabla1[[#This Row],[Recaudación Vta. Boletos $]]/Tabla1[[#This Row],[Km. Línea (entre cabeceras) en Servicio]]</f>
        <v>383364.9071922545</v>
      </c>
      <c r="BU353" s="71">
        <f>+Tabla1[[#This Row],[Recaudación/Km. Línea (PESOS)]]/CP353</f>
        <v>3242.5349504546602</v>
      </c>
      <c r="BV353" s="70">
        <f>+Tabla1[[#This Row],[Recaudación Vta. Boletos $]]/Tabla1[[#This Row],[Trenes Corridos (TC)]]</f>
        <v>6796.783420794507</v>
      </c>
      <c r="BW353" s="71">
        <f>+Tabla1[[#This Row],[Recaudación/Trenes Corridos (PESOS)]]/CP353</f>
        <v>57.487806993102488</v>
      </c>
      <c r="BX353" s="70">
        <f>+Tabla1[[#This Row],[Recaudación Vta. Boletos $]]/Tabla1[[#This Row],[Coches Kilómetro (CK) (5+6+7)]]</f>
        <v>18.320170945537754</v>
      </c>
      <c r="BY353" s="71">
        <f>+Tabla1[[#This Row],[Recaudación/Coche Kilómetro (PESOS)]]/CP353</f>
        <v>0.15495365766334901</v>
      </c>
      <c r="BZ353" s="72">
        <f>+Tabla1[[#This Row],[Recaudación Vta. Boletos $]]/Tabla1[[#This Row],[PAX Kilómetro]]</f>
        <v>0.37</v>
      </c>
      <c r="CA353" s="73">
        <f>+Tabla1[[#This Row],[Recaudación/Pasajeros Kilómetro (PESOS)]]/CP353</f>
        <v>3.1294933603992219E-3</v>
      </c>
      <c r="CB353" s="70">
        <f>+Tabla1[[#This Row],[Recaudación Vta. Boletos $]]/Tabla1[[#This Row],[Personal]]</f>
        <v>9776.819326278659</v>
      </c>
      <c r="CC353" s="71">
        <f>+Tabla1[[#This Row],[Recaudación/Personal (PESOS)]]/CP353</f>
        <v>82.693219371383393</v>
      </c>
      <c r="CD353" s="35">
        <f>+Tabla1[[#This Row],[Pasajeros Pagos (PAX)]]/Tabla1[[#This Row],[Personal]]</f>
        <v>926.25149911816584</v>
      </c>
      <c r="CE353" s="74">
        <f>+Tabla1[[#This Row],[Trenes Corridos (TC)]]/Tabla1[[#This Row],[Personal]]</f>
        <v>1.438447971781305</v>
      </c>
      <c r="CF353" s="35">
        <f>+Tabla1[[#This Row],[Pasajeros Pagos (PAX)]]/Tabla1[[#This Row],[Km. Línea (entre cabeceras) en Servicio]]</f>
        <v>36319.820193637621</v>
      </c>
      <c r="CG353" s="35">
        <f>+Tabla1[[#This Row],[Pasajeros Pagos (PAX)]]/Tabla1[[#This Row],[Cantidad de Estaciones en Servicio]]</f>
        <v>131296.15</v>
      </c>
      <c r="CH353" s="35">
        <f>+Tabla1[[#This Row],[PAX Kilómetro]]/Tabla1[[#This Row],[Km. Línea (entre cabeceras) en Servicio]]</f>
        <v>1036121.370789877</v>
      </c>
      <c r="CI353" s="35">
        <f>+Tabla1[[#This Row],[Coches Kilómetro (CK) (5+6+7)]]/Tabla1[[#This Row],[Km. Línea (entre cabeceras) en Servicio]]</f>
        <v>20925.836791147995</v>
      </c>
      <c r="CJ353" s="35">
        <f>+[1]!SMar_InfraMR[[#This Row],[Total Coches Remolcados]]</f>
        <v>179</v>
      </c>
      <c r="CK353" s="35">
        <f>+Tabla1[[#This Row],[Pasajeros Pagos (PAX)]]/Tabla1[[#This Row],[Coches en Servicio]]</f>
        <v>14669.960893854748</v>
      </c>
      <c r="CL353" s="2" t="s">
        <v>268</v>
      </c>
      <c r="CM353" s="129">
        <f t="shared" si="21"/>
        <v>753.67230225051901</v>
      </c>
      <c r="CN353" s="11">
        <v>0.99376194626098935</v>
      </c>
      <c r="CO353" s="24">
        <v>18.5</v>
      </c>
      <c r="CP353" s="10">
        <f>+[4]Hoja1!$C356</f>
        <v>118.23</v>
      </c>
      <c r="CQ353" s="33">
        <f>+[4]Hoja1!$D356</f>
        <v>65342</v>
      </c>
      <c r="CR353" s="98">
        <f>+Tabla1[[#This Row],[Tarifa Media $]]/(CO353/50)</f>
        <v>28.527712011398698</v>
      </c>
      <c r="CU353" s="19"/>
      <c r="CW353" s="19"/>
      <c r="CX353" s="19"/>
      <c r="CY353" s="19"/>
      <c r="CZ353" s="15"/>
      <c r="EA353" s="2">
        <v>2022</v>
      </c>
      <c r="EB353" s="2" t="s">
        <v>0</v>
      </c>
    </row>
    <row r="354" spans="1:132" x14ac:dyDescent="0.2">
      <c r="A354" s="91" t="s">
        <v>229</v>
      </c>
      <c r="B354" s="2" t="s">
        <v>1</v>
      </c>
      <c r="C354" s="94">
        <v>44682</v>
      </c>
      <c r="D354" s="4" t="s">
        <v>256</v>
      </c>
      <c r="E354" s="4" t="s">
        <v>251</v>
      </c>
      <c r="F354" s="4" t="s">
        <v>252</v>
      </c>
      <c r="G354" s="4" t="s">
        <v>112</v>
      </c>
      <c r="H354" s="57">
        <f>Tabla1[[#This Row],[Trenes Corridos (TC)]]*53</f>
        <v>224137</v>
      </c>
      <c r="K354" s="89">
        <f>+Tabla1[[#This Row],[TK Remolcados (1)]]+Tabla1[[#This Row],[TK Coche Motor (2)]]+Tabla1[[#This Row],[TK Eléctricos (3)]]</f>
        <v>224137</v>
      </c>
      <c r="L354" s="15">
        <f>Tabla1[[#This Row],[Trenes Kilómetro (TK) (1+2+3)]]/K342-1</f>
        <v>0.25118343195266268</v>
      </c>
      <c r="M354" s="6">
        <f>Tabla1[[#This Row],[TK Remolcados (1)]]</f>
        <v>224137</v>
      </c>
      <c r="N354" s="35">
        <f>Tabla1[[#This Row],[TK Remolcados (1)]]*Tabla1[[#This Row],[Form. Media Trenes Remolcados]]</f>
        <v>1568959</v>
      </c>
      <c r="O354" s="6"/>
      <c r="P354" s="6"/>
      <c r="Q354" s="89">
        <f>Tabla1[[#This Row],[CK Remolcados (5)]]+Tabla1[[#This Row],[CK Coche Motor (6)]]+Tabla1[[#This Row],[CK Eléctricos (7)]]</f>
        <v>1568959</v>
      </c>
      <c r="R354" s="34">
        <f>IFERROR(Tabla1[[#This Row],[Coches Kilómetro (CK) (5+6+7)]]/Q342-1,0)</f>
        <v>0.25118343195266268</v>
      </c>
      <c r="S354" s="36">
        <v>39</v>
      </c>
      <c r="T354" s="34">
        <f>Tabla1[[#This Row],[Velocidad Comercial Trenes Diésel]]/S342-1</f>
        <v>0</v>
      </c>
      <c r="U354" s="36"/>
      <c r="V354" s="34"/>
      <c r="W354" s="36">
        <v>7</v>
      </c>
      <c r="X354" s="6"/>
      <c r="Y354" s="6"/>
      <c r="Z354" s="35">
        <f>Tabla1[[#This Row],[Form. Media Trenes Remolcados]]*Tabla1[[#This Row],[Asientos Prom. x C. Remolcados]]*Tabla1[[#This Row],[Trenes Corridos (TC)]]</f>
        <v>2249828</v>
      </c>
      <c r="AC354" s="6">
        <v>76</v>
      </c>
      <c r="AF354" s="6">
        <f>+'[2]SM TAB'!$H358</f>
        <v>4377</v>
      </c>
      <c r="AG354" s="6">
        <f>+Tabla1[[#This Row],[Trenes Programados]]-Tabla1[[#This Row],[Trenes Corridos (TC)]]</f>
        <v>148</v>
      </c>
      <c r="AH354" s="89">
        <f>+'[2]SM TAB'!$J358</f>
        <v>4229</v>
      </c>
      <c r="AI354" s="15">
        <f>IFERROR(+Tabla1[[#This Row],[Trenes Corridos (TC)]]/AH342-1,0)</f>
        <v>0.25118343195266268</v>
      </c>
      <c r="AJ354" s="6">
        <f>+'[2]SM TAB'!$K358</f>
        <v>3062</v>
      </c>
      <c r="AK354" s="6">
        <f>+Tabla1[[#This Row],[Trenes Corridos (TC)]]-Tabla1[[#This Row],[Trenes Puntuales]]</f>
        <v>1167</v>
      </c>
      <c r="AL354" s="92">
        <f>Tabla1[[#This Row],[Trenes Puntuales]]/Tabla1[[#This Row],[Trenes Programados]]</f>
        <v>0.69956591272561119</v>
      </c>
      <c r="AM354" s="92">
        <v>0.95</v>
      </c>
      <c r="AN354" s="92" t="str">
        <f>+IF(Tabla1[[#This Row],[Regularidad Absoluta]]&gt;=Tabla1[[#This Row],[RA 95%]],Tabla1[[#This Row],[Regularidad Absoluta]],"")</f>
        <v/>
      </c>
      <c r="AO354" s="92">
        <f>Tabla1[[#This Row],[Trenes Puntuales]]/Tabla1[[#This Row],[Trenes Corridos (TC)]]</f>
        <v>0.72404823835422083</v>
      </c>
      <c r="AP354" s="92">
        <f>Tabla1[[#This Row],[Trenes Corridos (TC)]]/Tabla1[[#This Row],[Trenes Programados]]</f>
        <v>0.96618688599497371</v>
      </c>
      <c r="AQ354" s="92">
        <f>IFERROR(Tabla1[[#This Row],[Regularidad Relativa]]/AO342-1,0)</f>
        <v>-0.21986514324601003</v>
      </c>
      <c r="AR354" s="7">
        <f>+'[3]DATOS SM#Bol por Estación'!$AE338</f>
        <v>2718073</v>
      </c>
      <c r="AS354" s="15">
        <f>+Tabla1[[#This Row],[Pasajeros Pagos (PAX)]]/AR342-1</f>
        <v>2.5190239696320789</v>
      </c>
      <c r="AT354" s="6">
        <f>+Tabla1[[#This Row],[Pasajeros Pagos (PAX)]]/Tabla1[[#This Row],[Indice Dia Habil]]</f>
        <v>103743.24427480916</v>
      </c>
      <c r="AU354" s="15">
        <f>+Tabla1[[#This Row],[PAX Día Habil]]/AT342-1</f>
        <v>2.44918074580732</v>
      </c>
      <c r="AV354" s="6">
        <f>+Tabla1[[#This Row],[Pasajeros Pagos (PAX)]]/Tabla1[[#This Row],[Trenes Corridos (TC)]]</f>
        <v>642.72239300070942</v>
      </c>
      <c r="AW354" s="6">
        <f>+Tabla1[[#This Row],[PAX x Tren]]/Tabla1[[#This Row],[Form. Media Trenes Remolcados]]</f>
        <v>91.817484714387064</v>
      </c>
      <c r="AX354" s="15">
        <f>+Tabla1[[#This Row],[PAX x Coche]]/AW342-1</f>
        <v>1.8125564004153292</v>
      </c>
      <c r="AY354" s="6">
        <v>193</v>
      </c>
      <c r="AZ354" s="9">
        <f>+Tabla1[[#This Row],[PAX Kilómetro]]/Tabla1[[#This Row],[Coches Kilómetro (CK) (5+6+7)]]</f>
        <v>49.459156090809941</v>
      </c>
      <c r="BA354" s="15">
        <f>+Tabla1[[#This Row],[Ocupación Media (PaxKm/CocheKm)]]/AZ342-1</f>
        <v>1.8262532450630293</v>
      </c>
      <c r="BB354" s="15">
        <f>+Tabla1[[#This Row],[Ocupación Media (PaxKm/CocheKm)]]/Tabla1[[#This Row],[Capacidad x Coche (4xm2)]]</f>
        <v>0.25626505746533645</v>
      </c>
      <c r="BC354" s="15">
        <f>+Tabla1[[#This Row],[% de Ocupación Media PAX]]/BB342-1</f>
        <v>1.8262532450630289</v>
      </c>
      <c r="BD354" s="35">
        <f>+Tabla1[[#This Row],[Pasajeros Pagos (PAX)]]*Tabla1[[#This Row],[PAX Recorrido Medio]]</f>
        <v>77599388.081081077</v>
      </c>
      <c r="BE354" s="36">
        <f t="shared" si="17"/>
        <v>28.549412793946697</v>
      </c>
      <c r="BF354" s="34">
        <f>+Tabla1[[#This Row],[PAX Recorrido Medio]]/BE342-1</f>
        <v>4.8698915497937811E-3</v>
      </c>
      <c r="BG354" s="35">
        <f>+Tabla1[[#This Row],[Pasajeros Pagos (PAX)]]*CN354</f>
        <v>2654809.3160376176</v>
      </c>
      <c r="BH354" s="123">
        <f t="shared" si="22"/>
        <v>0.32912862677109989</v>
      </c>
      <c r="BI354" s="89">
        <f t="shared" si="23"/>
        <v>4051556.0932611125</v>
      </c>
      <c r="BJ354" s="34">
        <f>+(Tabla1[[#This Row],[Variación % TC]]*0.2)-(Tabla1[[#This Row],[Vaciación % PAX Recorrido Medio]]*0.1)-(Tabla1[[#This Row],[Variación % Ocupación PAX]]*0.5)+(Tabla1[[#This Row],[Variación % RA]]*0.1)+(Tabla1[[#This Row],[Variación % Velocidad Comercial TE]]*0.1)</f>
        <v>-0.8853634396205623</v>
      </c>
      <c r="BK354" s="84">
        <f>+'[3]DATOS SM#Bol por Estación'!$AH338</f>
        <v>28711773.59</v>
      </c>
      <c r="BL354" s="10">
        <f>+Tabla1[[#This Row],[Recaudación Vta. Boletos $]]/Tabla1[[#This Row],[Pasajeros Pagos (PAX)]]</f>
        <v>10.563282733760278</v>
      </c>
      <c r="BM354" s="15">
        <f>+(Tabla1[[#This Row],[Tarifa Media $]]*44)/CQ354</f>
        <v>7.0478481247888795E-3</v>
      </c>
      <c r="BN354" s="47">
        <f>+Tabla1[[#This Row],[Tarifa Media $]]/CP354</f>
        <v>8.5908285082630764E-2</v>
      </c>
      <c r="BO354" s="80">
        <f>+'[5]Pax Dia Habil (Indices)'!$Y358</f>
        <v>26.2</v>
      </c>
      <c r="BP354" s="74">
        <v>72.3</v>
      </c>
      <c r="BQ354" s="74">
        <f>+Tabla1[[#This Row],[Km. Línea (entre cabeceras) en Servicio]]</f>
        <v>72.3</v>
      </c>
      <c r="BR354" s="35">
        <v>20</v>
      </c>
      <c r="BS354" s="35">
        <v>2835</v>
      </c>
      <c r="BT354" s="70">
        <f>+Tabla1[[#This Row],[Recaudación Vta. Boletos $]]/Tabla1[[#This Row],[Km. Línea (entre cabeceras) en Servicio]]</f>
        <v>397119.96666666667</v>
      </c>
      <c r="BU354" s="71">
        <f>+Tabla1[[#This Row],[Recaudación/Km. Línea (PESOS)]]/CP354</f>
        <v>3229.6679136846674</v>
      </c>
      <c r="BV354" s="70">
        <f>+Tabla1[[#This Row],[Recaudación Vta. Boletos $]]/Tabla1[[#This Row],[Trenes Corridos (TC)]]</f>
        <v>6789.2583565854811</v>
      </c>
      <c r="BW354" s="71">
        <f>+Tabla1[[#This Row],[Recaudación/Trenes Corridos (PESOS)]]/CP354</f>
        <v>55.215178566895588</v>
      </c>
      <c r="BX354" s="70">
        <f>+Tabla1[[#This Row],[Recaudación Vta. Boletos $]]/Tabla1[[#This Row],[Coches Kilómetro (CK) (5+6+7)]]</f>
        <v>18.29988775359968</v>
      </c>
      <c r="BY354" s="71">
        <f>+Tabla1[[#This Row],[Recaudación/Coche Kilómetro (PESOS)]]/CP354</f>
        <v>0.14882797457384256</v>
      </c>
      <c r="BZ354" s="72">
        <f>+Tabla1[[#This Row],[Recaudación Vta. Boletos $]]/Tabla1[[#This Row],[PAX Kilómetro]]</f>
        <v>0.37</v>
      </c>
      <c r="CA354" s="73">
        <f>+Tabla1[[#This Row],[Recaudación/Pasajeros Kilómetro (PESOS)]]/CP354</f>
        <v>3.0091086532205596E-3</v>
      </c>
      <c r="CB354" s="70">
        <f>+Tabla1[[#This Row],[Recaudación Vta. Boletos $]]/Tabla1[[#This Row],[Personal]]</f>
        <v>10127.609731922399</v>
      </c>
      <c r="CC354" s="71">
        <f>+Tabla1[[#This Row],[Recaudación/Personal (PESOS)]]/CP354</f>
        <v>82.365075893968765</v>
      </c>
      <c r="CD354" s="35">
        <f>+Tabla1[[#This Row],[Pasajeros Pagos (PAX)]]/Tabla1[[#This Row],[Personal]]</f>
        <v>958.75590828924157</v>
      </c>
      <c r="CE354" s="74">
        <f>+Tabla1[[#This Row],[Trenes Corridos (TC)]]/Tabla1[[#This Row],[Personal]]</f>
        <v>1.491710758377425</v>
      </c>
      <c r="CF354" s="35">
        <f>+Tabla1[[#This Row],[Pasajeros Pagos (PAX)]]/Tabla1[[#This Row],[Km. Línea (entre cabeceras) en Servicio]]</f>
        <v>37594.370677731677</v>
      </c>
      <c r="CG354" s="35">
        <f>+Tabla1[[#This Row],[Pasajeros Pagos (PAX)]]/Tabla1[[#This Row],[Cantidad de Estaciones en Servicio]]</f>
        <v>135903.65</v>
      </c>
      <c r="CH354" s="35">
        <f>+Tabla1[[#This Row],[PAX Kilómetro]]/Tabla1[[#This Row],[Km. Línea (entre cabeceras) en Servicio]]</f>
        <v>1073297.2072072071</v>
      </c>
      <c r="CI354" s="35">
        <f>+Tabla1[[#This Row],[Coches Kilómetro (CK) (5+6+7)]]/Tabla1[[#This Row],[Km. Línea (entre cabeceras) en Servicio]]</f>
        <v>21700.677731673582</v>
      </c>
      <c r="CJ354" s="35">
        <f>+[1]!SMar_InfraMR[[#This Row],[Total Coches Remolcados]]</f>
        <v>179</v>
      </c>
      <c r="CK354" s="35">
        <f>+Tabla1[[#This Row],[Pasajeros Pagos (PAX)]]/Tabla1[[#This Row],[Coches en Servicio]]</f>
        <v>15184.765363128492</v>
      </c>
      <c r="CL354" s="2" t="s">
        <v>268</v>
      </c>
      <c r="CM354" s="129">
        <f t="shared" si="21"/>
        <v>766.43312239510283</v>
      </c>
      <c r="CN354" s="11">
        <v>0.97672480321081068</v>
      </c>
      <c r="CO354" s="24">
        <v>18.5</v>
      </c>
      <c r="CP354" s="10">
        <f>+[4]Hoja1!$C357</f>
        <v>122.96</v>
      </c>
      <c r="CQ354" s="33">
        <f>+[4]Hoja1!$D357</f>
        <v>65947</v>
      </c>
      <c r="CR354" s="98">
        <f>+Tabla1[[#This Row],[Tarifa Media $]]/(CO354/50)</f>
        <v>28.549412793946697</v>
      </c>
      <c r="CU354" s="19"/>
      <c r="CW354" s="19"/>
      <c r="CX354" s="19"/>
      <c r="CY354" s="19"/>
      <c r="CZ354" s="15"/>
      <c r="EA354" s="2">
        <v>2022</v>
      </c>
      <c r="EB354" s="2" t="s">
        <v>1</v>
      </c>
    </row>
    <row r="355" spans="1:132" x14ac:dyDescent="0.2">
      <c r="A355" s="91" t="s">
        <v>229</v>
      </c>
      <c r="B355" s="2" t="s">
        <v>2</v>
      </c>
      <c r="C355" s="94">
        <v>44713</v>
      </c>
      <c r="D355" s="4" t="s">
        <v>256</v>
      </c>
      <c r="E355" s="4" t="s">
        <v>251</v>
      </c>
      <c r="F355" s="4" t="s">
        <v>252</v>
      </c>
      <c r="G355" s="4" t="s">
        <v>112</v>
      </c>
      <c r="H355" s="57">
        <f>Tabla1[[#This Row],[Trenes Corridos (TC)]]*53</f>
        <v>217459</v>
      </c>
      <c r="K355" s="89">
        <f>+Tabla1[[#This Row],[TK Remolcados (1)]]+Tabla1[[#This Row],[TK Coche Motor (2)]]+Tabla1[[#This Row],[TK Eléctricos (3)]]</f>
        <v>217459</v>
      </c>
      <c r="L355" s="15">
        <f>Tabla1[[#This Row],[Trenes Kilómetro (TK) (1+2+3)]]/K343-1</f>
        <v>0.25512389109819522</v>
      </c>
      <c r="M355" s="6">
        <f>Tabla1[[#This Row],[TK Remolcados (1)]]</f>
        <v>217459</v>
      </c>
      <c r="N355" s="35">
        <f>Tabla1[[#This Row],[TK Remolcados (1)]]*Tabla1[[#This Row],[Form. Media Trenes Remolcados]]</f>
        <v>1522213</v>
      </c>
      <c r="O355" s="6"/>
      <c r="P355" s="6"/>
      <c r="Q355" s="89">
        <f>Tabla1[[#This Row],[CK Remolcados (5)]]+Tabla1[[#This Row],[CK Coche Motor (6)]]+Tabla1[[#This Row],[CK Eléctricos (7)]]</f>
        <v>1522213</v>
      </c>
      <c r="R355" s="34">
        <f>IFERROR(Tabla1[[#This Row],[Coches Kilómetro (CK) (5+6+7)]]/Q343-1,0)</f>
        <v>0.25512389109819522</v>
      </c>
      <c r="S355" s="36">
        <v>39</v>
      </c>
      <c r="T355" s="34">
        <f>Tabla1[[#This Row],[Velocidad Comercial Trenes Diésel]]/S343-1</f>
        <v>0</v>
      </c>
      <c r="U355" s="36"/>
      <c r="V355" s="34"/>
      <c r="W355" s="36">
        <v>7</v>
      </c>
      <c r="X355" s="6"/>
      <c r="Y355" s="6"/>
      <c r="Z355" s="35">
        <f>Tabla1[[#This Row],[Form. Media Trenes Remolcados]]*Tabla1[[#This Row],[Asientos Prom. x C. Remolcados]]*Tabla1[[#This Row],[Trenes Corridos (TC)]]</f>
        <v>2182796</v>
      </c>
      <c r="AC355" s="6">
        <v>76</v>
      </c>
      <c r="AF355" s="6">
        <f>+'[2]SM TAB'!$H359</f>
        <v>4262</v>
      </c>
      <c r="AG355" s="6">
        <f>+Tabla1[[#This Row],[Trenes Programados]]-Tabla1[[#This Row],[Trenes Corridos (TC)]]</f>
        <v>159</v>
      </c>
      <c r="AH355" s="89">
        <f>+'[2]SM TAB'!$J359</f>
        <v>4103</v>
      </c>
      <c r="AI355" s="15">
        <f>IFERROR(+Tabla1[[#This Row],[Trenes Corridos (TC)]]/AH343-1,0)</f>
        <v>0.25512389109819522</v>
      </c>
      <c r="AJ355" s="6">
        <f>+'[2]SM TAB'!$K359</f>
        <v>2961</v>
      </c>
      <c r="AK355" s="6">
        <f>+Tabla1[[#This Row],[Trenes Corridos (TC)]]-Tabla1[[#This Row],[Trenes Puntuales]]</f>
        <v>1142</v>
      </c>
      <c r="AL355" s="92">
        <f>Tabla1[[#This Row],[Trenes Puntuales]]/Tabla1[[#This Row],[Trenes Programados]]</f>
        <v>0.69474425152510555</v>
      </c>
      <c r="AM355" s="92">
        <v>0.95</v>
      </c>
      <c r="AN355" s="92" t="str">
        <f>+IF(Tabla1[[#This Row],[Regularidad Absoluta]]&gt;=Tabla1[[#This Row],[RA 95%]],Tabla1[[#This Row],[Regularidad Absoluta]],"")</f>
        <v/>
      </c>
      <c r="AO355" s="92">
        <f>Tabla1[[#This Row],[Trenes Puntuales]]/Tabla1[[#This Row],[Trenes Corridos (TC)]]</f>
        <v>0.72166707287350718</v>
      </c>
      <c r="AP355" s="92">
        <f>Tabla1[[#This Row],[Trenes Corridos (TC)]]/Tabla1[[#This Row],[Trenes Programados]]</f>
        <v>0.96269357109338338</v>
      </c>
      <c r="AQ355" s="92">
        <f>IFERROR(Tabla1[[#This Row],[Regularidad Relativa]]/AO343-1,0)</f>
        <v>-0.21831356486961728</v>
      </c>
      <c r="AR355" s="7">
        <f>+'[3]DATOS SM#Bol por Estación'!$AE339</f>
        <v>2926923</v>
      </c>
      <c r="AS355" s="15">
        <f>+Tabla1[[#This Row],[Pasajeros Pagos (PAX)]]/AR343-1</f>
        <v>1.752119385133839</v>
      </c>
      <c r="AT355" s="6">
        <f>+Tabla1[[#This Row],[Pasajeros Pagos (PAX)]]/Tabla1[[#This Row],[Indice Dia Habil]]</f>
        <v>113799.49455676517</v>
      </c>
      <c r="AU355" s="15">
        <f>+Tabla1[[#This Row],[PAX Día Habil]]/AT343-1</f>
        <v>1.8077609901209932</v>
      </c>
      <c r="AV355" s="6">
        <f>+Tabla1[[#This Row],[Pasajeros Pagos (PAX)]]/Tabla1[[#This Row],[Trenes Corridos (TC)]]</f>
        <v>713.36168657080191</v>
      </c>
      <c r="AW355" s="6">
        <f>+Tabla1[[#This Row],[PAX x Tren]]/Tabla1[[#This Row],[Form. Media Trenes Remolcados]]</f>
        <v>101.90881236725741</v>
      </c>
      <c r="AX355" s="15">
        <f>+Tabla1[[#This Row],[PAX x Coche]]/AW343-1</f>
        <v>1.1927073531568415</v>
      </c>
      <c r="AY355" s="6">
        <v>193</v>
      </c>
      <c r="AZ355" s="9">
        <f>+Tabla1[[#This Row],[PAX Kilómetro]]/Tabla1[[#This Row],[Coches Kilómetro (CK) (5+6+7)]]</f>
        <v>54.741132509406071</v>
      </c>
      <c r="BA355" s="15">
        <f>+Tabla1[[#This Row],[Ocupación Media (PaxKm/CocheKm)]]/AZ343-1</f>
        <v>1.198505307194484</v>
      </c>
      <c r="BB355" s="15">
        <f>+Tabla1[[#This Row],[Ocupación Media (PaxKm/CocheKm)]]/Tabla1[[#This Row],[Capacidad x Coche (4xm2)]]</f>
        <v>0.28363281092956516</v>
      </c>
      <c r="BC355" s="15">
        <f>+Tabla1[[#This Row],[% de Ocupación Media PAX]]/BB343-1</f>
        <v>1.1985053071944844</v>
      </c>
      <c r="BD355" s="35">
        <f>+Tabla1[[#This Row],[Pasajeros Pagos (PAX)]]*Tabla1[[#This Row],[PAX Recorrido Medio]]</f>
        <v>83327663.540540546</v>
      </c>
      <c r="BE355" s="36">
        <f t="shared" si="17"/>
        <v>28.469373311337726</v>
      </c>
      <c r="BF355" s="34">
        <f>+Tabla1[[#This Row],[PAX Recorrido Medio]]/BE343-1</f>
        <v>2.6441987478611484E-3</v>
      </c>
      <c r="BG355" s="35">
        <f>+Tabla1[[#This Row],[Pasajeros Pagos (PAX)]]*CN355</f>
        <v>2981698.6187699102</v>
      </c>
      <c r="BH355" s="123">
        <f t="shared" si="22"/>
        <v>0.22353364731094405</v>
      </c>
      <c r="BI355" s="89">
        <f t="shared" si="23"/>
        <v>3769542.6078200154</v>
      </c>
      <c r="BJ355" s="34">
        <f>+(Tabla1[[#This Row],[Variación % TC]]*0.2)-(Tabla1[[#This Row],[Vaciación % PAX Recorrido Medio]]*0.1)-(Tabla1[[#This Row],[Variación % Ocupación PAX]]*0.5)+(Tabla1[[#This Row],[Variación % RA]]*0.1)+(Tabla1[[#This Row],[Variación % Velocidad Comercial TE]]*0.1)</f>
        <v>-0.57032365173935107</v>
      </c>
      <c r="BK355" s="84">
        <f>+'[3]DATOS SM#Bol por Estación'!$AH339</f>
        <v>30831235.510000005</v>
      </c>
      <c r="BL355" s="10">
        <f>+Tabla1[[#This Row],[Recaudación Vta. Boletos $]]/Tabla1[[#This Row],[Pasajeros Pagos (PAX)]]</f>
        <v>10.533668125194959</v>
      </c>
      <c r="BM355" s="15">
        <f>+(Tabla1[[#This Row],[Tarifa Media $]]*44)/CQ355</f>
        <v>6.9641993855718565E-3</v>
      </c>
      <c r="BN355" s="47">
        <f>+Tabla1[[#This Row],[Tarifa Media $]]/CP355</f>
        <v>8.2617004903489874E-2</v>
      </c>
      <c r="BO355" s="80">
        <f>+'[5]Pax Dia Habil (Indices)'!$Y359</f>
        <v>25.72</v>
      </c>
      <c r="BP355" s="74">
        <v>72.3</v>
      </c>
      <c r="BQ355" s="74">
        <f>+Tabla1[[#This Row],[Km. Línea (entre cabeceras) en Servicio]]</f>
        <v>72.3</v>
      </c>
      <c r="BR355" s="35">
        <v>20</v>
      </c>
      <c r="BS355" s="35">
        <v>2835</v>
      </c>
      <c r="BT355" s="70">
        <f>+Tabla1[[#This Row],[Recaudación Vta. Boletos $]]/Tabla1[[#This Row],[Km. Línea (entre cabeceras) en Servicio]]</f>
        <v>426434.79266943299</v>
      </c>
      <c r="BU355" s="71">
        <f>+Tabla1[[#This Row],[Recaudación/Km. Línea (PESOS)]]/CP355</f>
        <v>3344.5866091720236</v>
      </c>
      <c r="BV355" s="70">
        <f>+Tabla1[[#This Row],[Recaudación Vta. Boletos $]]/Tabla1[[#This Row],[Trenes Corridos (TC)]]</f>
        <v>7514.3152595661722</v>
      </c>
      <c r="BW355" s="71">
        <f>+Tabla1[[#This Row],[Recaudación/Trenes Corridos (PESOS)]]/CP355</f>
        <v>58.935805957381746</v>
      </c>
      <c r="BX355" s="70">
        <f>+Tabla1[[#This Row],[Recaudación Vta. Boletos $]]/Tabla1[[#This Row],[Coches Kilómetro (CK) (5+6+7)]]</f>
        <v>20.25421902848025</v>
      </c>
      <c r="BY355" s="71">
        <f>+Tabla1[[#This Row],[Recaudación/Coche Kilómetro (PESOS)]]/CP355</f>
        <v>0.15885661983121765</v>
      </c>
      <c r="BZ355" s="72">
        <f>+Tabla1[[#This Row],[Recaudación Vta. Boletos $]]/Tabla1[[#This Row],[PAX Kilómetro]]</f>
        <v>0.37000000000000005</v>
      </c>
      <c r="CA355" s="73">
        <f>+Tabla1[[#This Row],[Recaudación/Pasajeros Kilómetro (PESOS)]]/CP355</f>
        <v>2.9019607843137258E-3</v>
      </c>
      <c r="CB355" s="70">
        <f>+Tabla1[[#This Row],[Recaudación Vta. Boletos $]]/Tabla1[[#This Row],[Personal]]</f>
        <v>10875.215347442683</v>
      </c>
      <c r="CC355" s="71">
        <f>+Tabla1[[#This Row],[Recaudación/Personal (PESOS)]]/CP355</f>
        <v>85.295806646609279</v>
      </c>
      <c r="CD355" s="35">
        <f>+Tabla1[[#This Row],[Pasajeros Pagos (PAX)]]/Tabla1[[#This Row],[Personal]]</f>
        <v>1032.4243386243386</v>
      </c>
      <c r="CE355" s="74">
        <f>+Tabla1[[#This Row],[Trenes Corridos (TC)]]/Tabla1[[#This Row],[Personal]]</f>
        <v>1.4472663139329807</v>
      </c>
      <c r="CF355" s="35">
        <f>+Tabla1[[#This Row],[Pasajeros Pagos (PAX)]]/Tabla1[[#This Row],[Km. Línea (entre cabeceras) en Servicio]]</f>
        <v>40483.029045643154</v>
      </c>
      <c r="CG355" s="35">
        <f>+Tabla1[[#This Row],[Pasajeros Pagos (PAX)]]/Tabla1[[#This Row],[Cantidad de Estaciones en Servicio]]</f>
        <v>146346.15</v>
      </c>
      <c r="CH355" s="35">
        <f>+Tabla1[[#This Row],[PAX Kilómetro]]/Tabla1[[#This Row],[Km. Línea (entre cabeceras) en Servicio]]</f>
        <v>1152526.4666741432</v>
      </c>
      <c r="CI355" s="35">
        <f>+Tabla1[[#This Row],[Coches Kilómetro (CK) (5+6+7)]]/Tabla1[[#This Row],[Km. Línea (entre cabeceras) en Servicio]]</f>
        <v>21054.121715076071</v>
      </c>
      <c r="CJ355" s="35">
        <f>+[1]!SMar_InfraMR[[#This Row],[Total Coches Remolcados]]</f>
        <v>179</v>
      </c>
      <c r="CK355" s="35">
        <f>+Tabla1[[#This Row],[Pasajeros Pagos (PAX)]]/Tabla1[[#This Row],[Coches en Servicio]]</f>
        <v>16351.525139664804</v>
      </c>
      <c r="CL355" s="2" t="s">
        <v>268</v>
      </c>
      <c r="CM355" s="129">
        <f t="shared" si="21"/>
        <v>734.98291159054645</v>
      </c>
      <c r="CN355" s="11">
        <v>1.0187144037509392</v>
      </c>
      <c r="CO355" s="24">
        <v>18.5</v>
      </c>
      <c r="CP355" s="10">
        <f>+[4]Hoja1!$C358</f>
        <v>127.5</v>
      </c>
      <c r="CQ355" s="33">
        <f>+[4]Hoja1!$D358</f>
        <v>66552</v>
      </c>
      <c r="CR355" s="98">
        <f>+Tabla1[[#This Row],[Tarifa Media $]]/(CO355/50)</f>
        <v>28.469373311337726</v>
      </c>
      <c r="CU355" s="19"/>
      <c r="CW355" s="19"/>
      <c r="CX355" s="19"/>
      <c r="CY355" s="19"/>
      <c r="CZ355" s="15"/>
      <c r="EA355" s="2">
        <v>2022</v>
      </c>
      <c r="EB355" s="2" t="s">
        <v>2</v>
      </c>
    </row>
    <row r="356" spans="1:132" x14ac:dyDescent="0.2">
      <c r="A356" s="91" t="s">
        <v>229</v>
      </c>
      <c r="B356" s="2" t="s">
        <v>3</v>
      </c>
      <c r="C356" s="94">
        <v>44743</v>
      </c>
      <c r="D356" s="4" t="s">
        <v>256</v>
      </c>
      <c r="E356" s="4" t="s">
        <v>251</v>
      </c>
      <c r="F356" s="4" t="s">
        <v>252</v>
      </c>
      <c r="G356" s="4" t="s">
        <v>112</v>
      </c>
      <c r="H356" s="57">
        <f>Tabla1[[#This Row],[Trenes Corridos (TC)]]*53</f>
        <v>225409</v>
      </c>
      <c r="K356" s="89">
        <f>+Tabla1[[#This Row],[TK Remolcados (1)]]+Tabla1[[#This Row],[TK Coche Motor (2)]]+Tabla1[[#This Row],[TK Eléctricos (3)]]</f>
        <v>225409</v>
      </c>
      <c r="L356" s="15">
        <f>Tabla1[[#This Row],[Trenes Kilómetro (TK) (1+2+3)]]/K344-1</f>
        <v>0.27411623726782497</v>
      </c>
      <c r="M356" s="6">
        <f>Tabla1[[#This Row],[TK Remolcados (1)]]</f>
        <v>225409</v>
      </c>
      <c r="N356" s="35">
        <f>Tabla1[[#This Row],[TK Remolcados (1)]]*Tabla1[[#This Row],[Form. Media Trenes Remolcados]]</f>
        <v>1577863</v>
      </c>
      <c r="O356" s="6"/>
      <c r="P356" s="6"/>
      <c r="Q356" s="89">
        <f>Tabla1[[#This Row],[CK Remolcados (5)]]+Tabla1[[#This Row],[CK Coche Motor (6)]]+Tabla1[[#This Row],[CK Eléctricos (7)]]</f>
        <v>1577863</v>
      </c>
      <c r="R356" s="34">
        <f>IFERROR(Tabla1[[#This Row],[Coches Kilómetro (CK) (5+6+7)]]/Q344-1,0)</f>
        <v>0.27411623726782497</v>
      </c>
      <c r="S356" s="36">
        <v>39</v>
      </c>
      <c r="T356" s="34">
        <f>Tabla1[[#This Row],[Velocidad Comercial Trenes Diésel]]/S344-1</f>
        <v>0</v>
      </c>
      <c r="U356" s="36"/>
      <c r="V356" s="34"/>
      <c r="W356" s="36">
        <v>7</v>
      </c>
      <c r="X356" s="6"/>
      <c r="Y356" s="6"/>
      <c r="Z356" s="35">
        <f>Tabla1[[#This Row],[Form. Media Trenes Remolcados]]*Tabla1[[#This Row],[Asientos Prom. x C. Remolcados]]*Tabla1[[#This Row],[Trenes Corridos (TC)]]</f>
        <v>2262596</v>
      </c>
      <c r="AC356" s="6">
        <v>76</v>
      </c>
      <c r="AF356" s="6">
        <f>+'[2]SM TAB'!$H360</f>
        <v>4415</v>
      </c>
      <c r="AG356" s="6">
        <f>+Tabla1[[#This Row],[Trenes Programados]]-Tabla1[[#This Row],[Trenes Corridos (TC)]]</f>
        <v>162</v>
      </c>
      <c r="AH356" s="89">
        <f>+'[2]SM TAB'!$J360</f>
        <v>4253</v>
      </c>
      <c r="AI356" s="15">
        <f>IFERROR(+Tabla1[[#This Row],[Trenes Corridos (TC)]]/AH344-1,0)</f>
        <v>0.27411623726782497</v>
      </c>
      <c r="AJ356" s="6">
        <f>+'[2]SM TAB'!$K360</f>
        <v>2546</v>
      </c>
      <c r="AK356" s="6">
        <f>+Tabla1[[#This Row],[Trenes Corridos (TC)]]-Tabla1[[#This Row],[Trenes Puntuales]]</f>
        <v>1707</v>
      </c>
      <c r="AL356" s="92">
        <f>Tabla1[[#This Row],[Trenes Puntuales]]/Tabla1[[#This Row],[Trenes Programados]]</f>
        <v>0.57667044167610415</v>
      </c>
      <c r="AM356" s="92">
        <v>0.95</v>
      </c>
      <c r="AN356" s="92" t="str">
        <f>+IF(Tabla1[[#This Row],[Regularidad Absoluta]]&gt;=Tabla1[[#This Row],[RA 95%]],Tabla1[[#This Row],[Regularidad Absoluta]],"")</f>
        <v/>
      </c>
      <c r="AO356" s="92">
        <f>Tabla1[[#This Row],[Trenes Puntuales]]/Tabla1[[#This Row],[Trenes Corridos (TC)]]</f>
        <v>0.59863625675993415</v>
      </c>
      <c r="AP356" s="92">
        <f>Tabla1[[#This Row],[Trenes Corridos (TC)]]/Tabla1[[#This Row],[Trenes Programados]]</f>
        <v>0.96330690826727072</v>
      </c>
      <c r="AQ356" s="92">
        <f>IFERROR(Tabla1[[#This Row],[Regularidad Relativa]]/AO344-1,0)</f>
        <v>-0.3543625767157802</v>
      </c>
      <c r="AR356" s="7">
        <f>+'[3]DATOS SM#Bol por Estación'!$AE340</f>
        <v>2892121</v>
      </c>
      <c r="AS356" s="15">
        <f>+Tabla1[[#This Row],[Pasajeros Pagos (PAX)]]/AR344-1</f>
        <v>1.6562048535245135</v>
      </c>
      <c r="AT356" s="6">
        <f>+Tabla1[[#This Row],[Pasajeros Pagos (PAX)]]/Tabla1[[#This Row],[Indice Dia Habil]]</f>
        <v>108238.06137724551</v>
      </c>
      <c r="AU356" s="15">
        <f>+Tabla1[[#This Row],[PAX Día Habil]]/AT344-1</f>
        <v>1.6790688923085941</v>
      </c>
      <c r="AV356" s="6">
        <f>+Tabla1[[#This Row],[Pasajeros Pagos (PAX)]]/Tabla1[[#This Row],[Trenes Corridos (TC)]]</f>
        <v>680.01904537973201</v>
      </c>
      <c r="AW356" s="6">
        <f>+Tabla1[[#This Row],[PAX x Tren]]/Tabla1[[#This Row],[Form. Media Trenes Remolcados]]</f>
        <v>97.145577911390291</v>
      </c>
      <c r="AX356" s="15">
        <f>+Tabla1[[#This Row],[PAX x Coche]]/AW344-1</f>
        <v>1.0847429581624328</v>
      </c>
      <c r="AY356" s="6">
        <v>193</v>
      </c>
      <c r="AZ356" s="9">
        <f>+Tabla1[[#This Row],[PAX Kilómetro]]/Tabla1[[#This Row],[Coches Kilómetro (CK) (5+6+7)]]</f>
        <v>52.684440386879054</v>
      </c>
      <c r="BA356" s="15">
        <f>+Tabla1[[#This Row],[Ocupación Media (PaxKm/CocheKm)]]/AZ344-1</f>
        <v>1.0659435352991431</v>
      </c>
      <c r="BB356" s="15">
        <f>+Tabla1[[#This Row],[Ocupación Media (PaxKm/CocheKm)]]/Tabla1[[#This Row],[Capacidad x Coche (4xm2)]]</f>
        <v>0.27297637506154948</v>
      </c>
      <c r="BC356" s="15">
        <f>+Tabla1[[#This Row],[% de Ocupación Media PAX]]/BB344-1</f>
        <v>1.0659435352991431</v>
      </c>
      <c r="BD356" s="35">
        <f>+Tabla1[[#This Row],[Pasajeros Pagos (PAX)]]*Tabla1[[#This Row],[PAX Recorrido Medio]]</f>
        <v>83128829.16216214</v>
      </c>
      <c r="BE356" s="36">
        <f t="shared" si="17"/>
        <v>28.743205820974346</v>
      </c>
      <c r="BF356" s="34">
        <f>+Tabla1[[#This Row],[PAX Recorrido Medio]]/BE344-1</f>
        <v>-9.0176214720782966E-3</v>
      </c>
      <c r="BG356" s="35">
        <f>+Tabla1[[#This Row],[Pasajeros Pagos (PAX)]]*CN356</f>
        <v>2817933.5712088328</v>
      </c>
      <c r="BH356" s="123">
        <f t="shared" ref="BH356:BH365" si="24">(+AR356/BI356-1)*-1</f>
        <v>0.2918430773913061</v>
      </c>
      <c r="BI356" s="89">
        <f t="shared" si="23"/>
        <v>4084011.4777753837</v>
      </c>
      <c r="BJ356" s="34">
        <f>+(Tabla1[[#This Row],[Variación % TC]]*0.2)-(Tabla1[[#This Row],[Vaciación % PAX Recorrido Medio]]*0.1)-(Tabla1[[#This Row],[Variación % Ocupación PAX]]*0.5)+(Tabla1[[#This Row],[Variación % RA]]*0.1)+(Tabla1[[#This Row],[Variación % Velocidad Comercial TE]]*0.1)</f>
        <v>-0.51268301572037678</v>
      </c>
      <c r="BK356" s="84">
        <f>+'[3]DATOS SM#Bol por Estación'!$AH340</f>
        <v>30757666.789999995</v>
      </c>
      <c r="BL356" s="10">
        <f>+Tabla1[[#This Row],[Recaudación Vta. Boletos $]]/Tabla1[[#This Row],[Pasajeros Pagos (PAX)]]</f>
        <v>10.634986153760508</v>
      </c>
      <c r="BM356" s="15">
        <f>+(Tabla1[[#This Row],[Tarifa Media $]]*44)/CQ356</f>
        <v>6.4734143950511032E-3</v>
      </c>
      <c r="BN356" s="47">
        <f>+Tabla1[[#This Row],[Tarifa Media $]]/CP356</f>
        <v>7.9058773072855387E-2</v>
      </c>
      <c r="BO356" s="80">
        <f>+'[5]Pax Dia Habil (Indices)'!$Y360</f>
        <v>26.72</v>
      </c>
      <c r="BP356" s="74">
        <v>72.3</v>
      </c>
      <c r="BQ356" s="74">
        <f>+Tabla1[[#This Row],[Km. Línea (entre cabeceras) en Servicio]]</f>
        <v>72.3</v>
      </c>
      <c r="BR356" s="35">
        <v>21</v>
      </c>
      <c r="BS356" s="35">
        <v>2835</v>
      </c>
      <c r="BT356" s="70">
        <f>+Tabla1[[#This Row],[Recaudación Vta. Boletos $]]/Tabla1[[#This Row],[Km. Línea (entre cabeceras) en Servicio]]</f>
        <v>425417.24467496539</v>
      </c>
      <c r="BU356" s="71">
        <f>+Tabla1[[#This Row],[Recaudación/Km. Línea (PESOS)]]/CP356</f>
        <v>3162.4832342771733</v>
      </c>
      <c r="BV356" s="70">
        <f>+Tabla1[[#This Row],[Recaudación Vta. Boletos $]]/Tabla1[[#This Row],[Trenes Corridos (TC)]]</f>
        <v>7231.9931319068883</v>
      </c>
      <c r="BW356" s="71">
        <f>+Tabla1[[#This Row],[Recaudación/Trenes Corridos (PESOS)]]/CP356</f>
        <v>53.761471393895981</v>
      </c>
      <c r="BX356" s="70">
        <f>+Tabla1[[#This Row],[Recaudación Vta. Boletos $]]/Tabla1[[#This Row],[Coches Kilómetro (CK) (5+6+7)]]</f>
        <v>19.493242943145251</v>
      </c>
      <c r="BY356" s="71">
        <f>+Tabla1[[#This Row],[Recaudación/Coche Kilómetro (PESOS)]]/CP356</f>
        <v>0.14490962639864147</v>
      </c>
      <c r="BZ356" s="72">
        <f>+Tabla1[[#This Row],[Recaudación Vta. Boletos $]]/Tabla1[[#This Row],[PAX Kilómetro]]</f>
        <v>0.37000000000000005</v>
      </c>
      <c r="CA356" s="73">
        <f>+Tabla1[[#This Row],[Recaudación/Pasajeros Kilómetro (PESOS)]]/CP356</f>
        <v>2.7505203687184063E-3</v>
      </c>
      <c r="CB356" s="70">
        <f>+Tabla1[[#This Row],[Recaudación Vta. Boletos $]]/Tabla1[[#This Row],[Personal]]</f>
        <v>10849.265181657847</v>
      </c>
      <c r="CC356" s="71">
        <f>+Tabla1[[#This Row],[Recaudación/Personal (PESOS)]]/CP356</f>
        <v>80.651688831830555</v>
      </c>
      <c r="CD356" s="35">
        <f>+Tabla1[[#This Row],[Pasajeros Pagos (PAX)]]/Tabla1[[#This Row],[Personal]]</f>
        <v>1020.1485008818343</v>
      </c>
      <c r="CE356" s="74">
        <f>+Tabla1[[#This Row],[Trenes Corridos (TC)]]/Tabla1[[#This Row],[Personal]]</f>
        <v>1.5001763668430335</v>
      </c>
      <c r="CF356" s="35">
        <f>+Tabla1[[#This Row],[Pasajeros Pagos (PAX)]]/Tabla1[[#This Row],[Km. Línea (entre cabeceras) en Servicio]]</f>
        <v>40001.673582295989</v>
      </c>
      <c r="CG356" s="35">
        <f>+Tabla1[[#This Row],[Pasajeros Pagos (PAX)]]/Tabla1[[#This Row],[Cantidad de Estaciones en Servicio]]</f>
        <v>137720.04761904763</v>
      </c>
      <c r="CH356" s="35">
        <f>+Tabla1[[#This Row],[PAX Kilómetro]]/Tabla1[[#This Row],[Km. Línea (entre cabeceras) en Servicio]]</f>
        <v>1149776.3369593658</v>
      </c>
      <c r="CI356" s="35">
        <f>+Tabla1[[#This Row],[Coches Kilómetro (CK) (5+6+7)]]/Tabla1[[#This Row],[Km. Línea (entre cabeceras) en Servicio]]</f>
        <v>21823.831258644539</v>
      </c>
      <c r="CJ356" s="35">
        <f>+[1]!SMar_InfraMR[[#This Row],[Total Coches Remolcados]]</f>
        <v>179</v>
      </c>
      <c r="CK356" s="35">
        <f>+Tabla1[[#This Row],[Pasajeros Pagos (PAX)]]/Tabla1[[#This Row],[Coches en Servicio]]</f>
        <v>16157.100558659218</v>
      </c>
      <c r="CL356" s="2" t="s">
        <v>250</v>
      </c>
      <c r="CM356" s="129">
        <f t="shared" si="21"/>
        <v>768.2130219187178</v>
      </c>
      <c r="CN356" s="11">
        <v>0.97434843535551685</v>
      </c>
      <c r="CO356" s="24">
        <v>18.5</v>
      </c>
      <c r="CP356" s="10">
        <f>+[4]Hoja1!$C359</f>
        <v>134.52000000000001</v>
      </c>
      <c r="CQ356" s="33">
        <f>+[4]Hoja1!$D359</f>
        <v>72286.333333333328</v>
      </c>
      <c r="CR356" s="98">
        <f>+Tabla1[[#This Row],[Tarifa Media $]]/(CO356/50)</f>
        <v>28.743205820974346</v>
      </c>
      <c r="CU356" s="19"/>
      <c r="CW356" s="19"/>
      <c r="CX356" s="19"/>
      <c r="CY356" s="19"/>
      <c r="CZ356" s="15"/>
      <c r="EA356" s="2">
        <v>2022</v>
      </c>
      <c r="EB356" s="2" t="s">
        <v>3</v>
      </c>
    </row>
    <row r="357" spans="1:132" x14ac:dyDescent="0.2">
      <c r="A357" s="91" t="s">
        <v>229</v>
      </c>
      <c r="B357" s="2" t="s">
        <v>4</v>
      </c>
      <c r="C357" s="94">
        <v>44774</v>
      </c>
      <c r="D357" s="4" t="s">
        <v>256</v>
      </c>
      <c r="E357" s="4" t="s">
        <v>251</v>
      </c>
      <c r="F357" s="4" t="s">
        <v>252</v>
      </c>
      <c r="G357" s="4" t="s">
        <v>112</v>
      </c>
      <c r="H357" s="57">
        <f>Tabla1[[#This Row],[Trenes Corridos (TC)]]*53</f>
        <v>226151</v>
      </c>
      <c r="K357" s="89">
        <f>+Tabla1[[#This Row],[TK Remolcados (1)]]+Tabla1[[#This Row],[TK Coche Motor (2)]]+Tabla1[[#This Row],[TK Eléctricos (3)]]</f>
        <v>226151</v>
      </c>
      <c r="L357" s="15">
        <f>Tabla1[[#This Row],[Trenes Kilómetro (TK) (1+2+3)]]/K345-1</f>
        <v>0.26843043995243754</v>
      </c>
      <c r="M357" s="6">
        <f>Tabla1[[#This Row],[TK Remolcados (1)]]</f>
        <v>226151</v>
      </c>
      <c r="N357" s="35">
        <f>Tabla1[[#This Row],[TK Remolcados (1)]]*Tabla1[[#This Row],[Form. Media Trenes Remolcados]]</f>
        <v>1583057</v>
      </c>
      <c r="O357" s="6"/>
      <c r="P357" s="6"/>
      <c r="Q357" s="89">
        <f>Tabla1[[#This Row],[CK Remolcados (5)]]+Tabla1[[#This Row],[CK Coche Motor (6)]]+Tabla1[[#This Row],[CK Eléctricos (7)]]</f>
        <v>1583057</v>
      </c>
      <c r="R357" s="34">
        <f>IFERROR(Tabla1[[#This Row],[Coches Kilómetro (CK) (5+6+7)]]/Q345-1,0)</f>
        <v>0.26843043995243754</v>
      </c>
      <c r="S357" s="36">
        <v>39</v>
      </c>
      <c r="T357" s="34">
        <f>Tabla1[[#This Row],[Velocidad Comercial Trenes Diésel]]/S345-1</f>
        <v>0</v>
      </c>
      <c r="U357" s="36"/>
      <c r="V357" s="34"/>
      <c r="W357" s="36">
        <v>7</v>
      </c>
      <c r="X357" s="6"/>
      <c r="Y357" s="6"/>
      <c r="Z357" s="35">
        <f>Tabla1[[#This Row],[Form. Media Trenes Remolcados]]*Tabla1[[#This Row],[Asientos Prom. x C. Remolcados]]*Tabla1[[#This Row],[Trenes Corridos (TC)]]</f>
        <v>2270044</v>
      </c>
      <c r="AC357" s="6">
        <v>76</v>
      </c>
      <c r="AF357" s="6">
        <f>+'[2]SM TAB'!$H361</f>
        <v>4453</v>
      </c>
      <c r="AG357" s="6">
        <f>+Tabla1[[#This Row],[Trenes Programados]]-Tabla1[[#This Row],[Trenes Corridos (TC)]]</f>
        <v>186</v>
      </c>
      <c r="AH357" s="89">
        <f>+'[2]SM TAB'!$J361</f>
        <v>4267</v>
      </c>
      <c r="AI357" s="15">
        <f>IFERROR(+Tabla1[[#This Row],[Trenes Corridos (TC)]]/AH345-1,0)</f>
        <v>0.26843043995243754</v>
      </c>
      <c r="AJ357" s="6">
        <f>+'[2]SM TAB'!$K361</f>
        <v>2772</v>
      </c>
      <c r="AK357" s="6">
        <f>+Tabla1[[#This Row],[Trenes Corridos (TC)]]-Tabla1[[#This Row],[Trenes Puntuales]]</f>
        <v>1495</v>
      </c>
      <c r="AL357" s="92">
        <f>Tabla1[[#This Row],[Trenes Puntuales]]/Tabla1[[#This Row],[Trenes Programados]]</f>
        <v>0.62250168425780372</v>
      </c>
      <c r="AM357" s="92">
        <v>0.95</v>
      </c>
      <c r="AN357" s="92" t="str">
        <f>+IF(Tabla1[[#This Row],[Regularidad Absoluta]]&gt;=Tabla1[[#This Row],[RA 95%]],Tabla1[[#This Row],[Regularidad Absoluta]],"")</f>
        <v/>
      </c>
      <c r="AO357" s="92">
        <f>Tabla1[[#This Row],[Trenes Puntuales]]/Tabla1[[#This Row],[Trenes Corridos (TC)]]</f>
        <v>0.64963674712913055</v>
      </c>
      <c r="AP357" s="92">
        <f>Tabla1[[#This Row],[Trenes Corridos (TC)]]/Tabla1[[#This Row],[Trenes Programados]]</f>
        <v>0.95823040646754998</v>
      </c>
      <c r="AQ357" s="92">
        <f>IFERROR(Tabla1[[#This Row],[Regularidad Relativa]]/AO345-1,0)</f>
        <v>-0.26665167203275331</v>
      </c>
      <c r="AR357" s="7">
        <f>+'[3]DATOS SM#Bol por Estación'!$AE341</f>
        <v>3084610</v>
      </c>
      <c r="AS357" s="15">
        <f>+Tabla1[[#This Row],[Pasajeros Pagos (PAX)]]/AR345-1</f>
        <v>1.4386466448359774</v>
      </c>
      <c r="AT357" s="6">
        <f>+Tabla1[[#This Row],[Pasajeros Pagos (PAX)]]/Tabla1[[#This Row],[Indice Dia Habil]]</f>
        <v>113238.25256975037</v>
      </c>
      <c r="AU357" s="15">
        <f>+Tabla1[[#This Row],[PAX Día Habil]]/AT345-1</f>
        <v>1.3920939188699455</v>
      </c>
      <c r="AV357" s="6">
        <f>+Tabla1[[#This Row],[Pasajeros Pagos (PAX)]]/Tabla1[[#This Row],[Trenes Corridos (TC)]]</f>
        <v>722.89899226622924</v>
      </c>
      <c r="AW357" s="6">
        <f>+Tabla1[[#This Row],[PAX x Tren]]/Tabla1[[#This Row],[Form. Media Trenes Remolcados]]</f>
        <v>103.27128460946132</v>
      </c>
      <c r="AX357" s="15">
        <f>+Tabla1[[#This Row],[PAX x Coche]]/AW345-1</f>
        <v>0.9225702632360504</v>
      </c>
      <c r="AY357" s="6">
        <v>193</v>
      </c>
      <c r="AZ357" s="9">
        <f>+Tabla1[[#This Row],[PAX Kilómetro]]/Tabla1[[#This Row],[Coches Kilómetro (CK) (5+6+7)]]</f>
        <v>54.733278591795688</v>
      </c>
      <c r="BA357" s="15">
        <f>+Tabla1[[#This Row],[Ocupación Media (PaxKm/CocheKm)]]/AZ345-1</f>
        <v>0.84904400713648176</v>
      </c>
      <c r="BB357" s="15">
        <f>+Tabla1[[#This Row],[Ocupación Media (PaxKm/CocheKm)]]/Tabla1[[#This Row],[Capacidad x Coche (4xm2)]]</f>
        <v>0.28359211705593623</v>
      </c>
      <c r="BC357" s="15">
        <f>+Tabla1[[#This Row],[% de Ocupación Media PAX]]/BB345-1</f>
        <v>0.84904400713648198</v>
      </c>
      <c r="BD357" s="35">
        <f>+Tabla1[[#This Row],[Pasajeros Pagos (PAX)]]*Tabla1[[#This Row],[PAX Recorrido Medio]]</f>
        <v>86645899.807692304</v>
      </c>
      <c r="BE357" s="36">
        <f t="shared" si="17"/>
        <v>28.089742238951541</v>
      </c>
      <c r="BF357" s="34">
        <f>+Tabla1[[#This Row],[PAX Recorrido Medio]]/BE345-1</f>
        <v>-3.8243728983829217E-2</v>
      </c>
      <c r="BG357" s="35">
        <f>+Tabla1[[#This Row],[Pasajeros Pagos (PAX)]]*CN357</f>
        <v>2984782.8495960832</v>
      </c>
      <c r="BH357" s="123">
        <f t="shared" si="24"/>
        <v>0.2520828803097025</v>
      </c>
      <c r="BI357" s="89">
        <f t="shared" si="23"/>
        <v>4124267.1397564691</v>
      </c>
      <c r="BJ357" s="34">
        <f>+(Tabla1[[#This Row],[Variación % TC]]*0.2)-(Tabla1[[#This Row],[Vaciación % PAX Recorrido Medio]]*0.1)-(Tabla1[[#This Row],[Variación % Ocupación PAX]]*0.5)+(Tabla1[[#This Row],[Variación % RA]]*0.1)+(Tabla1[[#This Row],[Variación % Velocidad Comercial TE]]*0.1)</f>
        <v>-0.39367670988264586</v>
      </c>
      <c r="BK357" s="84">
        <f>+'[3]DATOS SM#Bol por Estación'!$AH341</f>
        <v>45055867.900000006</v>
      </c>
      <c r="BL357" s="10">
        <f>+Tabla1[[#This Row],[Recaudación Vta. Boletos $]]/Tabla1[[#This Row],[Pasajeros Pagos (PAX)]]</f>
        <v>14.606665964254802</v>
      </c>
      <c r="BM357" s="15">
        <f>+(Tabla1[[#This Row],[Tarifa Media $]]*44)/CQ357</f>
        <v>8.2374751445413348E-3</v>
      </c>
      <c r="BN357" s="47">
        <f>+Tabla1[[#This Row],[Tarifa Media $]]/CP357</f>
        <v>0.10327111117261596</v>
      </c>
      <c r="BO357" s="80">
        <f>+'[5]Pax Dia Habil (Indices)'!$Y361</f>
        <v>27.24</v>
      </c>
      <c r="BP357" s="74">
        <v>72.3</v>
      </c>
      <c r="BQ357" s="74">
        <f>+Tabla1[[#This Row],[Km. Línea (entre cabeceras) en Servicio]]</f>
        <v>72.3</v>
      </c>
      <c r="BR357" s="35">
        <v>21</v>
      </c>
      <c r="BS357" s="35">
        <v>2835</v>
      </c>
      <c r="BT357" s="70">
        <f>+Tabla1[[#This Row],[Recaudación Vta. Boletos $]]/Tabla1[[#This Row],[Km. Línea (entre cabeceras) en Servicio]]</f>
        <v>623179.36237897654</v>
      </c>
      <c r="BU357" s="71">
        <f>+Tabla1[[#This Row],[Recaudación/Km. Línea (PESOS)]]/CP357</f>
        <v>4405.962686502945</v>
      </c>
      <c r="BV357" s="70">
        <f>+Tabla1[[#This Row],[Recaudación Vta. Boletos $]]/Tabla1[[#This Row],[Trenes Corridos (TC)]]</f>
        <v>10559.144105929226</v>
      </c>
      <c r="BW357" s="71">
        <f>+Tabla1[[#This Row],[Recaudación/Trenes Corridos (PESOS)]]/CP357</f>
        <v>74.654582196897806</v>
      </c>
      <c r="BX357" s="70">
        <f>+Tabla1[[#This Row],[Recaudación Vta. Boletos $]]/Tabla1[[#This Row],[Coches Kilómetro (CK) (5+6+7)]]</f>
        <v>28.461304867733762</v>
      </c>
      <c r="BY357" s="71">
        <f>+Tabla1[[#This Row],[Recaudación/Coche Kilómetro (PESOS)]]/CP357</f>
        <v>0.20122528894042535</v>
      </c>
      <c r="BZ357" s="72">
        <f>+Tabla1[[#This Row],[Recaudación Vta. Boletos $]]/Tabla1[[#This Row],[PAX Kilómetro]]</f>
        <v>0.52000000000000013</v>
      </c>
      <c r="CA357" s="73">
        <f>+Tabla1[[#This Row],[Recaudación/Pasajeros Kilómetro (PESOS)]]/CP357</f>
        <v>3.6764705882352949E-3</v>
      </c>
      <c r="CB357" s="70">
        <f>+Tabla1[[#This Row],[Recaudación Vta. Boletos $]]/Tabla1[[#This Row],[Personal]]</f>
        <v>15892.722363315699</v>
      </c>
      <c r="CC357" s="71">
        <f>+Tabla1[[#This Row],[Recaudación/Personal (PESOS)]]/CP357</f>
        <v>112.36370449176823</v>
      </c>
      <c r="CD357" s="35">
        <f>+Tabla1[[#This Row],[Pasajeros Pagos (PAX)]]/Tabla1[[#This Row],[Personal]]</f>
        <v>1088.0458553791887</v>
      </c>
      <c r="CE357" s="74">
        <f>+Tabla1[[#This Row],[Trenes Corridos (TC)]]/Tabla1[[#This Row],[Personal]]</f>
        <v>1.5051146384479719</v>
      </c>
      <c r="CF357" s="35">
        <f>+Tabla1[[#This Row],[Pasajeros Pagos (PAX)]]/Tabla1[[#This Row],[Km. Línea (entre cabeceras) en Servicio]]</f>
        <v>42664.038727524203</v>
      </c>
      <c r="CG357" s="35">
        <f>+Tabla1[[#This Row],[Pasajeros Pagos (PAX)]]/Tabla1[[#This Row],[Cantidad de Estaciones en Servicio]]</f>
        <v>146886.19047619047</v>
      </c>
      <c r="CH357" s="35">
        <f>+Tabla1[[#This Row],[PAX Kilómetro]]/Tabla1[[#This Row],[Km. Línea (entre cabeceras) en Servicio]]</f>
        <v>1198421.850728801</v>
      </c>
      <c r="CI357" s="35">
        <f>+Tabla1[[#This Row],[Coches Kilómetro (CK) (5+6+7)]]/Tabla1[[#This Row],[Km. Línea (entre cabeceras) en Servicio]]</f>
        <v>21895.670816044261</v>
      </c>
      <c r="CJ357" s="35">
        <f>+[1]!SMar_InfraMR[[#This Row],[Total Coches Remolcados]]</f>
        <v>179</v>
      </c>
      <c r="CK357" s="35">
        <f>+Tabla1[[#This Row],[Pasajeros Pagos (PAX)]]/Tabla1[[#This Row],[Coches en Servicio]]</f>
        <v>17232.458100558659</v>
      </c>
      <c r="CL357" s="2" t="s">
        <v>270</v>
      </c>
      <c r="CM357" s="129">
        <f t="shared" si="21"/>
        <v>773.23986683974113</v>
      </c>
      <c r="CN357" s="11">
        <v>0.96763702691623354</v>
      </c>
      <c r="CO357" s="24">
        <v>26</v>
      </c>
      <c r="CP357" s="10">
        <f>+[4]Hoja1!$C360</f>
        <v>141.44</v>
      </c>
      <c r="CQ357" s="33">
        <f>+[4]Hoja1!$D360</f>
        <v>78020.666666666657</v>
      </c>
      <c r="CR357" s="98">
        <f>+Tabla1[[#This Row],[Tarifa Media $]]/(CO357/50)</f>
        <v>28.089742238951541</v>
      </c>
      <c r="CU357" s="19"/>
      <c r="CW357" s="19"/>
      <c r="CX357" s="19"/>
      <c r="CY357" s="19"/>
      <c r="CZ357" s="15"/>
      <c r="EA357" s="2">
        <v>2022</v>
      </c>
      <c r="EB357" s="2" t="s">
        <v>4</v>
      </c>
    </row>
    <row r="358" spans="1:132" x14ac:dyDescent="0.2">
      <c r="A358" s="91" t="s">
        <v>229</v>
      </c>
      <c r="B358" s="2" t="s">
        <v>11</v>
      </c>
      <c r="C358" s="94">
        <v>44805</v>
      </c>
      <c r="D358" s="4" t="s">
        <v>256</v>
      </c>
      <c r="E358" s="4" t="s">
        <v>251</v>
      </c>
      <c r="F358" s="4" t="s">
        <v>252</v>
      </c>
      <c r="G358" s="4" t="s">
        <v>112</v>
      </c>
      <c r="H358" s="57">
        <f>Tabla1[[#This Row],[Trenes Corridos (TC)]]*53</f>
        <v>219526</v>
      </c>
      <c r="K358" s="89">
        <f>+Tabla1[[#This Row],[TK Remolcados (1)]]+Tabla1[[#This Row],[TK Coche Motor (2)]]+Tabla1[[#This Row],[TK Eléctricos (3)]]</f>
        <v>219526</v>
      </c>
      <c r="L358" s="15">
        <f>Tabla1[[#This Row],[Trenes Kilómetro (TK) (1+2+3)]]/K346-1</f>
        <v>0.30662460567823335</v>
      </c>
      <c r="M358" s="6">
        <f>Tabla1[[#This Row],[TK Remolcados (1)]]</f>
        <v>219526</v>
      </c>
      <c r="N358" s="35">
        <f>Tabla1[[#This Row],[TK Remolcados (1)]]*Tabla1[[#This Row],[Form. Media Trenes Remolcados]]</f>
        <v>1536682</v>
      </c>
      <c r="O358" s="6"/>
      <c r="P358" s="6"/>
      <c r="Q358" s="89">
        <f>Tabla1[[#This Row],[CK Remolcados (5)]]+Tabla1[[#This Row],[CK Coche Motor (6)]]+Tabla1[[#This Row],[CK Eléctricos (7)]]</f>
        <v>1536682</v>
      </c>
      <c r="R358" s="34">
        <f>IFERROR(Tabla1[[#This Row],[Coches Kilómetro (CK) (5+6+7)]]/Q346-1,0)</f>
        <v>0.30662460567823335</v>
      </c>
      <c r="S358" s="36">
        <v>39</v>
      </c>
      <c r="T358" s="34">
        <f>Tabla1[[#This Row],[Velocidad Comercial Trenes Diésel]]/S346-1</f>
        <v>0</v>
      </c>
      <c r="U358" s="36"/>
      <c r="V358" s="34"/>
      <c r="W358" s="36">
        <v>7</v>
      </c>
      <c r="X358" s="6"/>
      <c r="Y358" s="6"/>
      <c r="Z358" s="35">
        <f>Tabla1[[#This Row],[Form. Media Trenes Remolcados]]*Tabla1[[#This Row],[Asientos Prom. x C. Remolcados]]*Tabla1[[#This Row],[Trenes Corridos (TC)]]</f>
        <v>2203544</v>
      </c>
      <c r="AC358" s="6">
        <v>76</v>
      </c>
      <c r="AF358" s="6">
        <f>+'[2]SM TAB'!$H362</f>
        <v>4338</v>
      </c>
      <c r="AG358" s="6">
        <f>+Tabla1[[#This Row],[Trenes Programados]]-Tabla1[[#This Row],[Trenes Corridos (TC)]]</f>
        <v>196</v>
      </c>
      <c r="AH358" s="89">
        <f>+'[2]SM TAB'!$J362</f>
        <v>4142</v>
      </c>
      <c r="AI358" s="15">
        <f>IFERROR(+Tabla1[[#This Row],[Trenes Corridos (TC)]]/AH346-1,0)</f>
        <v>0.30662460567823335</v>
      </c>
      <c r="AJ358" s="6">
        <f>+'[2]SM TAB'!$K362</f>
        <v>2903</v>
      </c>
      <c r="AK358" s="6">
        <f>+Tabla1[[#This Row],[Trenes Corridos (TC)]]-Tabla1[[#This Row],[Trenes Puntuales]]</f>
        <v>1239</v>
      </c>
      <c r="AL358" s="92">
        <f>Tabla1[[#This Row],[Trenes Puntuales]]/Tabla1[[#This Row],[Trenes Programados]]</f>
        <v>0.66920239741816501</v>
      </c>
      <c r="AM358" s="92">
        <v>0.95</v>
      </c>
      <c r="AN358" s="92" t="str">
        <f>+IF(Tabla1[[#This Row],[Regularidad Absoluta]]&gt;=Tabla1[[#This Row],[RA 95%]],Tabla1[[#This Row],[Regularidad Absoluta]],"")</f>
        <v/>
      </c>
      <c r="AO358" s="92">
        <f>Tabla1[[#This Row],[Trenes Puntuales]]/Tabla1[[#This Row],[Trenes Corridos (TC)]]</f>
        <v>0.70086914534041522</v>
      </c>
      <c r="AP358" s="92">
        <f>Tabla1[[#This Row],[Trenes Corridos (TC)]]/Tabla1[[#This Row],[Trenes Programados]]</f>
        <v>0.95481788842784698</v>
      </c>
      <c r="AQ358" s="92">
        <f>IFERROR(Tabla1[[#This Row],[Regularidad Relativa]]/AO346-1,0)</f>
        <v>-0.11939944877958131</v>
      </c>
      <c r="AR358" s="7">
        <f>+'[3]DATOS SM#Bol por Estación'!$AE342</f>
        <v>2980653</v>
      </c>
      <c r="AS358" s="15">
        <f>+Tabla1[[#This Row],[Pasajeros Pagos (PAX)]]/AR346-1</f>
        <v>0.98191466867385757</v>
      </c>
      <c r="AT358" s="6">
        <f>+Tabla1[[#This Row],[Pasajeros Pagos (PAX)]]/Tabla1[[#This Row],[Indice Dia Habil]]</f>
        <v>111384.64125560538</v>
      </c>
      <c r="AU358" s="15">
        <f>+Tabla1[[#This Row],[PAX Día Habil]]/AT346-1</f>
        <v>0.98191466867385757</v>
      </c>
      <c r="AV358" s="6">
        <f>+Tabla1[[#This Row],[Pasajeros Pagos (PAX)]]/Tabla1[[#This Row],[Trenes Corridos (TC)]]</f>
        <v>719.61685176243361</v>
      </c>
      <c r="AW358" s="6">
        <f>+Tabla1[[#This Row],[PAX x Tren]]/Tabla1[[#This Row],[Form. Media Trenes Remolcados]]</f>
        <v>102.80240739463338</v>
      </c>
      <c r="AX358" s="15">
        <f>+Tabla1[[#This Row],[PAX x Coche]]/AW346-1</f>
        <v>0.51682025584165348</v>
      </c>
      <c r="AY358" s="6">
        <v>193</v>
      </c>
      <c r="AZ358" s="9">
        <f>+Tabla1[[#This Row],[PAX Kilómetro]]/Tabla1[[#This Row],[Coches Kilómetro (CK) (5+6+7)]]</f>
        <v>54.742241325541265</v>
      </c>
      <c r="BA358" s="15">
        <f>+Tabla1[[#This Row],[Ocupación Media (PaxKm/CocheKm)]]/AZ346-1</f>
        <v>0.47985790844058651</v>
      </c>
      <c r="BB358" s="15">
        <f>+Tabla1[[#This Row],[Ocupación Media (PaxKm/CocheKm)]]/Tabla1[[#This Row],[Capacidad x Coche (4xm2)]]</f>
        <v>0.28363855609088739</v>
      </c>
      <c r="BC358" s="15">
        <f>+Tabla1[[#This Row],[% de Ocupación Media PAX]]/BB346-1</f>
        <v>0.47985790844058651</v>
      </c>
      <c r="BD358" s="35">
        <f>+Tabla1[[#This Row],[Pasajeros Pagos (PAX)]]*Tabla1[[#This Row],[PAX Recorrido Medio]]</f>
        <v>84121416.884615406</v>
      </c>
      <c r="BE358" s="36">
        <f t="shared" si="17"/>
        <v>28.222479062344863</v>
      </c>
      <c r="BF358" s="34">
        <f>+Tabla1[[#This Row],[PAX Recorrido Medio]]/BE346-1</f>
        <v>-2.4368310786143432E-2</v>
      </c>
      <c r="BG358" s="35">
        <f>+Tabla1[[#This Row],[Pasajeros Pagos (PAX)]]*CN358</f>
        <v>2883989.7543288623</v>
      </c>
      <c r="BH358" s="123">
        <f t="shared" si="24"/>
        <v>0.25552710114585786</v>
      </c>
      <c r="BI358" s="89">
        <f t="shared" si="23"/>
        <v>4003709.2076658285</v>
      </c>
      <c r="BJ358" s="34">
        <f>+(Tabla1[[#This Row],[Variación % TC]]*0.2)-(Tabla1[[#This Row],[Vaciación % PAX Recorrido Medio]]*0.1)-(Tabla1[[#This Row],[Variación % Ocupación PAX]]*0.5)+(Tabla1[[#This Row],[Variación % RA]]*0.1)+(Tabla1[[#This Row],[Variación % Velocidad Comercial TE]]*0.1)</f>
        <v>-0.18810714688399038</v>
      </c>
      <c r="BK358" s="84">
        <f>+'[3]DATOS SM#Bol por Estación'!$AH342</f>
        <v>43743136.780000009</v>
      </c>
      <c r="BL358" s="10">
        <f>+Tabla1[[#This Row],[Recaudación Vta. Boletos $]]/Tabla1[[#This Row],[Pasajeros Pagos (PAX)]]</f>
        <v>14.675689112419329</v>
      </c>
      <c r="BM358" s="15">
        <f>+(Tabla1[[#This Row],[Tarifa Media $]]*44)/CQ358</f>
        <v>7.7097525036887403E-3</v>
      </c>
      <c r="BN358" s="47">
        <f>+Tabla1[[#This Row],[Tarifa Media $]]/CP358</f>
        <v>9.8441703195729327E-2</v>
      </c>
      <c r="BO358" s="80">
        <f>+'[5]Pax Dia Habil (Indices)'!$Y362</f>
        <v>26.759999999999998</v>
      </c>
      <c r="BP358" s="74">
        <v>72.3</v>
      </c>
      <c r="BQ358" s="74">
        <f>+Tabla1[[#This Row],[Km. Línea (entre cabeceras) en Servicio]]</f>
        <v>72.3</v>
      </c>
      <c r="BR358" s="35">
        <v>21</v>
      </c>
      <c r="BS358" s="35">
        <v>2835</v>
      </c>
      <c r="BT358" s="70">
        <f>+Tabla1[[#This Row],[Recaudación Vta. Boletos $]]/Tabla1[[#This Row],[Km. Línea (entre cabeceras) en Servicio]]</f>
        <v>605022.63872752432</v>
      </c>
      <c r="BU358" s="71">
        <f>+Tabla1[[#This Row],[Recaudación/Km. Línea (PESOS)]]/CP358</f>
        <v>4058.3756287062265</v>
      </c>
      <c r="BV358" s="70">
        <f>+Tabla1[[#This Row],[Recaudación Vta. Boletos $]]/Tabla1[[#This Row],[Trenes Corridos (TC)]]</f>
        <v>10560.87319652342</v>
      </c>
      <c r="BW358" s="71">
        <f>+Tabla1[[#This Row],[Recaudación/Trenes Corridos (PESOS)]]/CP358</f>
        <v>70.840308535842624</v>
      </c>
      <c r="BX358" s="70">
        <f>+Tabla1[[#This Row],[Recaudación Vta. Boletos $]]/Tabla1[[#This Row],[Coches Kilómetro (CK) (5+6+7)]]</f>
        <v>28.465965489281459</v>
      </c>
      <c r="BY358" s="71">
        <f>+Tabla1[[#This Row],[Recaudación/Coche Kilómetro (PESOS)]]/CP358</f>
        <v>0.19094422785941412</v>
      </c>
      <c r="BZ358" s="72">
        <f>+Tabla1[[#This Row],[Recaudación Vta. Boletos $]]/Tabla1[[#This Row],[PAX Kilómetro]]</f>
        <v>0.52</v>
      </c>
      <c r="CA358" s="73">
        <f>+Tabla1[[#This Row],[Recaudación/Pasajeros Kilómetro (PESOS)]]/CP358</f>
        <v>3.4880601019586796E-3</v>
      </c>
      <c r="CB358" s="70">
        <f>+Tabla1[[#This Row],[Recaudación Vta. Boletos $]]/Tabla1[[#This Row],[Personal]]</f>
        <v>15429.677876543214</v>
      </c>
      <c r="CC358" s="71">
        <f>+Tabla1[[#This Row],[Recaudación/Personal (PESOS)]]/CP358</f>
        <v>103.49931497547097</v>
      </c>
      <c r="CD358" s="35">
        <f>+Tabla1[[#This Row],[Pasajeros Pagos (PAX)]]/Tabla1[[#This Row],[Personal]]</f>
        <v>1051.3767195767196</v>
      </c>
      <c r="CE358" s="74">
        <f>+Tabla1[[#This Row],[Trenes Corridos (TC)]]/Tabla1[[#This Row],[Personal]]</f>
        <v>1.4610229276895943</v>
      </c>
      <c r="CF358" s="35">
        <f>+Tabla1[[#This Row],[Pasajeros Pagos (PAX)]]/Tabla1[[#This Row],[Km. Línea (entre cabeceras) en Servicio]]</f>
        <v>41226.182572614111</v>
      </c>
      <c r="CG358" s="35">
        <f>+Tabla1[[#This Row],[Pasajeros Pagos (PAX)]]/Tabla1[[#This Row],[Cantidad de Estaciones en Servicio]]</f>
        <v>141935.85714285713</v>
      </c>
      <c r="CH358" s="35">
        <f>+Tabla1[[#This Row],[PAX Kilómetro]]/Tabla1[[#This Row],[Km. Línea (entre cabeceras) en Servicio]]</f>
        <v>1163505.0744760085</v>
      </c>
      <c r="CI358" s="35">
        <f>+Tabla1[[#This Row],[Coches Kilómetro (CK) (5+6+7)]]/Tabla1[[#This Row],[Km. Línea (entre cabeceras) en Servicio]]</f>
        <v>21254.246196403874</v>
      </c>
      <c r="CJ358" s="35">
        <f>+[1]!SMar_InfraMR[[#This Row],[Total Coches Remolcados]]</f>
        <v>179</v>
      </c>
      <c r="CK358" s="35">
        <f>+Tabla1[[#This Row],[Pasajeros Pagos (PAX)]]/Tabla1[[#This Row],[Coches en Servicio]]</f>
        <v>16651.692737430167</v>
      </c>
      <c r="CL358" s="2" t="s">
        <v>270</v>
      </c>
      <c r="CM358" s="129">
        <f t="shared" si="21"/>
        <v>773.29023808128022</v>
      </c>
      <c r="CN358" s="11">
        <v>0.96756977559241619</v>
      </c>
      <c r="CO358" s="24">
        <v>26</v>
      </c>
      <c r="CP358" s="10">
        <f>+[4]Hoja1!$C361</f>
        <v>149.08000000000001</v>
      </c>
      <c r="CQ358" s="33">
        <f>+[4]Hoja1!$D361</f>
        <v>83755</v>
      </c>
      <c r="CR358" s="98">
        <f>+Tabla1[[#This Row],[Tarifa Media $]]/(CO358/50)</f>
        <v>28.222479062344863</v>
      </c>
      <c r="CU358" s="19"/>
      <c r="CW358" s="19"/>
      <c r="CX358" s="19"/>
      <c r="CY358" s="19"/>
      <c r="CZ358" s="15"/>
      <c r="EA358" s="2">
        <v>2022</v>
      </c>
      <c r="EB358" s="2" t="s">
        <v>11</v>
      </c>
    </row>
    <row r="359" spans="1:132" x14ac:dyDescent="0.2">
      <c r="A359" s="91" t="s">
        <v>229</v>
      </c>
      <c r="B359" s="2" t="s">
        <v>5</v>
      </c>
      <c r="C359" s="94">
        <v>44835</v>
      </c>
      <c r="D359" s="4" t="s">
        <v>256</v>
      </c>
      <c r="E359" s="4" t="s">
        <v>251</v>
      </c>
      <c r="F359" s="4" t="s">
        <v>252</v>
      </c>
      <c r="G359" s="4" t="s">
        <v>112</v>
      </c>
      <c r="H359" s="57">
        <f>Tabla1[[#This Row],[Trenes Corridos (TC)]]*53</f>
        <v>222759</v>
      </c>
      <c r="K359" s="89">
        <f>+Tabla1[[#This Row],[TK Remolcados (1)]]+Tabla1[[#This Row],[TK Coche Motor (2)]]+Tabla1[[#This Row],[TK Eléctricos (3)]]</f>
        <v>222759</v>
      </c>
      <c r="L359" s="15">
        <f>Tabla1[[#This Row],[Trenes Kilómetro (TK) (1+2+3)]]/K347-1</f>
        <v>0.25575141918135635</v>
      </c>
      <c r="M359" s="6">
        <f>Tabla1[[#This Row],[TK Remolcados (1)]]</f>
        <v>222759</v>
      </c>
      <c r="N359" s="35">
        <f>Tabla1[[#This Row],[TK Remolcados (1)]]*Tabla1[[#This Row],[Form. Media Trenes Remolcados]]</f>
        <v>1559313</v>
      </c>
      <c r="O359" s="6"/>
      <c r="P359" s="6"/>
      <c r="Q359" s="89">
        <f>Tabla1[[#This Row],[CK Remolcados (5)]]+Tabla1[[#This Row],[CK Coche Motor (6)]]+Tabla1[[#This Row],[CK Eléctricos (7)]]</f>
        <v>1559313</v>
      </c>
      <c r="R359" s="34">
        <f>IFERROR(Tabla1[[#This Row],[Coches Kilómetro (CK) (5+6+7)]]/Q347-1,0)</f>
        <v>0.25575141918135635</v>
      </c>
      <c r="S359" s="36">
        <v>39</v>
      </c>
      <c r="T359" s="34">
        <f>Tabla1[[#This Row],[Velocidad Comercial Trenes Diésel]]/S347-1</f>
        <v>0</v>
      </c>
      <c r="U359" s="36"/>
      <c r="V359" s="34"/>
      <c r="W359" s="36">
        <v>7</v>
      </c>
      <c r="X359" s="6"/>
      <c r="Y359" s="6"/>
      <c r="Z359" s="35">
        <f>Tabla1[[#This Row],[Form. Media Trenes Remolcados]]*Tabla1[[#This Row],[Asientos Prom. x C. Remolcados]]*Tabla1[[#This Row],[Trenes Corridos (TC)]]</f>
        <v>2235996</v>
      </c>
      <c r="AC359" s="6">
        <v>76</v>
      </c>
      <c r="AF359" s="6">
        <f>+'[2]SM TAB'!$H363</f>
        <v>4352</v>
      </c>
      <c r="AG359" s="6">
        <f>+Tabla1[[#This Row],[Trenes Programados]]-Tabla1[[#This Row],[Trenes Corridos (TC)]]</f>
        <v>149</v>
      </c>
      <c r="AH359" s="89">
        <f>+'[2]SM TAB'!$J363</f>
        <v>4203</v>
      </c>
      <c r="AI359" s="15">
        <f>IFERROR(+Tabla1[[#This Row],[Trenes Corridos (TC)]]/AH347-1,0)</f>
        <v>0.25575141918135635</v>
      </c>
      <c r="AJ359" s="6">
        <f>+'[2]SM TAB'!$K363</f>
        <v>3112</v>
      </c>
      <c r="AK359" s="6">
        <f>+Tabla1[[#This Row],[Trenes Corridos (TC)]]-Tabla1[[#This Row],[Trenes Puntuales]]</f>
        <v>1091</v>
      </c>
      <c r="AL359" s="92">
        <f>Tabla1[[#This Row],[Trenes Puntuales]]/Tabla1[[#This Row],[Trenes Programados]]</f>
        <v>0.71507352941176472</v>
      </c>
      <c r="AM359" s="92">
        <v>0.95</v>
      </c>
      <c r="AN359" s="92" t="str">
        <f>+IF(Tabla1[[#This Row],[Regularidad Absoluta]]&gt;=Tabla1[[#This Row],[RA 95%]],Tabla1[[#This Row],[Regularidad Absoluta]],"")</f>
        <v/>
      </c>
      <c r="AO359" s="92">
        <f>Tabla1[[#This Row],[Trenes Puntuales]]/Tabla1[[#This Row],[Trenes Corridos (TC)]]</f>
        <v>0.74042350701879611</v>
      </c>
      <c r="AP359" s="92">
        <f>Tabla1[[#This Row],[Trenes Corridos (TC)]]/Tabla1[[#This Row],[Trenes Programados]]</f>
        <v>0.96576286764705888</v>
      </c>
      <c r="AQ359" s="92">
        <f>IFERROR(Tabla1[[#This Row],[Regularidad Relativa]]/AO347-1,0)</f>
        <v>-8.4184228384364124E-2</v>
      </c>
      <c r="AR359" s="7">
        <f>+'[3]DATOS SM#Bol por Estación'!$AE343</f>
        <v>2829717</v>
      </c>
      <c r="AS359" s="15">
        <f>+Tabla1[[#This Row],[Pasajeros Pagos (PAX)]]/AR347-1</f>
        <v>0.27893518675451068</v>
      </c>
      <c r="AT359" s="6">
        <f>+Tabla1[[#This Row],[Pasajeros Pagos (PAX)]]/Tabla1[[#This Row],[Indice Dia Habil]]</f>
        <v>109213.31532226939</v>
      </c>
      <c r="AU359" s="15">
        <f>+Tabla1[[#This Row],[PAX Día Habil]]/AT347-1</f>
        <v>0.27893518675451068</v>
      </c>
      <c r="AV359" s="6">
        <f>+Tabla1[[#This Row],[Pasajeros Pagos (PAX)]]/Tabla1[[#This Row],[Trenes Corridos (TC)]]</f>
        <v>673.26124197002139</v>
      </c>
      <c r="AW359" s="6">
        <f>+Tabla1[[#This Row],[PAX x Tren]]/Tabla1[[#This Row],[Form. Media Trenes Remolcados]]</f>
        <v>96.180177424288772</v>
      </c>
      <c r="AX359" s="15">
        <f>+Tabla1[[#This Row],[PAX x Coche]]/AW347-1</f>
        <v>1.8462067586806352E-2</v>
      </c>
      <c r="AY359" s="6">
        <v>193</v>
      </c>
      <c r="AZ359" s="9">
        <f>+Tabla1[[#This Row],[PAX Kilómetro]]/Tabla1[[#This Row],[Coches Kilómetro (CK) (5+6+7)]]</f>
        <v>51.570676748720054</v>
      </c>
      <c r="BA359" s="15">
        <f>+Tabla1[[#This Row],[Ocupación Media (PaxKm/CocheKm)]]/AZ347-1</f>
        <v>-8.7667234578092668E-5</v>
      </c>
      <c r="BB359" s="15">
        <f>+Tabla1[[#This Row],[Ocupación Media (PaxKm/CocheKm)]]/Tabla1[[#This Row],[Capacidad x Coche (4xm2)]]</f>
        <v>0.26720557900891218</v>
      </c>
      <c r="BC359" s="15">
        <f>+Tabla1[[#This Row],[% de Ocupación Media PAX]]/BB347-1</f>
        <v>-8.7667234578092668E-5</v>
      </c>
      <c r="BD359" s="35">
        <f>+Tabla1[[#This Row],[Pasajeros Pagos (PAX)]]*Tabla1[[#This Row],[PAX Recorrido Medio]]</f>
        <v>80414826.673076913</v>
      </c>
      <c r="BE359" s="36">
        <f t="shared" si="17"/>
        <v>28.417974897516928</v>
      </c>
      <c r="BF359" s="34">
        <f>+Tabla1[[#This Row],[PAX Recorrido Medio]]/BE347-1</f>
        <v>-1.8213476389294714E-2</v>
      </c>
      <c r="BG359" s="35">
        <f>+Tabla1[[#This Row],[Pasajeros Pagos (PAX)]]*CN359</f>
        <v>2647620.0543425311</v>
      </c>
      <c r="BH359" s="123">
        <f t="shared" si="24"/>
        <v>0.32437338269538118</v>
      </c>
      <c r="BI359" s="89">
        <f t="shared" si="23"/>
        <v>4188285.2562692473</v>
      </c>
      <c r="BJ359" s="34">
        <f>+(Tabla1[[#This Row],[Variación % TC]]*0.2)-(Tabla1[[#This Row],[Vaciación % PAX Recorrido Medio]]*0.1)-(Tabla1[[#This Row],[Variación % Ocupación PAX]]*0.5)+(Tabla1[[#This Row],[Variación % RA]]*0.1)+(Tabla1[[#This Row],[Variación % Velocidad Comercial TE]]*0.1)</f>
        <v>4.4597042254053379E-2</v>
      </c>
      <c r="BK359" s="84">
        <f>+'[3]DATOS SM#Bol por Estación'!$AH343</f>
        <v>41815709.869999997</v>
      </c>
      <c r="BL359" s="10">
        <f>+Tabla1[[#This Row],[Recaudación Vta. Boletos $]]/Tabla1[[#This Row],[Pasajeros Pagos (PAX)]]</f>
        <v>14.777346946708803</v>
      </c>
      <c r="BM359" s="15">
        <f>+(Tabla1[[#This Row],[Tarifa Media $]]*44)/CQ359</f>
        <v>7.4910799411867617E-3</v>
      </c>
      <c r="BN359" s="47">
        <f>+Tabla1[[#This Row],[Tarifa Media $]]/CP359</f>
        <v>9.3527512320941794E-2</v>
      </c>
      <c r="BO359" s="80">
        <f>+'[5]Pax Dia Habil (Indices)'!$Y363</f>
        <v>25.91</v>
      </c>
      <c r="BP359" s="74">
        <v>72.3</v>
      </c>
      <c r="BQ359" s="74">
        <f>+Tabla1[[#This Row],[Km. Línea (entre cabeceras) en Servicio]]</f>
        <v>72.3</v>
      </c>
      <c r="BR359" s="35">
        <v>21</v>
      </c>
      <c r="BS359" s="35">
        <v>2835</v>
      </c>
      <c r="BT359" s="70">
        <f>+Tabla1[[#This Row],[Recaudación Vta. Boletos $]]/Tabla1[[#This Row],[Km. Línea (entre cabeceras) en Servicio]]</f>
        <v>578363.89861687412</v>
      </c>
      <c r="BU359" s="71">
        <f>+Tabla1[[#This Row],[Recaudación/Km. Línea (PESOS)]]/CP359</f>
        <v>3660.5310039042665</v>
      </c>
      <c r="BV359" s="70">
        <f>+Tabla1[[#This Row],[Recaudación Vta. Boletos $]]/Tabla1[[#This Row],[Trenes Corridos (TC)]]</f>
        <v>9949.0149583630737</v>
      </c>
      <c r="BW359" s="71">
        <f>+Tabla1[[#This Row],[Recaudación/Trenes Corridos (PESOS)]]/CP359</f>
        <v>62.968449103563756</v>
      </c>
      <c r="BX359" s="70">
        <f>+Tabla1[[#This Row],[Recaudación Vta. Boletos $]]/Tabla1[[#This Row],[Coches Kilómetro (CK) (5+6+7)]]</f>
        <v>26.816751909334428</v>
      </c>
      <c r="BY359" s="71">
        <f>+Tabla1[[#This Row],[Recaudación/Coche Kilómetro (PESOS)]]/CP359</f>
        <v>0.16972627790717992</v>
      </c>
      <c r="BZ359" s="72">
        <f>+Tabla1[[#This Row],[Recaudación Vta. Boletos $]]/Tabla1[[#This Row],[PAX Kilómetro]]</f>
        <v>0.52</v>
      </c>
      <c r="CA359" s="73">
        <f>+Tabla1[[#This Row],[Recaudación/Pasajeros Kilómetro (PESOS)]]/CP359</f>
        <v>3.291139240506329E-3</v>
      </c>
      <c r="CB359" s="70">
        <f>+Tabla1[[#This Row],[Recaudación Vta. Boletos $]]/Tabla1[[#This Row],[Personal]]</f>
        <v>14749.809477954144</v>
      </c>
      <c r="CC359" s="71">
        <f>+Tabla1[[#This Row],[Recaudación/Personal (PESOS)]]/CP359</f>
        <v>93.353224544013571</v>
      </c>
      <c r="CD359" s="35">
        <f>+Tabla1[[#This Row],[Pasajeros Pagos (PAX)]]/Tabla1[[#This Row],[Personal]]</f>
        <v>998.13650793650788</v>
      </c>
      <c r="CE359" s="74">
        <f>+Tabla1[[#This Row],[Trenes Corridos (TC)]]/Tabla1[[#This Row],[Personal]]</f>
        <v>1.4825396825396826</v>
      </c>
      <c r="CF359" s="35">
        <f>+Tabla1[[#This Row],[Pasajeros Pagos (PAX)]]/Tabla1[[#This Row],[Km. Línea (entre cabeceras) en Servicio]]</f>
        <v>39138.547717842324</v>
      </c>
      <c r="CG359" s="35">
        <f>+Tabla1[[#This Row],[Pasajeros Pagos (PAX)]]/Tabla1[[#This Row],[Cantidad de Estaciones en Servicio]]</f>
        <v>134748.42857142858</v>
      </c>
      <c r="CH359" s="35">
        <f>+Tabla1[[#This Row],[PAX Kilómetro]]/Tabla1[[#This Row],[Km. Línea (entre cabeceras) en Servicio]]</f>
        <v>1112238.2665709117</v>
      </c>
      <c r="CI359" s="35">
        <f>+Tabla1[[#This Row],[Coches Kilómetro (CK) (5+6+7)]]/Tabla1[[#This Row],[Km. Línea (entre cabeceras) en Servicio]]</f>
        <v>21567.261410788382</v>
      </c>
      <c r="CJ359" s="35">
        <f>+[1]!SMar_InfraMR[[#This Row],[Total Coches Remolcados]]</f>
        <v>179</v>
      </c>
      <c r="CK359" s="35">
        <f>+Tabla1[[#This Row],[Pasajeros Pagos (PAX)]]/Tabla1[[#This Row],[Coches en Servicio]]</f>
        <v>15808.474860335196</v>
      </c>
      <c r="CL359" s="2" t="s">
        <v>270</v>
      </c>
      <c r="CM359" s="129">
        <f t="shared" si="21"/>
        <v>797.19938258753223</v>
      </c>
      <c r="CN359" s="11">
        <v>0.93564835435576466</v>
      </c>
      <c r="CO359" s="24">
        <v>26</v>
      </c>
      <c r="CP359" s="10">
        <f>+[4]Hoja1!$C362</f>
        <v>158</v>
      </c>
      <c r="CQ359" s="33">
        <f>+[4]Hoja1!$D362</f>
        <v>86797</v>
      </c>
      <c r="CR359" s="98">
        <f>+Tabla1[[#This Row],[Tarifa Media $]]/(CO359/50)</f>
        <v>28.417974897516928</v>
      </c>
      <c r="CU359" s="19"/>
    </row>
    <row r="360" spans="1:132" x14ac:dyDescent="0.2">
      <c r="A360" s="91" t="s">
        <v>229</v>
      </c>
      <c r="B360" s="2" t="s">
        <v>6</v>
      </c>
      <c r="C360" s="94">
        <v>44866</v>
      </c>
      <c r="D360" s="4" t="s">
        <v>256</v>
      </c>
      <c r="E360" s="4" t="s">
        <v>251</v>
      </c>
      <c r="F360" s="4" t="s">
        <v>252</v>
      </c>
      <c r="G360" s="4" t="s">
        <v>112</v>
      </c>
      <c r="H360" s="57">
        <f>Tabla1[[#This Row],[Trenes Corridos (TC)]]*53</f>
        <v>215551</v>
      </c>
      <c r="K360" s="89">
        <f>+Tabla1[[#This Row],[TK Remolcados (1)]]+Tabla1[[#This Row],[TK Coche Motor (2)]]+Tabla1[[#This Row],[TK Eléctricos (3)]]</f>
        <v>215551</v>
      </c>
      <c r="L360" s="15">
        <f>Tabla1[[#This Row],[Trenes Kilómetro (TK) (1+2+3)]]/K348-1</f>
        <v>0.15605457646389986</v>
      </c>
      <c r="M360" s="6">
        <f>Tabla1[[#This Row],[TK Remolcados (1)]]</f>
        <v>215551</v>
      </c>
      <c r="N360" s="35">
        <f>Tabla1[[#This Row],[TK Remolcados (1)]]*Tabla1[[#This Row],[Form. Media Trenes Remolcados]]</f>
        <v>1508857</v>
      </c>
      <c r="O360" s="6"/>
      <c r="P360" s="6"/>
      <c r="Q360" s="89">
        <f>Tabla1[[#This Row],[CK Remolcados (5)]]+Tabla1[[#This Row],[CK Coche Motor (6)]]+Tabla1[[#This Row],[CK Eléctricos (7)]]</f>
        <v>1508857</v>
      </c>
      <c r="R360" s="34">
        <f>IFERROR(Tabla1[[#This Row],[Coches Kilómetro (CK) (5+6+7)]]/Q348-1,0)</f>
        <v>0.15605457646389986</v>
      </c>
      <c r="S360" s="36">
        <v>39</v>
      </c>
      <c r="T360" s="34">
        <f>Tabla1[[#This Row],[Velocidad Comercial Trenes Diésel]]/S348-1</f>
        <v>0</v>
      </c>
      <c r="U360" s="36"/>
      <c r="V360" s="34"/>
      <c r="W360" s="36">
        <v>7</v>
      </c>
      <c r="X360" s="6"/>
      <c r="Y360" s="6"/>
      <c r="Z360" s="35">
        <f>Tabla1[[#This Row],[Form. Media Trenes Remolcados]]*Tabla1[[#This Row],[Asientos Prom. x C. Remolcados]]*Tabla1[[#This Row],[Trenes Corridos (TC)]]</f>
        <v>2163644</v>
      </c>
      <c r="AC360" s="6">
        <v>76</v>
      </c>
      <c r="AF360" s="6">
        <f>+'[2]SM TAB'!$H364</f>
        <v>4300</v>
      </c>
      <c r="AG360" s="6">
        <f>+Tabla1[[#This Row],[Trenes Programados]]-Tabla1[[#This Row],[Trenes Corridos (TC)]]</f>
        <v>233</v>
      </c>
      <c r="AH360" s="89">
        <f>+'[2]SM TAB'!$J364</f>
        <v>4067</v>
      </c>
      <c r="AI360" s="15">
        <f>IFERROR(+Tabla1[[#This Row],[Trenes Corridos (TC)]]/AH348-1,0)</f>
        <v>0.15605457646389986</v>
      </c>
      <c r="AJ360" s="6">
        <f>+'[2]SM TAB'!$K364</f>
        <v>2683</v>
      </c>
      <c r="AK360" s="6">
        <f>+Tabla1[[#This Row],[Trenes Corridos (TC)]]-Tabla1[[#This Row],[Trenes Puntuales]]</f>
        <v>1384</v>
      </c>
      <c r="AL360" s="92">
        <f>Tabla1[[#This Row],[Trenes Puntuales]]/Tabla1[[#This Row],[Trenes Programados]]</f>
        <v>0.62395348837209297</v>
      </c>
      <c r="AM360" s="92">
        <v>0.95</v>
      </c>
      <c r="AN360" s="92" t="str">
        <f>+IF(Tabla1[[#This Row],[Regularidad Absoluta]]&gt;=Tabla1[[#This Row],[RA 95%]],Tabla1[[#This Row],[Regularidad Absoluta]],"")</f>
        <v/>
      </c>
      <c r="AO360" s="92">
        <f>Tabla1[[#This Row],[Trenes Puntuales]]/Tabla1[[#This Row],[Trenes Corridos (TC)]]</f>
        <v>0.65970002458814847</v>
      </c>
      <c r="AP360" s="92">
        <f>Tabla1[[#This Row],[Trenes Corridos (TC)]]/Tabla1[[#This Row],[Trenes Programados]]</f>
        <v>0.94581395348837205</v>
      </c>
      <c r="AQ360" s="92">
        <f>IFERROR(Tabla1[[#This Row],[Regularidad Relativa]]/AO348-1,0)</f>
        <v>-0.1893731447778183</v>
      </c>
      <c r="AR360" s="7">
        <f>+'[3]DATOS SM#Bol por Estación'!$AE344</f>
        <v>2834575</v>
      </c>
      <c r="AS360" s="15">
        <f>+Tabla1[[#This Row],[Pasajeros Pagos (PAX)]]/AR348-1</f>
        <v>0.16752620737632973</v>
      </c>
      <c r="AT360" s="6">
        <f>+Tabla1[[#This Row],[Pasajeros Pagos (PAX)]]/Tabla1[[#This Row],[Indice Dia Habil]]</f>
        <v>108024.96189024391</v>
      </c>
      <c r="AU360" s="15">
        <f>+Tabla1[[#This Row],[PAX Día Habil]]/AT348-1</f>
        <v>0.15729255540618658</v>
      </c>
      <c r="AV360" s="6">
        <f>+Tabla1[[#This Row],[Pasajeros Pagos (PAX)]]/Tabla1[[#This Row],[Trenes Corridos (TC)]]</f>
        <v>696.96951069584463</v>
      </c>
      <c r="AW360" s="6">
        <f>+Tabla1[[#This Row],[PAX x Tren]]/Tabla1[[#This Row],[Form. Media Trenes Remolcados]]</f>
        <v>99.567072956549239</v>
      </c>
      <c r="AX360" s="15">
        <f>+Tabla1[[#This Row],[PAX x Coche]]/AW348-1</f>
        <v>9.9230876690259429E-3</v>
      </c>
      <c r="AY360" s="6">
        <v>193</v>
      </c>
      <c r="AZ360" s="9">
        <f>+Tabla1[[#This Row],[PAX Kilómetro]]/Tabla1[[#This Row],[Coches Kilómetro (CK) (5+6+7)]]</f>
        <v>52.864908210448242</v>
      </c>
      <c r="BA360" s="15">
        <f>+Tabla1[[#This Row],[Ocupación Media (PaxKm/CocheKm)]]/AZ348-1</f>
        <v>-9.4829546804157117E-3</v>
      </c>
      <c r="BB360" s="15">
        <f>+Tabla1[[#This Row],[Ocupación Media (PaxKm/CocheKm)]]/Tabla1[[#This Row],[Capacidad x Coche (4xm2)]]</f>
        <v>0.27391144150491314</v>
      </c>
      <c r="BC360" s="15">
        <f>+Tabla1[[#This Row],[% de Ocupación Media PAX]]/BB348-1</f>
        <v>-9.4829546804159337E-3</v>
      </c>
      <c r="BD360" s="35">
        <f>+Tabla1[[#This Row],[Pasajeros Pagos (PAX)]]*Tabla1[[#This Row],[PAX Recorrido Medio]]</f>
        <v>79765586.807692304</v>
      </c>
      <c r="BE360" s="36">
        <f t="shared" si="17"/>
        <v>28.140228008675834</v>
      </c>
      <c r="BF360" s="34">
        <f>+Tabla1[[#This Row],[PAX Recorrido Medio]]/BE348-1</f>
        <v>-1.9215366582253535E-2</v>
      </c>
      <c r="BG360" s="35">
        <f>+Tabla1[[#This Row],[Pasajeros Pagos (PAX)]]*CN360</f>
        <v>2711289.5549118253</v>
      </c>
      <c r="BH360" s="123">
        <f t="shared" si="24"/>
        <v>0.28660127067663443</v>
      </c>
      <c r="BI360" s="89">
        <f t="shared" si="23"/>
        <v>3973339.0087314816</v>
      </c>
      <c r="BJ360" s="34">
        <f>+(Tabla1[[#This Row],[Variación % TC]]*0.2)-(Tabla1[[#This Row],[Vaciación % PAX Recorrido Medio]]*0.1)-(Tabla1[[#This Row],[Variación % Ocupación PAX]]*0.5)+(Tabla1[[#This Row],[Variación % RA]]*0.1)+(Tabla1[[#This Row],[Variación % Velocidad Comercial TE]]*0.1)</f>
        <v>1.8936614813431459E-2</v>
      </c>
      <c r="BK360" s="84">
        <f>+'[3]DATOS SM#Bol por Estación'!$AH344</f>
        <v>41478105.140000001</v>
      </c>
      <c r="BL360" s="10">
        <f>+Tabla1[[#This Row],[Recaudación Vta. Boletos $]]/Tabla1[[#This Row],[Pasajeros Pagos (PAX)]]</f>
        <v>14.632918564511435</v>
      </c>
      <c r="BM360" s="15">
        <f>+(Tabla1[[#This Row],[Tarifa Media $]]*44)/CQ360</f>
        <v>7.1666917133817506E-3</v>
      </c>
      <c r="BN360" s="47">
        <f>+Tabla1[[#This Row],[Tarifa Media $]]/CP360</f>
        <v>8.7100705741139497E-2</v>
      </c>
      <c r="BO360" s="80">
        <f>+'[5]Pax Dia Habil (Indices)'!$Y364</f>
        <v>26.24</v>
      </c>
      <c r="BP360" s="74">
        <v>72.3</v>
      </c>
      <c r="BQ360" s="74">
        <f>+Tabla1[[#This Row],[Km. Línea (entre cabeceras) en Servicio]]</f>
        <v>72.3</v>
      </c>
      <c r="BR360" s="35">
        <v>21</v>
      </c>
      <c r="BS360" s="35">
        <v>2835</v>
      </c>
      <c r="BT360" s="70">
        <f>+Tabla1[[#This Row],[Recaudación Vta. Boletos $]]/Tabla1[[#This Row],[Km. Línea (entre cabeceras) en Servicio]]</f>
        <v>573694.40027662518</v>
      </c>
      <c r="BU360" s="71">
        <f>+Tabla1[[#This Row],[Recaudación/Km. Línea (PESOS)]]/CP360</f>
        <v>3414.8476206941973</v>
      </c>
      <c r="BV360" s="70">
        <f>+Tabla1[[#This Row],[Recaudación Vta. Boletos $]]/Tabla1[[#This Row],[Trenes Corridos (TC)]]</f>
        <v>10198.698091959675</v>
      </c>
      <c r="BW360" s="71">
        <f>+Tabla1[[#This Row],[Recaudación/Trenes Corridos (PESOS)]]/CP360</f>
        <v>60.706536261664738</v>
      </c>
      <c r="BX360" s="70">
        <f>+Tabla1[[#This Row],[Recaudación Vta. Boletos $]]/Tabla1[[#This Row],[Coches Kilómetro (CK) (5+6+7)]]</f>
        <v>27.489752269433087</v>
      </c>
      <c r="BY360" s="71">
        <f>+Tabla1[[#This Row],[Recaudación/Coche Kilómetro (PESOS)]]/CP360</f>
        <v>0.16362947779424455</v>
      </c>
      <c r="BZ360" s="72">
        <f>+Tabla1[[#This Row],[Recaudación Vta. Boletos $]]/Tabla1[[#This Row],[PAX Kilómetro]]</f>
        <v>0.52</v>
      </c>
      <c r="CA360" s="73">
        <f>+Tabla1[[#This Row],[Recaudación/Pasajeros Kilómetro (PESOS)]]/CP360</f>
        <v>3.0952380952380953E-3</v>
      </c>
      <c r="CB360" s="70">
        <f>+Tabla1[[#This Row],[Recaudación Vta. Boletos $]]/Tabla1[[#This Row],[Personal]]</f>
        <v>14630.724917107584</v>
      </c>
      <c r="CC360" s="71">
        <f>+Tabla1[[#This Row],[Recaudación/Personal (PESOS)]]/CP360</f>
        <v>87.087648316116571</v>
      </c>
      <c r="CD360" s="35">
        <f>+Tabla1[[#This Row],[Pasajeros Pagos (PAX)]]/Tabla1[[#This Row],[Personal]]</f>
        <v>999.85008818342146</v>
      </c>
      <c r="CE360" s="74">
        <f>+Tabla1[[#This Row],[Trenes Corridos (TC)]]/Tabla1[[#This Row],[Personal]]</f>
        <v>1.434567901234568</v>
      </c>
      <c r="CF360" s="35">
        <f>+Tabla1[[#This Row],[Pasajeros Pagos (PAX)]]/Tabla1[[#This Row],[Km. Línea (entre cabeceras) en Servicio]]</f>
        <v>39205.739972337484</v>
      </c>
      <c r="CG360" s="35">
        <f>+Tabla1[[#This Row],[Pasajeros Pagos (PAX)]]/Tabla1[[#This Row],[Cantidad de Estaciones en Servicio]]</f>
        <v>134979.76190476189</v>
      </c>
      <c r="CH360" s="35">
        <f>+Tabla1[[#This Row],[PAX Kilómetro]]/Tabla1[[#This Row],[Km. Línea (entre cabeceras) en Servicio]]</f>
        <v>1103258.462070433</v>
      </c>
      <c r="CI360" s="35">
        <f>+Tabla1[[#This Row],[Coches Kilómetro (CK) (5+6+7)]]/Tabla1[[#This Row],[Km. Línea (entre cabeceras) en Servicio]]</f>
        <v>20869.39142461964</v>
      </c>
      <c r="CJ360" s="35">
        <f>+[1]!SMar_InfraMR[[#This Row],[Total Coches Remolcados]]</f>
        <v>179</v>
      </c>
      <c r="CK360" s="35">
        <f>+Tabla1[[#This Row],[Pasajeros Pagos (PAX)]]/Tabla1[[#This Row],[Coches en Servicio]]</f>
        <v>15835.614525139665</v>
      </c>
      <c r="CL360" s="2" t="s">
        <v>270</v>
      </c>
      <c r="CM360" s="129">
        <f t="shared" si="21"/>
        <v>781.57659380014388</v>
      </c>
      <c r="CN360" s="11">
        <v>0.95650655033358634</v>
      </c>
      <c r="CO360" s="24">
        <v>26</v>
      </c>
      <c r="CP360" s="10">
        <f>+[4]Hoja1!$C363</f>
        <v>168</v>
      </c>
      <c r="CQ360" s="33">
        <f>+[4]Hoja1!$D363</f>
        <v>89839</v>
      </c>
      <c r="CR360" s="98">
        <f>+Tabla1[[#This Row],[Tarifa Media $]]/(CO360/50)</f>
        <v>28.140228008675834</v>
      </c>
      <c r="CU360" s="24"/>
      <c r="CV360" s="98"/>
    </row>
    <row r="361" spans="1:132" x14ac:dyDescent="0.2">
      <c r="A361" s="91" t="s">
        <v>229</v>
      </c>
      <c r="B361" s="2" t="s">
        <v>7</v>
      </c>
      <c r="C361" s="94">
        <v>44896</v>
      </c>
      <c r="D361" s="4" t="s">
        <v>256</v>
      </c>
      <c r="E361" s="4" t="s">
        <v>251</v>
      </c>
      <c r="F361" s="4" t="s">
        <v>252</v>
      </c>
      <c r="G361" s="4" t="s">
        <v>112</v>
      </c>
      <c r="H361" s="57">
        <f>Tabla1[[#This Row],[Trenes Corridos (TC)]]*53</f>
        <v>216399</v>
      </c>
      <c r="K361" s="89">
        <f>+Tabla1[[#This Row],[TK Remolcados (1)]]+Tabla1[[#This Row],[TK Coche Motor (2)]]+Tabla1[[#This Row],[TK Eléctricos (3)]]</f>
        <v>216399</v>
      </c>
      <c r="L361" s="15">
        <f>Tabla1[[#This Row],[Trenes Kilómetro (TK) (1+2+3)]]/K349-1</f>
        <v>-3.9746001881467596E-2</v>
      </c>
      <c r="M361" s="6">
        <f>Tabla1[[#This Row],[TK Remolcados (1)]]</f>
        <v>216399</v>
      </c>
      <c r="N361" s="35">
        <f>Tabla1[[#This Row],[TK Remolcados (1)]]*Tabla1[[#This Row],[Form. Media Trenes Remolcados]]</f>
        <v>1514793</v>
      </c>
      <c r="O361" s="6"/>
      <c r="P361" s="6"/>
      <c r="Q361" s="89">
        <f>Tabla1[[#This Row],[CK Remolcados (5)]]+Tabla1[[#This Row],[CK Coche Motor (6)]]+Tabla1[[#This Row],[CK Eléctricos (7)]]</f>
        <v>1514793</v>
      </c>
      <c r="R361" s="34">
        <f>IFERROR(Tabla1[[#This Row],[Coches Kilómetro (CK) (5+6+7)]]/Q349-1,0)</f>
        <v>-3.9746001881467596E-2</v>
      </c>
      <c r="S361" s="36">
        <v>39</v>
      </c>
      <c r="T361" s="34">
        <f>Tabla1[[#This Row],[Velocidad Comercial Trenes Diésel]]/S349-1</f>
        <v>0</v>
      </c>
      <c r="U361" s="36"/>
      <c r="V361" s="34"/>
      <c r="W361" s="36">
        <v>7</v>
      </c>
      <c r="X361" s="6"/>
      <c r="Y361" s="6"/>
      <c r="Z361" s="35">
        <f>Tabla1[[#This Row],[Form. Media Trenes Remolcados]]*Tabla1[[#This Row],[Asientos Prom. x C. Remolcados]]*Tabla1[[#This Row],[Trenes Corridos (TC)]]</f>
        <v>2172156</v>
      </c>
      <c r="AC361" s="6">
        <v>76</v>
      </c>
      <c r="AF361" s="6">
        <f>+'[2]SM TAB'!$H365</f>
        <v>4390</v>
      </c>
      <c r="AG361" s="6">
        <f>+Tabla1[[#This Row],[Trenes Programados]]-Tabla1[[#This Row],[Trenes Corridos (TC)]]</f>
        <v>307</v>
      </c>
      <c r="AH361" s="89">
        <f>+'[2]SM TAB'!$J365</f>
        <v>4083</v>
      </c>
      <c r="AI361" s="15">
        <f>IFERROR(+Tabla1[[#This Row],[Trenes Corridos (TC)]]/AH349-1,0)</f>
        <v>-3.9746001881467596E-2</v>
      </c>
      <c r="AJ361" s="6">
        <f>+'[2]SM TAB'!$K365</f>
        <v>2937</v>
      </c>
      <c r="AK361" s="6">
        <f>+Tabla1[[#This Row],[Trenes Corridos (TC)]]-Tabla1[[#This Row],[Trenes Puntuales]]</f>
        <v>1146</v>
      </c>
      <c r="AL361" s="92">
        <f>Tabla1[[#This Row],[Trenes Puntuales]]/Tabla1[[#This Row],[Trenes Programados]]</f>
        <v>0.66902050113895217</v>
      </c>
      <c r="AM361" s="92">
        <v>0.95</v>
      </c>
      <c r="AN361" s="92" t="str">
        <f>+IF(Tabla1[[#This Row],[Regularidad Absoluta]]&gt;=Tabla1[[#This Row],[RA 95%]],Tabla1[[#This Row],[Regularidad Absoluta]],"")</f>
        <v/>
      </c>
      <c r="AO361" s="92">
        <f>Tabla1[[#This Row],[Trenes Puntuales]]/Tabla1[[#This Row],[Trenes Corridos (TC)]]</f>
        <v>0.71932402645113891</v>
      </c>
      <c r="AP361" s="92">
        <f>Tabla1[[#This Row],[Trenes Corridos (TC)]]/Tabla1[[#This Row],[Trenes Programados]]</f>
        <v>0.93006833712984049</v>
      </c>
      <c r="AQ361" s="92">
        <f>IFERROR(Tabla1[[#This Row],[Regularidad Relativa]]/AO349-1,0)</f>
        <v>-0.11856894510944005</v>
      </c>
      <c r="AR361" s="7">
        <f>+'[3]DATOS SM#Bol por Estación'!$AE345</f>
        <v>2594969</v>
      </c>
      <c r="AS361" s="15">
        <f>+Tabla1[[#This Row],[Pasajeros Pagos (PAX)]]/AR349-1</f>
        <v>0.12316968764689018</v>
      </c>
      <c r="AT361" s="6">
        <f>+Tabla1[[#This Row],[Pasajeros Pagos (PAX)]]/Tabla1[[#This Row],[Indice Dia Habil]]</f>
        <v>98182.709042754446</v>
      </c>
      <c r="AU361" s="15">
        <f>+Tabla1[[#This Row],[PAX Día Habil]]/AT349-1</f>
        <v>0.14781737659260319</v>
      </c>
      <c r="AV361" s="6">
        <f>+Tabla1[[#This Row],[Pasajeros Pagos (PAX)]]/Tabla1[[#This Row],[Trenes Corridos (TC)]]</f>
        <v>635.55449424442816</v>
      </c>
      <c r="AW361" s="6">
        <f>+Tabla1[[#This Row],[PAX x Tren]]/Tabla1[[#This Row],[Form. Media Trenes Remolcados]]</f>
        <v>90.793499177775445</v>
      </c>
      <c r="AX361" s="15">
        <f>+Tabla1[[#This Row],[PAX x Coche]]/AW349-1</f>
        <v>0.16965895465946046</v>
      </c>
      <c r="AY361" s="6">
        <v>193</v>
      </c>
      <c r="AZ361" s="9">
        <f>+Tabla1[[#This Row],[PAX Kilómetro]]/Tabla1[[#This Row],[Coches Kilómetro (CK) (5+6+7)]]</f>
        <v>48.708895754682707</v>
      </c>
      <c r="BA361" s="15">
        <f>+Tabla1[[#This Row],[Ocupación Media (PaxKm/CocheKm)]]/AZ349-1</f>
        <v>0.15053618022011728</v>
      </c>
      <c r="BB361" s="15">
        <f>+Tabla1[[#This Row],[Ocupación Media (PaxKm/CocheKm)]]/Tabla1[[#This Row],[Capacidad x Coche (4xm2)]]</f>
        <v>0.25237769821079126</v>
      </c>
      <c r="BC361" s="15">
        <f>+Tabla1[[#This Row],[% de Ocupación Media PAX]]/BB349-1</f>
        <v>0.15053618022011728</v>
      </c>
      <c r="BD361" s="35">
        <f>+Tabla1[[#This Row],[Pasajeros Pagos (PAX)]]*Tabla1[[#This Row],[PAX Recorrido Medio]]</f>
        <v>73783894.326923087</v>
      </c>
      <c r="BE361" s="36">
        <f t="shared" si="17"/>
        <v>28.433439600597573</v>
      </c>
      <c r="BF361" s="34">
        <f>+Tabla1[[#This Row],[PAX Recorrido Medio]]/BE349-1</f>
        <v>-1.6349017261113263E-2</v>
      </c>
      <c r="BG361" s="35">
        <f>+Tabla1[[#This Row],[Pasajeros Pagos (PAX)]]*CN361</f>
        <v>2538002.3357684002</v>
      </c>
      <c r="BH361" s="123">
        <f t="shared" si="24"/>
        <v>0.33575198581642374</v>
      </c>
      <c r="BI361" s="89">
        <f t="shared" si="23"/>
        <v>3906626.6584017761</v>
      </c>
      <c r="BJ361" s="34">
        <f>+(Tabla1[[#This Row],[Variación % TC]]*0.2)-(Tabla1[[#This Row],[Vaciación % PAX Recorrido Medio]]*0.1)-(Tabla1[[#This Row],[Variación % Ocupación PAX]]*0.5)+(Tabla1[[#This Row],[Variación % RA]]*0.1)+(Tabla1[[#This Row],[Variación % Velocidad Comercial TE]]*0.1)</f>
        <v>-9.3439283271184836E-2</v>
      </c>
      <c r="BK361" s="84">
        <f>+'[3]DATOS SM#Bol por Estación'!$AH345</f>
        <v>38367625.050000004</v>
      </c>
      <c r="BL361" s="10">
        <f>+Tabla1[[#This Row],[Recaudación Vta. Boletos $]]/Tabla1[[#This Row],[Pasajeros Pagos (PAX)]]</f>
        <v>14.785388592310738</v>
      </c>
      <c r="BM361" s="15">
        <f>+(Tabla1[[#This Row],[Tarifa Media $]]*44)/CQ361</f>
        <v>7.0041999769777721E-3</v>
      </c>
      <c r="BN361" s="47">
        <f>+Tabla1[[#This Row],[Tarifa Media $]]/CP361</f>
        <v>8.2730409983514441E-2</v>
      </c>
      <c r="BO361" s="80">
        <f>+'[5]Pax Dia Habil (Indices)'!$Y365</f>
        <v>26.43</v>
      </c>
      <c r="BP361" s="74">
        <v>72.3</v>
      </c>
      <c r="BQ361" s="74">
        <f>+Tabla1[[#This Row],[Km. Línea (entre cabeceras) en Servicio]]</f>
        <v>72.3</v>
      </c>
      <c r="BR361" s="35">
        <v>21</v>
      </c>
      <c r="BS361" s="35">
        <v>2835</v>
      </c>
      <c r="BT361" s="70">
        <f>+Tabla1[[#This Row],[Recaudación Vta. Boletos $]]/Tabla1[[#This Row],[Km. Línea (entre cabeceras) en Servicio]]</f>
        <v>530672.5456431536</v>
      </c>
      <c r="BU361" s="71">
        <f>+Tabla1[[#This Row],[Recaudación/Km. Línea (PESOS)]]/CP361</f>
        <v>2969.3340147235199</v>
      </c>
      <c r="BV361" s="70">
        <f>+Tabla1[[#This Row],[Recaudación Vta. Boletos $]]/Tabla1[[#This Row],[Trenes Corridos (TC)]]</f>
        <v>9396.9201689933889</v>
      </c>
      <c r="BW361" s="71">
        <f>+Tabla1[[#This Row],[Recaudación/Trenes Corridos (PESOS)]]/CP361</f>
        <v>52.579683875706706</v>
      </c>
      <c r="BX361" s="70">
        <f>+Tabla1[[#This Row],[Recaudación Vta. Boletos $]]/Tabla1[[#This Row],[Coches Kilómetro (CK) (5+6+7)]]</f>
        <v>25.328625792435009</v>
      </c>
      <c r="BY361" s="71">
        <f>+Tabla1[[#This Row],[Recaudación/Coche Kilómetro (PESOS)]]/CP361</f>
        <v>0.14172421529840082</v>
      </c>
      <c r="BZ361" s="72">
        <f>+Tabla1[[#This Row],[Recaudación Vta. Boletos $]]/Tabla1[[#This Row],[PAX Kilómetro]]</f>
        <v>0.52</v>
      </c>
      <c r="CA361" s="73">
        <f>+Tabla1[[#This Row],[Recaudación/Pasajeros Kilómetro (PESOS)]]/CP361</f>
        <v>2.9096166747893466E-3</v>
      </c>
      <c r="CB361" s="70">
        <f>+Tabla1[[#This Row],[Recaudación Vta. Boletos $]]/Tabla1[[#This Row],[Personal]]</f>
        <v>13533.553809523812</v>
      </c>
      <c r="CC361" s="71">
        <f>+Tabla1[[#This Row],[Recaudación/Personal (PESOS)]]/CP361</f>
        <v>75.725872756441092</v>
      </c>
      <c r="CD361" s="35">
        <f>+Tabla1[[#This Row],[Pasajeros Pagos (PAX)]]/Tabla1[[#This Row],[Personal]]</f>
        <v>915.33298059964727</v>
      </c>
      <c r="CE361" s="74">
        <f>+Tabla1[[#This Row],[Trenes Corridos (TC)]]/Tabla1[[#This Row],[Personal]]</f>
        <v>1.4402116402116403</v>
      </c>
      <c r="CF361" s="35">
        <f>+Tabla1[[#This Row],[Pasajeros Pagos (PAX)]]/Tabla1[[#This Row],[Km. Línea (entre cabeceras) en Servicio]]</f>
        <v>35891.687413554631</v>
      </c>
      <c r="CG361" s="35">
        <f>+Tabla1[[#This Row],[Pasajeros Pagos (PAX)]]/Tabla1[[#This Row],[Cantidad de Estaciones en Servicio]]</f>
        <v>123569.95238095238</v>
      </c>
      <c r="CH361" s="35">
        <f>+Tabla1[[#This Row],[PAX Kilómetro]]/Tabla1[[#This Row],[Km. Línea (entre cabeceras) en Servicio]]</f>
        <v>1020524.1262368339</v>
      </c>
      <c r="CI361" s="35">
        <f>+Tabla1[[#This Row],[Coches Kilómetro (CK) (5+6+7)]]/Tabla1[[#This Row],[Km. Línea (entre cabeceras) en Servicio]]</f>
        <v>20951.49377593361</v>
      </c>
      <c r="CJ361" s="35">
        <f>+[1]!SMar_InfraMR[[#This Row],[Total Coches Remolcados]]</f>
        <v>179</v>
      </c>
      <c r="CK361" s="35">
        <f>+Tabla1[[#This Row],[Pasajeros Pagos (PAX)]]/Tabla1[[#This Row],[Coches en Servicio]]</f>
        <v>14497.033519553073</v>
      </c>
      <c r="CL361" s="2" t="s">
        <v>270</v>
      </c>
      <c r="CM361" s="129">
        <f t="shared" si="21"/>
        <v>765.44259777649302</v>
      </c>
      <c r="CN361" s="11">
        <v>0.97804726598599068</v>
      </c>
      <c r="CO361" s="24">
        <v>26</v>
      </c>
      <c r="CP361" s="10">
        <f>+[4]Hoja1!$C364</f>
        <v>178.71770000000001</v>
      </c>
      <c r="CQ361" s="33">
        <f>+[4]Hoja1!$D364</f>
        <v>92881</v>
      </c>
      <c r="CR361" s="98">
        <f>+Tabla1[[#This Row],[Tarifa Media $]]/(CO361/50)</f>
        <v>28.433439600597573</v>
      </c>
      <c r="CU361" s="19"/>
    </row>
    <row r="362" spans="1:132" x14ac:dyDescent="0.2">
      <c r="A362" s="91">
        <v>2023</v>
      </c>
      <c r="B362" s="2" t="s">
        <v>8</v>
      </c>
      <c r="C362" s="94">
        <v>44927</v>
      </c>
      <c r="D362" s="4" t="s">
        <v>256</v>
      </c>
      <c r="E362" s="4" t="s">
        <v>251</v>
      </c>
      <c r="F362" s="4" t="s">
        <v>252</v>
      </c>
      <c r="G362" s="4" t="s">
        <v>112</v>
      </c>
      <c r="H362" s="57">
        <f>Tabla1[[#This Row],[Trenes Corridos (TC)]]*53</f>
        <v>221063</v>
      </c>
      <c r="K362" s="89">
        <f>+Tabla1[[#This Row],[TK Remolcados (1)]]+Tabla1[[#This Row],[TK Coche Motor (2)]]+Tabla1[[#This Row],[TK Eléctricos (3)]]</f>
        <v>221063</v>
      </c>
      <c r="L362" s="15">
        <f>Tabla1[[#This Row],[Trenes Kilómetro (TK) (1+2+3)]]/K350-1</f>
        <v>7.1976967370446232E-4</v>
      </c>
      <c r="M362" s="6">
        <f>Tabla1[[#This Row],[TK Remolcados (1)]]</f>
        <v>221063</v>
      </c>
      <c r="N362" s="35">
        <f>Tabla1[[#This Row],[TK Remolcados (1)]]*Tabla1[[#This Row],[Form. Media Trenes Remolcados]]</f>
        <v>1547441</v>
      </c>
      <c r="O362" s="6"/>
      <c r="P362" s="6"/>
      <c r="Q362" s="89">
        <f>Tabla1[[#This Row],[CK Remolcados (5)]]+Tabla1[[#This Row],[CK Coche Motor (6)]]+Tabla1[[#This Row],[CK Eléctricos (7)]]</f>
        <v>1547441</v>
      </c>
      <c r="R362" s="34">
        <f>IFERROR(Tabla1[[#This Row],[Coches Kilómetro (CK) (5+6+7)]]/Q350-1,0)</f>
        <v>7.1976967370446232E-4</v>
      </c>
      <c r="S362" s="36">
        <v>39</v>
      </c>
      <c r="T362" s="34">
        <f>Tabla1[[#This Row],[Velocidad Comercial Trenes Diésel]]/S350-1</f>
        <v>0</v>
      </c>
      <c r="U362" s="36"/>
      <c r="V362" s="34"/>
      <c r="W362" s="36">
        <v>7</v>
      </c>
      <c r="X362" s="6"/>
      <c r="Y362" s="6"/>
      <c r="Z362" s="35">
        <f>Tabla1[[#This Row],[Form. Media Trenes Remolcados]]*Tabla1[[#This Row],[Asientos Prom. x C. Remolcados]]*Tabla1[[#This Row],[Trenes Corridos (TC)]]</f>
        <v>2218972</v>
      </c>
      <c r="AC362" s="6">
        <v>76</v>
      </c>
      <c r="AF362" s="6">
        <f>+'[2]SM TAB'!$H366</f>
        <v>4453</v>
      </c>
      <c r="AG362" s="6">
        <f>+Tabla1[[#This Row],[Trenes Programados]]-Tabla1[[#This Row],[Trenes Corridos (TC)]]</f>
        <v>282</v>
      </c>
      <c r="AH362" s="89">
        <f>+'[2]SM TAB'!$J366</f>
        <v>4171</v>
      </c>
      <c r="AI362" s="15">
        <f>IFERROR(+Tabla1[[#This Row],[Trenes Corridos (TC)]]/AH350-1,0)</f>
        <v>7.1976967370446232E-4</v>
      </c>
      <c r="AJ362" s="6">
        <f>+'[2]SM TAB'!$K366</f>
        <v>3079</v>
      </c>
      <c r="AK362" s="6">
        <f>+Tabla1[[#This Row],[Trenes Corridos (TC)]]-Tabla1[[#This Row],[Trenes Puntuales]]</f>
        <v>1092</v>
      </c>
      <c r="AL362" s="92">
        <f>Tabla1[[#This Row],[Trenes Puntuales]]/Tabla1[[#This Row],[Trenes Programados]]</f>
        <v>0.69144397035706262</v>
      </c>
      <c r="AM362" s="92">
        <v>0.95</v>
      </c>
      <c r="AN362" s="92" t="str">
        <f>+IF(Tabla1[[#This Row],[Regularidad Absoluta]]&gt;=Tabla1[[#This Row],[RA 95%]],Tabla1[[#This Row],[Regularidad Absoluta]],"")</f>
        <v/>
      </c>
      <c r="AO362" s="92">
        <f>Tabla1[[#This Row],[Trenes Puntuales]]/Tabla1[[#This Row],[Trenes Corridos (TC)]]</f>
        <v>0.73819228002877013</v>
      </c>
      <c r="AP362" s="92">
        <f>Tabla1[[#This Row],[Trenes Corridos (TC)]]/Tabla1[[#This Row],[Trenes Programados]]</f>
        <v>0.93667190657983379</v>
      </c>
      <c r="AQ362" s="92">
        <f>IFERROR(Tabla1[[#This Row],[Regularidad Relativa]]/AO350-1,0)</f>
        <v>-0.10558563280235067</v>
      </c>
      <c r="AR362" s="7">
        <f>+'[3]DATOS SM#Bol por Estación'!$AE346</f>
        <v>2545652</v>
      </c>
      <c r="AS362" s="15">
        <f>+Tabla1[[#This Row],[Pasajeros Pagos (PAX)]]/AR350-1</f>
        <v>0.52545966297474145</v>
      </c>
      <c r="AT362" s="6">
        <f>+Tabla1[[#This Row],[Pasajeros Pagos (PAX)]]/Tabla1[[#This Row],[Indice Dia Habil]]</f>
        <v>93452.716593245234</v>
      </c>
      <c r="AU362" s="15">
        <f>+Tabla1[[#This Row],[PAX Día Habil]]/AT350-1</f>
        <v>0.49633928761692681</v>
      </c>
      <c r="AV362" s="6">
        <f>+Tabla1[[#This Row],[Pasajeros Pagos (PAX)]]/Tabla1[[#This Row],[Trenes Corridos (TC)]]</f>
        <v>610.32174538479978</v>
      </c>
      <c r="AW362" s="6">
        <f>+Tabla1[[#This Row],[PAX x Tren]]/Tabla1[[#This Row],[Form. Media Trenes Remolcados]]</f>
        <v>87.188820769257106</v>
      </c>
      <c r="AX362" s="15">
        <f>+Tabla1[[#This Row],[PAX x Coche]]/AW350-1</f>
        <v>0.52436247309487438</v>
      </c>
      <c r="AY362" s="6">
        <v>193</v>
      </c>
      <c r="AZ362" s="9">
        <f>+Tabla1[[#This Row],[PAX Kilómetro]]/Tabla1[[#This Row],[Coches Kilómetro (CK) (5+6+7)]]</f>
        <v>45.373423496321642</v>
      </c>
      <c r="BA362" s="15">
        <f>+Tabla1[[#This Row],[Ocupación Media (PaxKm/CocheKm)]]/AZ350-1</f>
        <v>0.45254972793769932</v>
      </c>
      <c r="BB362" s="15">
        <f>+Tabla1[[#This Row],[Ocupación Media (PaxKm/CocheKm)]]/Tabla1[[#This Row],[Capacidad x Coche (4xm2)]]</f>
        <v>0.23509545853016395</v>
      </c>
      <c r="BC362" s="15">
        <f>+Tabla1[[#This Row],[% de Ocupación Media PAX]]/BB350-1</f>
        <v>0.45254972793769932</v>
      </c>
      <c r="BD362" s="35">
        <f>+Tabla1[[#This Row],[Pasajeros Pagos (PAX)]]*Tabla1[[#This Row],[PAX Recorrido Medio]]</f>
        <v>70212695.828571454</v>
      </c>
      <c r="BE362" s="36">
        <f t="shared" ref="BE362:BE367" si="25">+CR362</f>
        <v>27.581419545394048</v>
      </c>
      <c r="BF362" s="34">
        <f>+Tabla1[[#This Row],[PAX Recorrido Medio]]/BE350-1</f>
        <v>-4.7110019056934571E-2</v>
      </c>
      <c r="BG362" s="35">
        <f>+Tabla1[[#This Row],[Pasajeros Pagos (PAX)]]*CN362</f>
        <v>2797124.5433784048</v>
      </c>
      <c r="BH362" s="123">
        <f t="shared" si="24"/>
        <v>0.27666615928446014</v>
      </c>
      <c r="BI362" s="89">
        <f t="shared" si="23"/>
        <v>3519332.0935762906</v>
      </c>
      <c r="BJ362" s="34">
        <f>+(Tabla1[[#This Row],[Variación % TC]]*0.2)-(Tabla1[[#This Row],[Vaciación % PAX Recorrido Medio]]*0.1)-(Tabla1[[#This Row],[Variación % Ocupación PAX]]*0.5)+(Tabla1[[#This Row],[Variación % RA]]*0.1)+(Tabla1[[#This Row],[Variación % Velocidad Comercial TE]]*0.1)</f>
        <v>-0.23197847140865038</v>
      </c>
      <c r="BK362" s="84">
        <f>+'[3]DATOS SM#Bol por Estación'!$AH346</f>
        <v>49148887.080000013</v>
      </c>
      <c r="BL362" s="10">
        <f>+Tabla1[[#This Row],[Recaudación Vta. Boletos $]]/Tabla1[[#This Row],[Pasajeros Pagos (PAX)]]</f>
        <v>19.306993681775833</v>
      </c>
      <c r="BM362" s="15">
        <f>+(Tabla1[[#This Row],[Tarifa Media $]]*44)/CQ362</f>
        <v>8.23315317368261E-3</v>
      </c>
      <c r="BN362" s="47">
        <f>+Tabla1[[#This Row],[Tarifa Media $]]/CP362</f>
        <v>0.10217503006866972</v>
      </c>
      <c r="BO362" s="80">
        <f>+'[5]Pax Dia Habil (Indices)'!$Y366</f>
        <v>27.24</v>
      </c>
      <c r="BP362" s="74">
        <v>72.3</v>
      </c>
      <c r="BQ362" s="74">
        <f>+Tabla1[[#This Row],[Km. Línea (entre cabeceras) en Servicio]]</f>
        <v>72.3</v>
      </c>
      <c r="BR362" s="35">
        <v>21</v>
      </c>
      <c r="BS362" s="35">
        <v>2835</v>
      </c>
      <c r="BT362" s="70">
        <f>+Tabla1[[#This Row],[Recaudación Vta. Boletos $]]/Tabla1[[#This Row],[Km. Línea (entre cabeceras) en Servicio]]</f>
        <v>679790.96929460601</v>
      </c>
      <c r="BU362" s="71">
        <f>+Tabla1[[#This Row],[Recaudación/Km. Línea (PESOS)]]/CP362</f>
        <v>3597.5389992305568</v>
      </c>
      <c r="BV362" s="70">
        <f>+Tabla1[[#This Row],[Recaudación Vta. Boletos $]]/Tabla1[[#This Row],[Trenes Corridos (TC)]]</f>
        <v>11783.478081994728</v>
      </c>
      <c r="BW362" s="71">
        <f>+Tabla1[[#This Row],[Recaudación/Trenes Corridos (PESOS)]]/CP362</f>
        <v>62.359642686254908</v>
      </c>
      <c r="BX362" s="70">
        <f>+Tabla1[[#This Row],[Recaudación Vta. Boletos $]]/Tabla1[[#This Row],[Coches Kilómetro (CK) (5+6+7)]]</f>
        <v>31.761396447425145</v>
      </c>
      <c r="BY362" s="71">
        <f>+Tabla1[[#This Row],[Recaudación/Coche Kilómetro (PESOS)]]/CP362</f>
        <v>0.16808529025944721</v>
      </c>
      <c r="BZ362" s="72">
        <f>+Tabla1[[#This Row],[Recaudación Vta. Boletos $]]/Tabla1[[#This Row],[PAX Kilómetro]]</f>
        <v>0.7</v>
      </c>
      <c r="CA362" s="73">
        <f>+Tabla1[[#This Row],[Recaudación/Pasajeros Kilómetro (PESOS)]]/CP362</f>
        <v>3.7044877222692629E-3</v>
      </c>
      <c r="CB362" s="70">
        <f>+Tabla1[[#This Row],[Recaudación Vta. Boletos $]]/Tabla1[[#This Row],[Personal]]</f>
        <v>17336.468105820109</v>
      </c>
      <c r="CC362" s="71">
        <f>+Tabla1[[#This Row],[Recaudación/Personal (PESOS)]]/CP362</f>
        <v>91.746761779318945</v>
      </c>
      <c r="CD362" s="35">
        <f>+Tabla1[[#This Row],[Pasajeros Pagos (PAX)]]/Tabla1[[#This Row],[Personal]]</f>
        <v>897.93721340388004</v>
      </c>
      <c r="CE362" s="74">
        <f>+Tabla1[[#This Row],[Trenes Corridos (TC)]]/Tabla1[[#This Row],[Personal]]</f>
        <v>1.4712522045855378</v>
      </c>
      <c r="CF362" s="35">
        <f>+Tabla1[[#This Row],[Pasajeros Pagos (PAX)]]/Tabla1[[#This Row],[Km. Línea (entre cabeceras) en Servicio]]</f>
        <v>35209.571230982023</v>
      </c>
      <c r="CG362" s="35">
        <f>+Tabla1[[#This Row],[Pasajeros Pagos (PAX)]]/Tabla1[[#This Row],[Cantidad de Estaciones en Servicio]]</f>
        <v>121221.52380952382</v>
      </c>
      <c r="CH362" s="35">
        <f>+Tabla1[[#This Row],[PAX Kilómetro]]/Tabla1[[#This Row],[Km. Línea (entre cabeceras) en Servicio]]</f>
        <v>971129.95613515156</v>
      </c>
      <c r="CI362" s="35">
        <f>+Tabla1[[#This Row],[Coches Kilómetro (CK) (5+6+7)]]/Tabla1[[#This Row],[Km. Línea (entre cabeceras) en Servicio]]</f>
        <v>21403.056708160442</v>
      </c>
      <c r="CJ362" s="35">
        <f>+[1]!SMar_InfraMR[[#This Row],[Total Coches Remolcados]]</f>
        <v>179</v>
      </c>
      <c r="CK362" s="35">
        <f>+Tabla1[[#This Row],[Pasajeros Pagos (PAX)]]/Tabla1[[#This Row],[Coches en Servicio]]</f>
        <v>14221.519553072625</v>
      </c>
      <c r="CL362" s="2" t="s">
        <v>280</v>
      </c>
      <c r="CM362" s="129">
        <f t="shared" si="21"/>
        <v>675.00994362527751</v>
      </c>
      <c r="CN362" s="11">
        <v>1.0987851219956242</v>
      </c>
      <c r="CO362" s="24">
        <v>35</v>
      </c>
      <c r="CP362" s="10">
        <f>+[4]Hoja1!$C365</f>
        <v>188.96</v>
      </c>
      <c r="CQ362" s="33">
        <f>+[4]Hoja1!$D365</f>
        <v>103181.33333333333</v>
      </c>
      <c r="CR362" s="98">
        <f>+Tabla1[[#This Row],[Tarifa Media $]]/(CO362/50)</f>
        <v>27.581419545394048</v>
      </c>
      <c r="CV362" s="98"/>
    </row>
    <row r="363" spans="1:132" x14ac:dyDescent="0.2">
      <c r="A363" s="91">
        <v>2023</v>
      </c>
      <c r="B363" s="2" t="s">
        <v>9</v>
      </c>
      <c r="C363" s="94">
        <v>44958</v>
      </c>
      <c r="D363" s="4" t="s">
        <v>256</v>
      </c>
      <c r="E363" s="4" t="s">
        <v>251</v>
      </c>
      <c r="F363" s="4" t="s">
        <v>252</v>
      </c>
      <c r="G363" s="4" t="s">
        <v>112</v>
      </c>
      <c r="H363" s="57">
        <f>Tabla1[[#This Row],[Trenes Corridos (TC)]]*53</f>
        <v>160643</v>
      </c>
      <c r="K363" s="89">
        <f>+Tabla1[[#This Row],[TK Remolcados (1)]]+Tabla1[[#This Row],[TK Coche Motor (2)]]+Tabla1[[#This Row],[TK Eléctricos (3)]]</f>
        <v>160643</v>
      </c>
      <c r="L363" s="15">
        <f>Tabla1[[#This Row],[Trenes Kilómetro (TK) (1+2+3)]]/K351-1</f>
        <v>-0.21211333506628538</v>
      </c>
      <c r="M363" s="6">
        <f>Tabla1[[#This Row],[TK Remolcados (1)]]</f>
        <v>160643</v>
      </c>
      <c r="N363" s="35">
        <f>Tabla1[[#This Row],[TK Remolcados (1)]]*Tabla1[[#This Row],[Form. Media Trenes Remolcados]]</f>
        <v>1124501</v>
      </c>
      <c r="O363" s="6"/>
      <c r="P363" s="6"/>
      <c r="Q363" s="89">
        <f>Tabla1[[#This Row],[CK Remolcados (5)]]+Tabla1[[#This Row],[CK Coche Motor (6)]]+Tabla1[[#This Row],[CK Eléctricos (7)]]</f>
        <v>1124501</v>
      </c>
      <c r="R363" s="34">
        <f>IFERROR(Tabla1[[#This Row],[Coches Kilómetro (CK) (5+6+7)]]/Q351-1,0)</f>
        <v>-0.21211333506628538</v>
      </c>
      <c r="S363" s="36">
        <v>39</v>
      </c>
      <c r="T363" s="34">
        <f>Tabla1[[#This Row],[Velocidad Comercial Trenes Diésel]]/S351-1</f>
        <v>0</v>
      </c>
      <c r="U363" s="36"/>
      <c r="V363" s="34"/>
      <c r="W363" s="36">
        <v>7</v>
      </c>
      <c r="X363" s="6"/>
      <c r="Y363" s="6"/>
      <c r="Z363" s="35">
        <f>Tabla1[[#This Row],[Form. Media Trenes Remolcados]]*Tabla1[[#This Row],[Asientos Prom. x C. Remolcados]]*Tabla1[[#This Row],[Trenes Corridos (TC)]]</f>
        <v>1612492</v>
      </c>
      <c r="AC363" s="6">
        <v>76</v>
      </c>
      <c r="AF363" s="6">
        <f>+'[2]SM TAB'!$H367</f>
        <v>3461</v>
      </c>
      <c r="AG363" s="6">
        <f>+Tabla1[[#This Row],[Trenes Programados]]-Tabla1[[#This Row],[Trenes Corridos (TC)]]</f>
        <v>430</v>
      </c>
      <c r="AH363" s="89">
        <f>+'[2]SM TAB'!$J367</f>
        <v>3031</v>
      </c>
      <c r="AI363" s="15">
        <f>IFERROR(+Tabla1[[#This Row],[Trenes Corridos (TC)]]/AH351-1,0)</f>
        <v>-0.21211333506628538</v>
      </c>
      <c r="AJ363" s="6">
        <f>+'[2]SM TAB'!$K367</f>
        <v>2012</v>
      </c>
      <c r="AK363" s="6">
        <f>+Tabla1[[#This Row],[Trenes Corridos (TC)]]-Tabla1[[#This Row],[Trenes Puntuales]]</f>
        <v>1019</v>
      </c>
      <c r="AL363" s="92">
        <f>Tabla1[[#This Row],[Trenes Puntuales]]/Tabla1[[#This Row],[Trenes Programados]]</f>
        <v>0.58133487431378217</v>
      </c>
      <c r="AM363" s="92">
        <v>0.95</v>
      </c>
      <c r="AN363" s="92" t="str">
        <f>+IF(Tabla1[[#This Row],[Regularidad Absoluta]]&gt;=Tabla1[[#This Row],[RA 95%]],Tabla1[[#This Row],[Regularidad Absoluta]],"")</f>
        <v/>
      </c>
      <c r="AO363" s="92">
        <f>Tabla1[[#This Row],[Trenes Puntuales]]/Tabla1[[#This Row],[Trenes Corridos (TC)]]</f>
        <v>0.66380732431540745</v>
      </c>
      <c r="AP363" s="92">
        <f>Tabla1[[#This Row],[Trenes Corridos (TC)]]/Tabla1[[#This Row],[Trenes Programados]]</f>
        <v>0.87575845131464891</v>
      </c>
      <c r="AQ363" s="92">
        <f>IFERROR(Tabla1[[#This Row],[Regularidad Relativa]]/AO351-1,0)</f>
        <v>-0.19136580853661411</v>
      </c>
      <c r="AR363" s="7">
        <f>+'[3]DATOS SM#Bol por Estación'!$AE347</f>
        <v>1929948</v>
      </c>
      <c r="AS363" s="15">
        <f>+Tabla1[[#This Row],[Pasajeros Pagos (PAX)]]/AR351-1</f>
        <v>-8.0138755036733511E-2</v>
      </c>
      <c r="AT363" s="6">
        <f>+Tabla1[[#This Row],[Pasajeros Pagos (PAX)]]/Tabla1[[#This Row],[Indice Dia Habil]]</f>
        <v>81363.743676222599</v>
      </c>
      <c r="AU363" s="15">
        <f>+Tabla1[[#This Row],[PAX Día Habil]]/AT351-1</f>
        <v>-5.9973162820000869E-2</v>
      </c>
      <c r="AV363" s="6">
        <f>+Tabla1[[#This Row],[Pasajeros Pagos (PAX)]]/Tabla1[[#This Row],[Trenes Corridos (TC)]]</f>
        <v>636.73639063015503</v>
      </c>
      <c r="AW363" s="6">
        <f>+Tabla1[[#This Row],[PAX x Tren]]/Tabla1[[#This Row],[Form. Media Trenes Remolcados]]</f>
        <v>90.962341518593576</v>
      </c>
      <c r="AX363" s="15">
        <f>+Tabla1[[#This Row],[PAX x Coche]]/AW351-1</f>
        <v>0.16750452305301433</v>
      </c>
      <c r="AY363" s="6">
        <v>193</v>
      </c>
      <c r="AZ363" s="9">
        <f>+Tabla1[[#This Row],[PAX Kilómetro]]/Tabla1[[#This Row],[Coches Kilómetro (CK) (5+6+7)]]</f>
        <v>48.424547116581365</v>
      </c>
      <c r="BA363" s="15">
        <f>+Tabla1[[#This Row],[Ocupación Media (PaxKm/CocheKm)]]/AZ351-1</f>
        <v>0.16777686048800655</v>
      </c>
      <c r="BB363" s="15">
        <f>+Tabla1[[#This Row],[Ocupación Media (PaxKm/CocheKm)]]/Tabla1[[#This Row],[Capacidad x Coche (4xm2)]]</f>
        <v>0.25090438920508479</v>
      </c>
      <c r="BC363" s="15">
        <f>+Tabla1[[#This Row],[% de Ocupación Media PAX]]/BB351-1</f>
        <v>0.16777686048800655</v>
      </c>
      <c r="BD363" s="35">
        <f>+Tabla1[[#This Row],[Pasajeros Pagos (PAX)]]*Tabla1[[#This Row],[PAX Recorrido Medio]]</f>
        <v>54453451.657142863</v>
      </c>
      <c r="BE363" s="36">
        <f t="shared" si="25"/>
        <v>28.214983853006849</v>
      </c>
      <c r="BF363" s="34">
        <f>+Tabla1[[#This Row],[PAX Recorrido Medio]]/BE351-1</f>
        <v>2.3326456524563888E-4</v>
      </c>
      <c r="BG363" s="35">
        <f>+Tabla1[[#This Row],[Pasajeros Pagos (PAX)]]*CN363</f>
        <v>2153077.7039541737</v>
      </c>
      <c r="BH363" s="123">
        <f t="shared" si="24"/>
        <v>0.23100001435805873</v>
      </c>
      <c r="BI363" s="89">
        <f t="shared" si="23"/>
        <v>2509685.3524502078</v>
      </c>
      <c r="BJ363" s="34">
        <f>+(Tabla1[[#This Row],[Variación % TC]]*0.2)-(Tabla1[[#This Row],[Vaciación % PAX Recorrido Medio]]*0.1)-(Tabla1[[#This Row],[Variación % Ocupación PAX]]*0.5)+(Tabla1[[#This Row],[Variación % RA]]*0.1)+(Tabla1[[#This Row],[Variación % Velocidad Comercial TE]]*0.1)</f>
        <v>-0.14547100456744633</v>
      </c>
      <c r="BK363" s="84">
        <f>+'[3]DATOS SM#Bol por Estación'!$AH347</f>
        <v>38117416.159999996</v>
      </c>
      <c r="BL363" s="10">
        <f>+Tabla1[[#This Row],[Recaudación Vta. Boletos $]]/Tabla1[[#This Row],[Pasajeros Pagos (PAX)]]</f>
        <v>19.750488697104792</v>
      </c>
      <c r="BM363" s="15">
        <f>+(Tabla1[[#This Row],[Tarifa Media $]]*44)/CQ363</f>
        <v>7.6578140610607656E-3</v>
      </c>
      <c r="BN363" s="47">
        <f>+Tabla1[[#This Row],[Tarifa Media $]]/CP363</f>
        <v>9.9533783687470609E-2</v>
      </c>
      <c r="BO363" s="80">
        <f>+'[5]Pax Dia Habil (Indices)'!$Y367</f>
        <v>23.72</v>
      </c>
      <c r="BP363" s="74">
        <v>72.3</v>
      </c>
      <c r="BQ363" s="74">
        <f>+Tabla1[[#This Row],[Km. Línea (entre cabeceras) en Servicio]]</f>
        <v>72.3</v>
      </c>
      <c r="BR363" s="35">
        <v>21</v>
      </c>
      <c r="BS363" s="35">
        <v>2835</v>
      </c>
      <c r="BT363" s="70">
        <f>+Tabla1[[#This Row],[Recaudación Vta. Boletos $]]/Tabla1[[#This Row],[Km. Línea (entre cabeceras) en Servicio]]</f>
        <v>527211.84177040111</v>
      </c>
      <c r="BU363" s="71">
        <f>+Tabla1[[#This Row],[Recaudación/Km. Línea (PESOS)]]/CP363</f>
        <v>2656.9159994476695</v>
      </c>
      <c r="BV363" s="70">
        <f>+Tabla1[[#This Row],[Recaudación Vta. Boletos $]]/Tabla1[[#This Row],[Trenes Corridos (TC)]]</f>
        <v>12575.854886176179</v>
      </c>
      <c r="BW363" s="71">
        <f>+Tabla1[[#This Row],[Recaudación/Trenes Corridos (PESOS)]]/CP363</f>
        <v>63.376782170922638</v>
      </c>
      <c r="BX363" s="70">
        <f>+Tabla1[[#This Row],[Recaudación Vta. Boletos $]]/Tabla1[[#This Row],[Coches Kilómetro (CK) (5+6+7)]]</f>
        <v>33.897182981606953</v>
      </c>
      <c r="BY363" s="71">
        <f>+Tabla1[[#This Row],[Recaudación/Coche Kilómetro (PESOS)]]/CP363</f>
        <v>0.17082690612108528</v>
      </c>
      <c r="BZ363" s="72">
        <f>+Tabla1[[#This Row],[Recaudación Vta. Boletos $]]/Tabla1[[#This Row],[PAX Kilómetro]]</f>
        <v>0.69999999999999984</v>
      </c>
      <c r="CA363" s="73">
        <f>+Tabla1[[#This Row],[Recaudación/Pasajeros Kilómetro (PESOS)]]/CP363</f>
        <v>3.5276923852240074E-3</v>
      </c>
      <c r="CB363" s="70">
        <f>+Tabla1[[#This Row],[Recaudación Vta. Boletos $]]/Tabla1[[#This Row],[Personal]]</f>
        <v>13445.29670546737</v>
      </c>
      <c r="CC363" s="71">
        <f>+Tabla1[[#This Row],[Recaudación/Personal (PESOS)]]/CP363</f>
        <v>67.758386864220981</v>
      </c>
      <c r="CD363" s="35">
        <f>+Tabla1[[#This Row],[Pasajeros Pagos (PAX)]]/Tabla1[[#This Row],[Personal]]</f>
        <v>680.75767195767196</v>
      </c>
      <c r="CE363" s="74">
        <f>+Tabla1[[#This Row],[Trenes Corridos (TC)]]/Tabla1[[#This Row],[Personal]]</f>
        <v>1.0691358024691358</v>
      </c>
      <c r="CF363" s="35">
        <f>+Tabla1[[#This Row],[Pasajeros Pagos (PAX)]]/Tabla1[[#This Row],[Km. Línea (entre cabeceras) en Servicio]]</f>
        <v>26693.609958506226</v>
      </c>
      <c r="CG363" s="35">
        <f>+Tabla1[[#This Row],[Pasajeros Pagos (PAX)]]/Tabla1[[#This Row],[Cantidad de Estaciones en Servicio]]</f>
        <v>91902.28571428571</v>
      </c>
      <c r="CH363" s="35">
        <f>+Tabla1[[#This Row],[PAX Kilómetro]]/Tabla1[[#This Row],[Km. Línea (entre cabeceras) en Servicio]]</f>
        <v>753159.77395771595</v>
      </c>
      <c r="CI363" s="35">
        <f>+Tabla1[[#This Row],[Coches Kilómetro (CK) (5+6+7)]]/Tabla1[[#This Row],[Km. Línea (entre cabeceras) en Servicio]]</f>
        <v>15553.264177040111</v>
      </c>
      <c r="CJ363" s="35">
        <f>+[1]!SMar_InfraMR[[#This Row],[Total Coches Remolcados]]</f>
        <v>179</v>
      </c>
      <c r="CK363" s="35">
        <f>+Tabla1[[#This Row],[Pasajeros Pagos (PAX)]]/Tabla1[[#This Row],[Coches en Servicio]]</f>
        <v>10781.832402234637</v>
      </c>
      <c r="CL363" s="2" t="s">
        <v>279</v>
      </c>
      <c r="CM363" s="129">
        <f t="shared" si="21"/>
        <v>662.4048439327504</v>
      </c>
      <c r="CN363" s="11">
        <v>1.1156143605704267</v>
      </c>
      <c r="CO363" s="24">
        <v>35</v>
      </c>
      <c r="CP363" s="10">
        <f>+[4]Hoja1!$C366</f>
        <v>198.43</v>
      </c>
      <c r="CQ363" s="33">
        <f>+[4]Hoja1!$D366</f>
        <v>113481.66666666667</v>
      </c>
      <c r="CR363" s="98">
        <f>+Tabla1[[#This Row],[Tarifa Media $]]/(CO363/50)</f>
        <v>28.214983853006849</v>
      </c>
    </row>
    <row r="364" spans="1:132" x14ac:dyDescent="0.2">
      <c r="A364" s="91">
        <v>2023</v>
      </c>
      <c r="B364" s="2" t="s">
        <v>10</v>
      </c>
      <c r="C364" s="94">
        <v>44986</v>
      </c>
      <c r="D364" s="4" t="s">
        <v>256</v>
      </c>
      <c r="E364" s="4" t="s">
        <v>251</v>
      </c>
      <c r="F364" s="4" t="s">
        <v>252</v>
      </c>
      <c r="G364" s="4" t="s">
        <v>112</v>
      </c>
      <c r="H364" s="57">
        <f>Tabla1[[#This Row],[Trenes Corridos (TC)]]*53</f>
        <v>171137</v>
      </c>
      <c r="K364" s="89">
        <f>+Tabla1[[#This Row],[TK Remolcados (1)]]+Tabla1[[#This Row],[TK Coche Motor (2)]]+Tabla1[[#This Row],[TK Eléctricos (3)]]</f>
        <v>171137</v>
      </c>
      <c r="L364" s="15">
        <f>Tabla1[[#This Row],[Trenes Kilómetro (TK) (1+2+3)]]/K352-1</f>
        <v>-0.21550048590864912</v>
      </c>
      <c r="M364" s="6">
        <f>Tabla1[[#This Row],[TK Remolcados (1)]]</f>
        <v>171137</v>
      </c>
      <c r="N364" s="35">
        <f>Tabla1[[#This Row],[TK Remolcados (1)]]*Tabla1[[#This Row],[Form. Media Trenes Remolcados]]</f>
        <v>1197959</v>
      </c>
      <c r="O364" s="6"/>
      <c r="P364" s="6"/>
      <c r="Q364" s="89">
        <f>Tabla1[[#This Row],[CK Remolcados (5)]]+Tabla1[[#This Row],[CK Coche Motor (6)]]+Tabla1[[#This Row],[CK Eléctricos (7)]]</f>
        <v>1197959</v>
      </c>
      <c r="R364" s="34">
        <f>IFERROR(Tabla1[[#This Row],[Coches Kilómetro (CK) (5+6+7)]]/Q352-1,0)</f>
        <v>-0.21550048590864912</v>
      </c>
      <c r="S364" s="36">
        <v>39</v>
      </c>
      <c r="T364" s="34">
        <f>Tabla1[[#This Row],[Velocidad Comercial Trenes Diésel]]/S352-1</f>
        <v>0</v>
      </c>
      <c r="U364" s="36"/>
      <c r="V364" s="34"/>
      <c r="W364" s="36">
        <v>7</v>
      </c>
      <c r="X364" s="6"/>
      <c r="Y364" s="6"/>
      <c r="Z364" s="35">
        <f>Tabla1[[#This Row],[Form. Media Trenes Remolcados]]*Tabla1[[#This Row],[Asientos Prom. x C. Remolcados]]*Tabla1[[#This Row],[Trenes Corridos (TC)]]</f>
        <v>1717828</v>
      </c>
      <c r="AC364" s="6">
        <v>76</v>
      </c>
      <c r="AF364" s="6">
        <f>+'[2]SM TAB'!$H368</f>
        <v>3565</v>
      </c>
      <c r="AG364" s="6">
        <f>+Tabla1[[#This Row],[Trenes Programados]]-Tabla1[[#This Row],[Trenes Corridos (TC)]]</f>
        <v>336</v>
      </c>
      <c r="AH364" s="89">
        <f>+'[2]SM TAB'!$J368</f>
        <v>3229</v>
      </c>
      <c r="AI364" s="15">
        <f>IFERROR(+Tabla1[[#This Row],[Trenes Corridos (TC)]]/AH352-1,0)</f>
        <v>-0.21550048590864912</v>
      </c>
      <c r="AJ364" s="6">
        <f>+'[2]SM TAB'!$K368</f>
        <v>2020</v>
      </c>
      <c r="AK364" s="6">
        <f>+Tabla1[[#This Row],[Trenes Corridos (TC)]]-Tabla1[[#This Row],[Trenes Puntuales]]</f>
        <v>1209</v>
      </c>
      <c r="AL364" s="92">
        <f>Tabla1[[#This Row],[Trenes Puntuales]]/Tabla1[[#This Row],[Trenes Programados]]</f>
        <v>0.56661991584852733</v>
      </c>
      <c r="AM364" s="92">
        <v>0.95</v>
      </c>
      <c r="AN364" s="92" t="str">
        <f>+IF(Tabla1[[#This Row],[Regularidad Absoluta]]&gt;=Tabla1[[#This Row],[RA 95%]],Tabla1[[#This Row],[Regularidad Absoluta]],"")</f>
        <v/>
      </c>
      <c r="AO364" s="92">
        <f>Tabla1[[#This Row],[Trenes Puntuales]]/Tabla1[[#This Row],[Trenes Corridos (TC)]]</f>
        <v>0.62558067513161975</v>
      </c>
      <c r="AP364" s="92">
        <f>Tabla1[[#This Row],[Trenes Corridos (TC)]]/Tabla1[[#This Row],[Trenes Programados]]</f>
        <v>0.90575035063113607</v>
      </c>
      <c r="AQ364" s="92">
        <f>IFERROR(Tabla1[[#This Row],[Regularidad Relativa]]/AO352-1,0)</f>
        <v>-0.25710038694698589</v>
      </c>
      <c r="AR364" s="7">
        <f>+'[3]DATOS SM#Bol por Estación'!$AE348</f>
        <v>2311972.89</v>
      </c>
      <c r="AS364" s="15">
        <f>+Tabla1[[#This Row],[Pasajeros Pagos (PAX)]]/AR352-1</f>
        <v>-3.6376830259456039E-2</v>
      </c>
      <c r="AT364" s="6">
        <f>+Tabla1[[#This Row],[Pasajeros Pagos (PAX)]]/Tabla1[[#This Row],[Indice Dia Habil]]</f>
        <v>84874.188325991199</v>
      </c>
      <c r="AU364" s="15">
        <f>+Tabla1[[#This Row],[PAX Día Habil]]/AT352-1</f>
        <v>-5.4771986216323953E-2</v>
      </c>
      <c r="AV364" s="6">
        <f>+Tabla1[[#This Row],[Pasajeros Pagos (PAX)]]/Tabla1[[#This Row],[Trenes Corridos (TC)]]</f>
        <v>716.00275317435739</v>
      </c>
      <c r="AW364" s="6">
        <f>+Tabla1[[#This Row],[PAX x Tren]]/Tabla1[[#This Row],[Form. Media Trenes Remolcados]]</f>
        <v>102.28610759633678</v>
      </c>
      <c r="AX364" s="15">
        <f>+Tabla1[[#This Row],[PAX x Coche]]/AW352-1</f>
        <v>0.22832857437351461</v>
      </c>
      <c r="AY364" s="6">
        <v>193</v>
      </c>
      <c r="AZ364" s="9">
        <f>+Tabla1[[#This Row],[PAX Kilómetro]]/Tabla1[[#This Row],[Coches Kilómetro (CK) (5+6+7)]]</f>
        <v>53.683872009002258</v>
      </c>
      <c r="BA364" s="15">
        <f>+Tabla1[[#This Row],[Ocupación Media (PaxKm/CocheKm)]]/AZ352-1</f>
        <v>0.19673604973309944</v>
      </c>
      <c r="BB364" s="15">
        <f>+Tabla1[[#This Row],[Ocupación Media (PaxKm/CocheKm)]]/Tabla1[[#This Row],[Capacidad x Coche (4xm2)]]</f>
        <v>0.27815477724871635</v>
      </c>
      <c r="BC364" s="15">
        <f>+Tabla1[[#This Row],[% de Ocupación Media PAX]]/BB352-1</f>
        <v>0.19673604973309944</v>
      </c>
      <c r="BD364" s="35">
        <f>+Tabla1[[#This Row],[Pasajeros Pagos (PAX)]]*Tabla1[[#This Row],[PAX Recorrido Medio]]</f>
        <v>64311077.628032334</v>
      </c>
      <c r="BE364" s="36">
        <f t="shared" si="25"/>
        <v>27.816536217270407</v>
      </c>
      <c r="BF364" s="34">
        <f>+Tabla1[[#This Row],[PAX Recorrido Medio]]/BE352-1</f>
        <v>-2.5719929748054704E-2</v>
      </c>
      <c r="BG364" s="35">
        <f>+Tabla1[[#This Row],[Pasajeros Pagos (PAX)]]*CN364</f>
        <v>2270763.0100590107</v>
      </c>
      <c r="BH364" s="123">
        <f t="shared" si="24"/>
        <v>0.24863652382565249</v>
      </c>
      <c r="BI364" s="89">
        <f t="shared" si="23"/>
        <v>3077036.5652742037</v>
      </c>
      <c r="BJ364" s="34">
        <f>+(Tabla1[[#This Row],[Variación % TC]]*0.2)-(Tabla1[[#This Row],[Vaciación % PAX Recorrido Medio]]*0.1)-(Tabla1[[#This Row],[Variación % Ocupación PAX]]*0.5)+(Tabla1[[#This Row],[Variación % RA]]*0.1)+(Tabla1[[#This Row],[Variación % Velocidad Comercial TE]]*0.1)</f>
        <v>-0.16460616776817269</v>
      </c>
      <c r="BK364" s="84">
        <f>+'[3]DATOS SM#Bol por Estación'!$AH348</f>
        <v>47718819.599999994</v>
      </c>
      <c r="BL364" s="10">
        <f>+Tabla1[[#This Row],[Recaudación Vta. Boletos $]]/Tabla1[[#This Row],[Pasajeros Pagos (PAX)]]</f>
        <v>20.639869873214643</v>
      </c>
      <c r="BM364" s="15">
        <f>+(Tabla1[[#This Row],[Tarifa Media $]]*44)/CQ364</f>
        <v>7.3367232264904773E-3</v>
      </c>
      <c r="BN364" s="47">
        <f>+Tabla1[[#This Row],[Tarifa Media $]]/CP364</f>
        <v>9.8482058751859156E-2</v>
      </c>
      <c r="BO364" s="80">
        <f>+'[5]Pax Dia Habil (Indices)'!$Y368</f>
        <v>27.24</v>
      </c>
      <c r="BP364" s="74">
        <v>72.3</v>
      </c>
      <c r="BQ364" s="74">
        <f>+Tabla1[[#This Row],[Km. Línea (entre cabeceras) en Servicio]]</f>
        <v>72.3</v>
      </c>
      <c r="BR364" s="35">
        <v>21</v>
      </c>
      <c r="BS364" s="35">
        <v>2835</v>
      </c>
      <c r="BT364" s="70">
        <f>+Tabla1[[#This Row],[Recaudación Vta. Boletos $]]/Tabla1[[#This Row],[Km. Línea (entre cabeceras) en Servicio]]</f>
        <v>660011.33609958505</v>
      </c>
      <c r="BU364" s="71">
        <f>+Tabla1[[#This Row],[Recaudación/Km. Línea (PESOS)]]/CP364</f>
        <v>3149.209543370479</v>
      </c>
      <c r="BV364" s="70">
        <f>+Tabla1[[#This Row],[Recaudación Vta. Boletos $]]/Tabla1[[#This Row],[Trenes Corridos (TC)]]</f>
        <v>14778.20365438216</v>
      </c>
      <c r="BW364" s="71">
        <f>+Tabla1[[#This Row],[Recaudación/Trenes Corridos (PESOS)]]/CP364</f>
        <v>70.513425204609973</v>
      </c>
      <c r="BX364" s="70">
        <f>+Tabla1[[#This Row],[Recaudación Vta. Boletos $]]/Tabla1[[#This Row],[Coches Kilómetro (CK) (5+6+7)]]</f>
        <v>39.833433030679679</v>
      </c>
      <c r="BY364" s="71">
        <f>+Tabla1[[#This Row],[Recaudación/Coche Kilómetro (PESOS)]]/CP364</f>
        <v>0.19006314071323446</v>
      </c>
      <c r="BZ364" s="72">
        <f>+Tabla1[[#This Row],[Recaudación Vta. Boletos $]]/Tabla1[[#This Row],[PAX Kilómetro]]</f>
        <v>0.74199999999999999</v>
      </c>
      <c r="CA364" s="73">
        <f>+Tabla1[[#This Row],[Recaudación/Pasajeros Kilómetro (PESOS)]]/CP364</f>
        <v>3.5404141616566464E-3</v>
      </c>
      <c r="CB364" s="70">
        <f>+Tabla1[[#This Row],[Recaudación Vta. Boletos $]]/Tabla1[[#This Row],[Personal]]</f>
        <v>16832.03513227513</v>
      </c>
      <c r="CC364" s="71">
        <f>+Tabla1[[#This Row],[Recaudación/Personal (PESOS)]]/CP364</f>
        <v>80.313174598125443</v>
      </c>
      <c r="CD364" s="35">
        <f>+Tabla1[[#This Row],[Pasajeros Pagos (PAX)]]/Tabla1[[#This Row],[Personal]]</f>
        <v>815.51071957671957</v>
      </c>
      <c r="CE364" s="74">
        <f>+Tabla1[[#This Row],[Trenes Corridos (TC)]]/Tabla1[[#This Row],[Personal]]</f>
        <v>1.1389770723104056</v>
      </c>
      <c r="CF364" s="35">
        <f>+Tabla1[[#This Row],[Pasajeros Pagos (PAX)]]/Tabla1[[#This Row],[Km. Línea (entre cabeceras) en Servicio]]</f>
        <v>31977.49502074689</v>
      </c>
      <c r="CG364" s="35">
        <f>+Tabla1[[#This Row],[Pasajeros Pagos (PAX)]]/Tabla1[[#This Row],[Cantidad de Estaciones en Servicio]]</f>
        <v>110093.94714285716</v>
      </c>
      <c r="CH364" s="35">
        <f>+Tabla1[[#This Row],[PAX Kilómetro]]/Tabla1[[#This Row],[Km. Línea (entre cabeceras) en Servicio]]</f>
        <v>889503.14838219003</v>
      </c>
      <c r="CI364" s="35">
        <f>+Tabla1[[#This Row],[Coches Kilómetro (CK) (5+6+7)]]/Tabla1[[#This Row],[Km. Línea (entre cabeceras) en Servicio]]</f>
        <v>16569.280774550483</v>
      </c>
      <c r="CJ364" s="35">
        <f>+[1]!SMar_InfraMR[[#This Row],[Total Coches Remolcados]]</f>
        <v>179</v>
      </c>
      <c r="CK364" s="35">
        <f>+Tabla1[[#This Row],[Pasajeros Pagos (PAX)]]/Tabla1[[#This Row],[Coches en Servicio]]</f>
        <v>12916.04966480447</v>
      </c>
      <c r="CL364" s="137" t="s">
        <v>284</v>
      </c>
      <c r="CM364" s="129">
        <f t="shared" si="21"/>
        <v>762.35058910478881</v>
      </c>
      <c r="CN364" s="11">
        <v>0.98217544845822591</v>
      </c>
      <c r="CO364" s="24">
        <v>37.1</v>
      </c>
      <c r="CP364" s="10">
        <f>+[4]Hoja1!$C367</f>
        <v>209.58</v>
      </c>
      <c r="CQ364" s="33">
        <f>+[4]Hoja1!$D367</f>
        <v>123782</v>
      </c>
      <c r="CR364" s="98">
        <f>+Tabla1[[#This Row],[Tarifa Media $]]/(CO364/50)</f>
        <v>27.816536217270407</v>
      </c>
    </row>
    <row r="365" spans="1:132" x14ac:dyDescent="0.2">
      <c r="A365" s="91">
        <v>2023</v>
      </c>
      <c r="B365" s="2" t="s">
        <v>0</v>
      </c>
      <c r="C365" s="94">
        <v>45017</v>
      </c>
      <c r="D365" s="4" t="s">
        <v>256</v>
      </c>
      <c r="E365" s="4" t="s">
        <v>251</v>
      </c>
      <c r="F365" s="4" t="s">
        <v>252</v>
      </c>
      <c r="G365" s="4" t="s">
        <v>112</v>
      </c>
      <c r="H365" s="57">
        <f>Tabla1[[#This Row],[Trenes Corridos (TC)]]*53</f>
        <v>166897</v>
      </c>
      <c r="K365" s="89">
        <f>+Tabla1[[#This Row],[TK Remolcados (1)]]+Tabla1[[#This Row],[TK Coche Motor (2)]]+Tabla1[[#This Row],[TK Eléctricos (3)]]</f>
        <v>166897</v>
      </c>
      <c r="L365" s="15">
        <f>Tabla1[[#This Row],[Trenes Kilómetro (TK) (1+2+3)]]/K353-1</f>
        <v>-0.22780774889651789</v>
      </c>
      <c r="M365" s="6">
        <f>Tabla1[[#This Row],[TK Remolcados (1)]]</f>
        <v>166897</v>
      </c>
      <c r="N365" s="35">
        <f>Tabla1[[#This Row],[TK Remolcados (1)]]*Tabla1[[#This Row],[Form. Media Trenes Remolcados]]</f>
        <v>1168279</v>
      </c>
      <c r="O365" s="6"/>
      <c r="P365" s="6"/>
      <c r="Q365" s="89">
        <f>Tabla1[[#This Row],[CK Remolcados (5)]]+Tabla1[[#This Row],[CK Coche Motor (6)]]+Tabla1[[#This Row],[CK Eléctricos (7)]]</f>
        <v>1168279</v>
      </c>
      <c r="R365" s="34">
        <f>IFERROR(Tabla1[[#This Row],[Coches Kilómetro (CK) (5+6+7)]]/Q353-1,0)</f>
        <v>-0.22780774889651789</v>
      </c>
      <c r="S365" s="36">
        <v>39</v>
      </c>
      <c r="T365" s="34">
        <f>Tabla1[[#This Row],[Velocidad Comercial Trenes Diésel]]/S353-1</f>
        <v>0</v>
      </c>
      <c r="U365" s="36"/>
      <c r="V365" s="34"/>
      <c r="W365" s="36">
        <v>7</v>
      </c>
      <c r="X365" s="6"/>
      <c r="Y365" s="6"/>
      <c r="Z365" s="35">
        <f>Tabla1[[#This Row],[Form. Media Trenes Remolcados]]*Tabla1[[#This Row],[Asientos Prom. x C. Remolcados]]*Tabla1[[#This Row],[Trenes Corridos (TC)]]</f>
        <v>1675268</v>
      </c>
      <c r="AC365" s="6">
        <v>76</v>
      </c>
      <c r="AF365" s="6">
        <f>+'[2]SM TAB'!$H369</f>
        <v>3450</v>
      </c>
      <c r="AG365" s="6">
        <f>+Tabla1[[#This Row],[Trenes Programados]]-Tabla1[[#This Row],[Trenes Corridos (TC)]]</f>
        <v>301</v>
      </c>
      <c r="AH365" s="89">
        <f>+'[2]SM TAB'!$J369</f>
        <v>3149</v>
      </c>
      <c r="AI365" s="15">
        <f>IFERROR(+Tabla1[[#This Row],[Trenes Corridos (TC)]]/AH353-1,0)</f>
        <v>-0.22780774889651789</v>
      </c>
      <c r="AJ365" s="6">
        <f>+'[2]SM TAB'!$K369</f>
        <v>2069</v>
      </c>
      <c r="AK365" s="6">
        <f>+Tabla1[[#This Row],[Trenes Corridos (TC)]]-Tabla1[[#This Row],[Trenes Puntuales]]</f>
        <v>1080</v>
      </c>
      <c r="AL365" s="92">
        <f>Tabla1[[#This Row],[Trenes Puntuales]]/Tabla1[[#This Row],[Trenes Programados]]</f>
        <v>0.59971014492753627</v>
      </c>
      <c r="AM365" s="92">
        <v>0.95</v>
      </c>
      <c r="AN365" s="92" t="str">
        <f>+IF(Tabla1[[#This Row],[Regularidad Absoluta]]&gt;=Tabla1[[#This Row],[RA 95%]],Tabla1[[#This Row],[Regularidad Absoluta]],"")</f>
        <v/>
      </c>
      <c r="AO365" s="92">
        <f>Tabla1[[#This Row],[Trenes Puntuales]]/Tabla1[[#This Row],[Trenes Corridos (TC)]]</f>
        <v>0.65703397904096539</v>
      </c>
      <c r="AP365" s="92">
        <f>Tabla1[[#This Row],[Trenes Corridos (TC)]]/Tabla1[[#This Row],[Trenes Programados]]</f>
        <v>0.9127536231884058</v>
      </c>
      <c r="AQ365" s="92">
        <f>IFERROR(Tabla1[[#This Row],[Regularidad Relativa]]/AO353-1,0)</f>
        <v>-0.20610827658398312</v>
      </c>
      <c r="AR365" s="7">
        <f>+'[3]DATOS SM#Bol por Estación'!$AE349</f>
        <v>2351803</v>
      </c>
      <c r="AS365" s="15">
        <f>+Tabla1[[#This Row],[Pasajeros Pagos (PAX)]]/AR353-1</f>
        <v>-0.10438996116793986</v>
      </c>
      <c r="AT365" s="6">
        <f>+Tabla1[[#This Row],[Pasajeros Pagos (PAX)]]/Tabla1[[#This Row],[Indice Dia Habil]]</f>
        <v>92481.439244986235</v>
      </c>
      <c r="AU365" s="15">
        <f>+Tabla1[[#This Row],[PAX Día Habil]]/AT353-1</f>
        <v>-9.4176555298443376E-2</v>
      </c>
      <c r="AV365" s="6">
        <f>+Tabla1[[#This Row],[Pasajeros Pagos (PAX)]]/Tabla1[[#This Row],[Trenes Corridos (TC)]]</f>
        <v>746.84121943474122</v>
      </c>
      <c r="AW365" s="6">
        <f>+Tabla1[[#This Row],[PAX x Tren]]/Tabla1[[#This Row],[Form. Media Trenes Remolcados]]</f>
        <v>106.6916027763916</v>
      </c>
      <c r="AX365" s="15">
        <f>+Tabla1[[#This Row],[PAX x Coche]]/AW353-1</f>
        <v>0.15982779877965769</v>
      </c>
      <c r="AY365" s="6">
        <v>193</v>
      </c>
      <c r="AZ365" s="9">
        <f>+Tabla1[[#This Row],[PAX Kilómetro]]/Tabla1[[#This Row],[Coches Kilómetro (CK) (5+6+7)]]</f>
        <v>56.72962800541179</v>
      </c>
      <c r="BA365" s="15">
        <f>+Tabla1[[#This Row],[Ocupación Media (PaxKm/CocheKm)]]/AZ353-1</f>
        <v>0.145729612698559</v>
      </c>
      <c r="BB365" s="15">
        <f>+Tabla1[[#This Row],[Ocupación Media (PaxKm/CocheKm)]]/Tabla1[[#This Row],[Capacidad x Coche (4xm2)]]</f>
        <v>0.29393589640109735</v>
      </c>
      <c r="BC365" s="15">
        <f>+Tabla1[[#This Row],[% de Ocupación Media PAX]]/BB353-1</f>
        <v>0.14572961269855877</v>
      </c>
      <c r="BD365" s="35">
        <f>+Tabla1[[#This Row],[Pasajeros Pagos (PAX)]]*Tabla1[[#This Row],[PAX Recorrido Medio]]</f>
        <v>66276033.07653448</v>
      </c>
      <c r="BE365" s="36">
        <f t="shared" si="25"/>
        <v>28.180945885575653</v>
      </c>
      <c r="BF365" s="34">
        <f>+Tabla1[[#This Row],[PAX Recorrido Medio]]/BE353-1</f>
        <v>-1.2155413153515093E-2</v>
      </c>
      <c r="BG365" s="35">
        <f>+Tabla1[[#This Row],[Pasajeros Pagos (PAX)]]*CN365</f>
        <v>2337132.3265024335</v>
      </c>
      <c r="BH365" s="123">
        <f t="shared" si="24"/>
        <v>0.20725071737307788</v>
      </c>
      <c r="BI365" s="89">
        <f t="shared" si="23"/>
        <v>2966641.599733605</v>
      </c>
      <c r="BJ365" s="34">
        <f>+(Tabla1[[#This Row],[Variación % TC]]*0.2)-(Tabla1[[#This Row],[Vaciación % PAX Recorrido Medio]]*0.1)-(Tabla1[[#This Row],[Variación % Ocupación PAX]]*0.5)+(Tabla1[[#This Row],[Variación % RA]]*0.1)+(Tabla1[[#This Row],[Variación % Velocidad Comercial TE]]*0.1)</f>
        <v>-0.13782164247162976</v>
      </c>
      <c r="BK365" s="84">
        <f>+'[3]DATOS SM#Bol por Estación'!$AH349</f>
        <v>52477362.990000002</v>
      </c>
      <c r="BL365" s="10">
        <f>+Tabla1[[#This Row],[Recaudación Vta. Boletos $]]/Tabla1[[#This Row],[Pasajeros Pagos (PAX)]]</f>
        <v>22.313672952198804</v>
      </c>
      <c r="BM365" s="15">
        <f>+(Tabla1[[#This Row],[Tarifa Media $]]*44)/CQ365</f>
        <v>7.8052649839663816E-3</v>
      </c>
      <c r="BN365" s="47">
        <f>+Tabla1[[#This Row],[Tarifa Media $]]/CP365</f>
        <v>0.10039897841259304</v>
      </c>
      <c r="BO365" s="80">
        <f>+'[5]Pax Dia Habil (Indices)'!$Y369</f>
        <v>25.43</v>
      </c>
      <c r="BP365" s="74">
        <v>72.3</v>
      </c>
      <c r="BQ365" s="74">
        <f>+Tabla1[[#This Row],[Km. Línea (entre cabeceras) en Servicio]]</f>
        <v>72.3</v>
      </c>
      <c r="BR365" s="35">
        <v>21</v>
      </c>
      <c r="BS365" s="35">
        <v>2835</v>
      </c>
      <c r="BT365" s="70">
        <f>+Tabla1[[#This Row],[Recaudación Vta. Boletos $]]/Tabla1[[#This Row],[Km. Línea (entre cabeceras) en Servicio]]</f>
        <v>725827.98049792543</v>
      </c>
      <c r="BU365" s="71">
        <f>+Tabla1[[#This Row],[Recaudación/Km. Línea (PESOS)]]/CP365</f>
        <v>3265.8176850300356</v>
      </c>
      <c r="BV365" s="70">
        <f>+Tabla1[[#This Row],[Recaudación Vta. Boletos $]]/Tabla1[[#This Row],[Trenes Corridos (TC)]]</f>
        <v>16664.770717688156</v>
      </c>
      <c r="BW365" s="71">
        <f>+Tabla1[[#This Row],[Recaudación/Trenes Corridos (PESOS)]]/CP365</f>
        <v>74.982095467663243</v>
      </c>
      <c r="BX365" s="70">
        <f>+Tabla1[[#This Row],[Recaudación Vta. Boletos $]]/Tabla1[[#This Row],[Coches Kilómetro (CK) (5+6+7)]]</f>
        <v>44.918519454685054</v>
      </c>
      <c r="BY365" s="71">
        <f>+Tabla1[[#This Row],[Recaudación/Coche Kilómetro (PESOS)]]/CP365</f>
        <v>0.20210807403682815</v>
      </c>
      <c r="BZ365" s="72">
        <f>+Tabla1[[#This Row],[Recaudación Vta. Boletos $]]/Tabla1[[#This Row],[PAX Kilómetro]]</f>
        <v>0.79180000000000006</v>
      </c>
      <c r="CA365" s="73">
        <f>+Tabla1[[#This Row],[Recaudación/Pasajeros Kilómetro (PESOS)]]/CP365</f>
        <v>3.5626546681664793E-3</v>
      </c>
      <c r="CB365" s="70">
        <f>+Tabla1[[#This Row],[Recaudación Vta. Boletos $]]/Tabla1[[#This Row],[Personal]]</f>
        <v>18510.533682539684</v>
      </c>
      <c r="CC365" s="71">
        <f>+Tabla1[[#This Row],[Recaudación/Personal (PESOS)]]/CP365</f>
        <v>83.286990697591378</v>
      </c>
      <c r="CD365" s="35">
        <f>+Tabla1[[#This Row],[Pasajeros Pagos (PAX)]]/Tabla1[[#This Row],[Personal]]</f>
        <v>829.56014109347439</v>
      </c>
      <c r="CE365" s="74">
        <f>+Tabla1[[#This Row],[Trenes Corridos (TC)]]/Tabla1[[#This Row],[Personal]]</f>
        <v>1.110758377425044</v>
      </c>
      <c r="CF365" s="35">
        <f>+Tabla1[[#This Row],[Pasajeros Pagos (PAX)]]/Tabla1[[#This Row],[Km. Línea (entre cabeceras) en Servicio]]</f>
        <v>32528.395573997233</v>
      </c>
      <c r="CG365" s="35">
        <f>+Tabla1[[#This Row],[Pasajeros Pagos (PAX)]]/Tabla1[[#This Row],[Cantidad de Estaciones en Servicio]]</f>
        <v>111990.61904761905</v>
      </c>
      <c r="CH365" s="35">
        <f>+Tabla1[[#This Row],[PAX Kilómetro]]/Tabla1[[#This Row],[Km. Línea (entre cabeceras) en Servicio]]</f>
        <v>916680.95541541465</v>
      </c>
      <c r="CI365" s="35">
        <f>+Tabla1[[#This Row],[Coches Kilómetro (CK) (5+6+7)]]/Tabla1[[#This Row],[Km. Línea (entre cabeceras) en Servicio]]</f>
        <v>16158.769017980638</v>
      </c>
      <c r="CJ365" s="35">
        <f>+[1]!SMar_InfraMR[[#This Row],[Total Coches Remolcados]]</f>
        <v>179</v>
      </c>
      <c r="CK365" s="35">
        <f>+Tabla1[[#This Row],[Pasajeros Pagos (PAX)]]/Tabla1[[#This Row],[Coches en Servicio]]</f>
        <v>13138.564245810056</v>
      </c>
      <c r="CL365" s="2" t="s">
        <v>287</v>
      </c>
      <c r="CM365" s="129">
        <f t="shared" si="21"/>
        <v>753.67230225051901</v>
      </c>
      <c r="CN365" s="11">
        <v>0.99376194626098935</v>
      </c>
      <c r="CO365" s="24">
        <v>39.590000000000003</v>
      </c>
      <c r="CP365" s="10">
        <f>+[4]Hoja1!$C368</f>
        <v>222.25</v>
      </c>
      <c r="CQ365" s="33">
        <f>+[4]Hoja1!$D368</f>
        <v>125787.095238095</v>
      </c>
      <c r="CR365" s="98">
        <f>+Tabla1[[#This Row],[Tarifa Media $]]/(CO365/50)</f>
        <v>28.180945885575653</v>
      </c>
    </row>
    <row r="366" spans="1:132" x14ac:dyDescent="0.2">
      <c r="A366" s="91">
        <v>2023</v>
      </c>
      <c r="B366" s="2" t="s">
        <v>1</v>
      </c>
      <c r="C366" s="94">
        <v>45047</v>
      </c>
      <c r="D366" s="4" t="s">
        <v>256</v>
      </c>
      <c r="E366" s="4" t="s">
        <v>251</v>
      </c>
      <c r="F366" s="4" t="s">
        <v>252</v>
      </c>
      <c r="G366" s="4" t="s">
        <v>112</v>
      </c>
      <c r="H366" s="57">
        <f>Tabla1[[#This Row],[Trenes Corridos (TC)]]*53</f>
        <v>176649</v>
      </c>
      <c r="K366" s="89">
        <f>+Tabla1[[#This Row],[TK Remolcados (1)]]+Tabla1[[#This Row],[TK Coche Motor (2)]]+Tabla1[[#This Row],[TK Eléctricos (3)]]</f>
        <v>176649</v>
      </c>
      <c r="L366" s="15">
        <f>Tabla1[[#This Row],[Trenes Kilómetro (TK) (1+2+3)]]/K354-1</f>
        <v>-0.21187041853866162</v>
      </c>
      <c r="M366" s="6">
        <f>Tabla1[[#This Row],[TK Remolcados (1)]]</f>
        <v>176649</v>
      </c>
      <c r="N366" s="35">
        <f>Tabla1[[#This Row],[TK Remolcados (1)]]*Tabla1[[#This Row],[Form. Media Trenes Remolcados]]</f>
        <v>1236543</v>
      </c>
      <c r="O366" s="6"/>
      <c r="P366" s="6"/>
      <c r="Q366" s="89">
        <f>Tabla1[[#This Row],[CK Remolcados (5)]]+Tabla1[[#This Row],[CK Coche Motor (6)]]+Tabla1[[#This Row],[CK Eléctricos (7)]]</f>
        <v>1236543</v>
      </c>
      <c r="R366" s="34">
        <f>IFERROR(Tabla1[[#This Row],[Coches Kilómetro (CK) (5+6+7)]]/Q354-1,0)</f>
        <v>-0.21187041853866162</v>
      </c>
      <c r="S366" s="36">
        <v>39</v>
      </c>
      <c r="T366" s="34">
        <f>Tabla1[[#This Row],[Velocidad Comercial Trenes Diésel]]/S354-1</f>
        <v>0</v>
      </c>
      <c r="U366" s="36"/>
      <c r="V366" s="34"/>
      <c r="W366" s="36">
        <v>7</v>
      </c>
      <c r="X366" s="6"/>
      <c r="Y366" s="6"/>
      <c r="Z366" s="35">
        <f>Tabla1[[#This Row],[Form. Media Trenes Remolcados]]*Tabla1[[#This Row],[Asientos Prom. x C. Remolcados]]*Tabla1[[#This Row],[Trenes Corridos (TC)]]</f>
        <v>1773156</v>
      </c>
      <c r="AC366" s="6">
        <v>76</v>
      </c>
      <c r="AF366" s="6">
        <f>+'[2]SM TAB'!$H370</f>
        <v>3565</v>
      </c>
      <c r="AG366" s="6">
        <f>+Tabla1[[#This Row],[Trenes Programados]]-Tabla1[[#This Row],[Trenes Corridos (TC)]]</f>
        <v>232</v>
      </c>
      <c r="AH366" s="89">
        <f>+'[2]SM TAB'!$J370</f>
        <v>3333</v>
      </c>
      <c r="AI366" s="15">
        <f>IFERROR(+Tabla1[[#This Row],[Trenes Corridos (TC)]]/AH354-1,0)</f>
        <v>-0.21187041853866162</v>
      </c>
      <c r="AJ366" s="6">
        <f>+'[2]SM TAB'!$K370</f>
        <v>2253</v>
      </c>
      <c r="AK366" s="6">
        <f>+Tabla1[[#This Row],[Trenes Corridos (TC)]]-Tabla1[[#This Row],[Trenes Puntuales]]</f>
        <v>1080</v>
      </c>
      <c r="AL366" s="92">
        <f>Tabla1[[#This Row],[Trenes Puntuales]]/Tabla1[[#This Row],[Trenes Programados]]</f>
        <v>0.63197755960729318</v>
      </c>
      <c r="AM366" s="92">
        <v>0.95</v>
      </c>
      <c r="AN366" s="92" t="str">
        <f>+IF(Tabla1[[#This Row],[Regularidad Absoluta]]&gt;=Tabla1[[#This Row],[RA 95%]],Tabla1[[#This Row],[Regularidad Absoluta]],"")</f>
        <v/>
      </c>
      <c r="AO366" s="92">
        <f>Tabla1[[#This Row],[Trenes Puntuales]]/Tabla1[[#This Row],[Trenes Corridos (TC)]]</f>
        <v>0.67596759675967599</v>
      </c>
      <c r="AP366" s="92">
        <f>Tabla1[[#This Row],[Trenes Corridos (TC)]]/Tabla1[[#This Row],[Trenes Programados]]</f>
        <v>0.93492286115007017</v>
      </c>
      <c r="AQ366" s="92">
        <f>IFERROR(Tabla1[[#This Row],[Regularidad Relativa]]/AO354-1,0)</f>
        <v>-6.640530153603208E-2</v>
      </c>
      <c r="AR366" s="7">
        <f>+'[3]DATOS SM#Bol por Estación'!$AE350</f>
        <v>2458819</v>
      </c>
      <c r="AS366" s="15">
        <f>+Tabla1[[#This Row],[Pasajeros Pagos (PAX)]]/AR354-1</f>
        <v>-9.5381544204294788E-2</v>
      </c>
      <c r="AT366" s="6">
        <f>+Tabla1[[#This Row],[Pasajeros Pagos (PAX)]]/Tabla1[[#This Row],[Indice Dia Habil]]</f>
        <v>93848.053435114503</v>
      </c>
      <c r="AU366" s="15">
        <f>+Tabla1[[#This Row],[PAX Día Habil]]/AT354-1</f>
        <v>-9.5381544204294677E-2</v>
      </c>
      <c r="AV366" s="6">
        <f>+Tabla1[[#This Row],[Pasajeros Pagos (PAX)]]/Tabla1[[#This Row],[Trenes Corridos (TC)]]</f>
        <v>737.71947194719473</v>
      </c>
      <c r="AW366" s="6">
        <f>+Tabla1[[#This Row],[PAX x Tren]]/Tabla1[[#This Row],[Form. Media Trenes Remolcados]]</f>
        <v>105.38849599245638</v>
      </c>
      <c r="AX366" s="15">
        <f>+Tabla1[[#This Row],[PAX x Coche]]/AW354-1</f>
        <v>0.14780421528954002</v>
      </c>
      <c r="AY366" s="6">
        <v>193</v>
      </c>
      <c r="AZ366" s="9">
        <f>+Tabla1[[#This Row],[PAX Kilómetro]]/Tabla1[[#This Row],[Coches Kilómetro (CK) (5+6+7)]]</f>
        <v>55.793340343271524</v>
      </c>
      <c r="BA366" s="15">
        <f>+Tabla1[[#This Row],[Ocupación Media (PaxKm/CocheKm)]]/AZ354-1</f>
        <v>0.12806899173191799</v>
      </c>
      <c r="BB366" s="15">
        <f>+Tabla1[[#This Row],[Ocupación Media (PaxKm/CocheKm)]]/Tabla1[[#This Row],[Capacidad x Coche (4xm2)]]</f>
        <v>0.28908466499104418</v>
      </c>
      <c r="BC366" s="15">
        <f>+Tabla1[[#This Row],[% de Ocupación Media PAX]]/BB354-1</f>
        <v>0.12806899173191821</v>
      </c>
      <c r="BD366" s="35">
        <f>+Tabla1[[#This Row],[Pasajeros Pagos (PAX)]]*Tabla1[[#This Row],[PAX Recorrido Medio]]</f>
        <v>68990864.448090002</v>
      </c>
      <c r="BE366" s="36">
        <f t="shared" si="25"/>
        <v>28.058537227868339</v>
      </c>
      <c r="BF366" s="34">
        <f>+Tabla1[[#This Row],[PAX Recorrido Medio]]/BE354-1</f>
        <v>-1.719389360549084E-2</v>
      </c>
      <c r="BG366" s="35">
        <f>+Tabla1[[#This Row],[Pasajeros Pagos (PAX)]]*CN366</f>
        <v>2401589.5039060023</v>
      </c>
      <c r="BH366" s="123">
        <f t="shared" ref="BH366" si="26">(+AR366/BI366-1)*-1</f>
        <v>0.22997095879819307</v>
      </c>
      <c r="BI366" s="89">
        <f t="shared" ref="BI366" si="27">(+AH366*CM366)*((+(20/(1-20/100))/100)+1)-1</f>
        <v>3193150.9961785972</v>
      </c>
      <c r="BJ366" s="34">
        <f>+(Tabla1[[#This Row],[Variación % TC]]*0.2)-(Tabla1[[#This Row],[Vaciación % PAX Recorrido Medio]]*0.1)-(Tabla1[[#This Row],[Variación % Ocupación PAX]]*0.5)+(Tabla1[[#This Row],[Variación % RA]]*0.1)+(Tabla1[[#This Row],[Variación % Velocidad Comercial TE]]*0.1)</f>
        <v>-0.11132972036674556</v>
      </c>
      <c r="BK366" s="84">
        <f>+'[3]DATOS SM#Bol por Estación'!$AH350</f>
        <v>58876803.720000014</v>
      </c>
      <c r="BL366" s="10">
        <f>+Tabla1[[#This Row],[Recaudación Vta. Boletos $]]/Tabla1[[#This Row],[Pasajeros Pagos (PAX)]]</f>
        <v>23.945155670262842</v>
      </c>
      <c r="BM366" s="15">
        <f>+(Tabla1[[#This Row],[Tarifa Media $]]*44)/CQ366</f>
        <v>7.9541044427194584E-3</v>
      </c>
      <c r="BN366" s="47">
        <f>+Tabla1[[#This Row],[Tarifa Media $]]/CP366</f>
        <v>9.9805018592019915E-2</v>
      </c>
      <c r="BO366" s="80">
        <f>+'[5]Pax Dia Habil (Indices)'!$Y370</f>
        <v>26.2</v>
      </c>
      <c r="BP366" s="74">
        <v>72.3</v>
      </c>
      <c r="BQ366" s="74">
        <f>+Tabla1[[#This Row],[Km. Línea (entre cabeceras) en Servicio]]</f>
        <v>72.3</v>
      </c>
      <c r="BR366" s="35">
        <v>21</v>
      </c>
      <c r="BS366" s="35">
        <v>2835</v>
      </c>
      <c r="BT366" s="70">
        <f>+Tabla1[[#This Row],[Recaudación Vta. Boletos $]]/Tabla1[[#This Row],[Km. Línea (entre cabeceras) en Servicio]]</f>
        <v>814340.30041493801</v>
      </c>
      <c r="BU366" s="71">
        <f>+Tabla1[[#This Row],[Recaudación/Km. Línea (PESOS)]]/CP366</f>
        <v>3394.2251176958762</v>
      </c>
      <c r="BV366" s="70">
        <f>+Tabla1[[#This Row],[Recaudación Vta. Boletos $]]/Tabla1[[#This Row],[Trenes Corridos (TC)]]</f>
        <v>17664.807596759681</v>
      </c>
      <c r="BW366" s="71">
        <f>+Tabla1[[#This Row],[Recaudación/Trenes Corridos (PESOS)]]/CP366</f>
        <v>73.628105613384889</v>
      </c>
      <c r="BX366" s="70">
        <f>+Tabla1[[#This Row],[Recaudación Vta. Boletos $]]/Tabla1[[#This Row],[Coches Kilómetro (CK) (5+6+7)]]</f>
        <v>47.614036648947923</v>
      </c>
      <c r="BY366" s="71">
        <f>+Tabla1[[#This Row],[Recaudación/Coche Kilómetro (PESOS)]]/CP366</f>
        <v>0.19845850569645521</v>
      </c>
      <c r="BZ366" s="72">
        <f>+Tabla1[[#This Row],[Recaudación Vta. Boletos $]]/Tabla1[[#This Row],[PAX Kilómetro]]</f>
        <v>0.85340000000000005</v>
      </c>
      <c r="CA366" s="73">
        <f>+Tabla1[[#This Row],[Recaudación/Pasajeros Kilómetro (PESOS)]]/CP366</f>
        <v>3.5570285714285718E-3</v>
      </c>
      <c r="CB366" s="70">
        <f>+Tabla1[[#This Row],[Recaudación Vta. Boletos $]]/Tabla1[[#This Row],[Personal]]</f>
        <v>20767.832000000006</v>
      </c>
      <c r="CC366" s="71">
        <f>+Tabla1[[#This Row],[Recaudación/Personal (PESOS)]]/CP366</f>
        <v>86.561719932773144</v>
      </c>
      <c r="CD366" s="35">
        <f>+Tabla1[[#This Row],[Pasajeros Pagos (PAX)]]/Tabla1[[#This Row],[Personal]]</f>
        <v>867.30828924162256</v>
      </c>
      <c r="CE366" s="74">
        <f>+Tabla1[[#This Row],[Trenes Corridos (TC)]]/Tabla1[[#This Row],[Personal]]</f>
        <v>1.1756613756613756</v>
      </c>
      <c r="CF366" s="35">
        <f>+Tabla1[[#This Row],[Pasajeros Pagos (PAX)]]/Tabla1[[#This Row],[Km. Línea (entre cabeceras) en Servicio]]</f>
        <v>34008.561549100967</v>
      </c>
      <c r="CG366" s="35">
        <f>+Tabla1[[#This Row],[Pasajeros Pagos (PAX)]]/Tabla1[[#This Row],[Cantidad de Estaciones en Servicio]]</f>
        <v>117086.61904761905</v>
      </c>
      <c r="CH366" s="35">
        <f>+Tabla1[[#This Row],[PAX Kilómetro]]/Tabla1[[#This Row],[Km. Línea (entre cabeceras) en Servicio]]</f>
        <v>954230.49029170128</v>
      </c>
      <c r="CI366" s="35">
        <f>+Tabla1[[#This Row],[Coches Kilómetro (CK) (5+6+7)]]/Tabla1[[#This Row],[Km. Línea (entre cabeceras) en Servicio]]</f>
        <v>17102.946058091286</v>
      </c>
      <c r="CJ366" s="35">
        <f>+[1]!SMar_InfraMR[[#This Row],[Total Coches Remolcados]]</f>
        <v>179</v>
      </c>
      <c r="CK366" s="35">
        <f>+Tabla1[[#This Row],[Pasajeros Pagos (PAX)]]/Tabla1[[#This Row],[Coches en Servicio]]</f>
        <v>13736.418994413409</v>
      </c>
      <c r="CL366" s="2" t="s">
        <v>414</v>
      </c>
      <c r="CM366" s="129">
        <f t="shared" si="21"/>
        <v>766.43312239510283</v>
      </c>
      <c r="CN366" s="11">
        <v>0.97672480321081068</v>
      </c>
      <c r="CO366" s="24">
        <v>42.67</v>
      </c>
      <c r="CP366" s="10">
        <f>+[4]Hoja1!$C369</f>
        <v>239.91935483870967</v>
      </c>
      <c r="CQ366" s="33">
        <f>+[4]Hoja1!$D369</f>
        <v>132458.26190476201</v>
      </c>
      <c r="CR366" s="98">
        <f>+Tabla1[[#This Row],[Tarifa Media $]]/(CO366/50)</f>
        <v>28.058537227868339</v>
      </c>
    </row>
    <row r="367" spans="1:132" x14ac:dyDescent="0.2">
      <c r="A367" s="148">
        <v>2023</v>
      </c>
      <c r="B367" s="147" t="s">
        <v>2</v>
      </c>
      <c r="C367" s="94">
        <v>45078</v>
      </c>
      <c r="D367" s="4" t="s">
        <v>256</v>
      </c>
      <c r="E367" s="4" t="s">
        <v>251</v>
      </c>
      <c r="F367" s="4" t="s">
        <v>252</v>
      </c>
      <c r="G367" s="4" t="s">
        <v>112</v>
      </c>
      <c r="H367" s="57">
        <f>Tabla1[[#This Row],[Trenes Corridos (TC)]]*53</f>
        <v>183910</v>
      </c>
      <c r="K367" s="89">
        <f>+Tabla1[[#This Row],[TK Remolcados (1)]]+Tabla1[[#This Row],[TK Coche Motor (2)]]+Tabla1[[#This Row],[TK Eléctricos (3)]]</f>
        <v>183910</v>
      </c>
      <c r="L367" s="15">
        <f>Tabla1[[#This Row],[Trenes Kilómetro (TK) (1+2+3)]]/K355-1</f>
        <v>-0.15427735803070919</v>
      </c>
      <c r="M367" s="6">
        <f>Tabla1[[#This Row],[TK Remolcados (1)]]</f>
        <v>183910</v>
      </c>
      <c r="N367" s="35">
        <f>Tabla1[[#This Row],[TK Remolcados (1)]]*Tabla1[[#This Row],[Form. Media Trenes Remolcados]]</f>
        <v>1287370</v>
      </c>
      <c r="O367" s="6"/>
      <c r="P367" s="6"/>
      <c r="Q367" s="89">
        <f>Tabla1[[#This Row],[CK Remolcados (5)]]+Tabla1[[#This Row],[CK Coche Motor (6)]]+Tabla1[[#This Row],[CK Eléctricos (7)]]</f>
        <v>1287370</v>
      </c>
      <c r="R367" s="34">
        <f>IFERROR(Tabla1[[#This Row],[Coches Kilómetro (CK) (5+6+7)]]/Q355-1,0)</f>
        <v>-0.15427735803070919</v>
      </c>
      <c r="S367" s="36">
        <v>39</v>
      </c>
      <c r="T367" s="34">
        <f>Tabla1[[#This Row],[Velocidad Comercial Trenes Diésel]]/S355-1</f>
        <v>0</v>
      </c>
      <c r="U367" s="36"/>
      <c r="V367" s="34"/>
      <c r="W367" s="36">
        <v>7</v>
      </c>
      <c r="X367" s="6"/>
      <c r="Y367" s="6"/>
      <c r="Z367" s="35">
        <f>Tabla1[[#This Row],[Form. Media Trenes Remolcados]]*Tabla1[[#This Row],[Asientos Prom. x C. Remolcados]]*Tabla1[[#This Row],[Trenes Corridos (TC)]]</f>
        <v>1846040</v>
      </c>
      <c r="AC367" s="6">
        <v>76</v>
      </c>
      <c r="AF367" s="6">
        <f>+'[2]SM TAB'!$H371</f>
        <v>3640</v>
      </c>
      <c r="AG367" s="6">
        <f>+Tabla1[[#This Row],[Trenes Programados]]-Tabla1[[#This Row],[Trenes Corridos (TC)]]</f>
        <v>170</v>
      </c>
      <c r="AH367" s="89">
        <f>+'[2]SM TAB'!$J371</f>
        <v>3470</v>
      </c>
      <c r="AI367" s="15">
        <f>IFERROR(+Tabla1[[#This Row],[Trenes Corridos (TC)]]/AH355-1,0)</f>
        <v>-0.15427735803070919</v>
      </c>
      <c r="AJ367" s="6">
        <f>+'[2]SM TAB'!$K371</f>
        <v>2123</v>
      </c>
      <c r="AK367" s="6">
        <f>+Tabla1[[#This Row],[Trenes Corridos (TC)]]-Tabla1[[#This Row],[Trenes Puntuales]]</f>
        <v>1347</v>
      </c>
      <c r="AL367" s="92">
        <f>Tabla1[[#This Row],[Trenes Puntuales]]/Tabla1[[#This Row],[Trenes Programados]]</f>
        <v>0.58324175824175828</v>
      </c>
      <c r="AM367" s="92">
        <v>0.95</v>
      </c>
      <c r="AN367" s="92" t="str">
        <f>+IF(Tabla1[[#This Row],[Regularidad Absoluta]]&gt;=Tabla1[[#This Row],[RA 95%]],Tabla1[[#This Row],[Regularidad Absoluta]],"")</f>
        <v/>
      </c>
      <c r="AO367" s="92">
        <f>Tabla1[[#This Row],[Trenes Puntuales]]/Tabla1[[#This Row],[Trenes Corridos (TC)]]</f>
        <v>0.61181556195965414</v>
      </c>
      <c r="AP367" s="92">
        <f>Tabla1[[#This Row],[Trenes Corridos (TC)]]/Tabla1[[#This Row],[Trenes Programados]]</f>
        <v>0.95329670329670335</v>
      </c>
      <c r="AQ367" s="92">
        <f>IFERROR(Tabla1[[#This Row],[Regularidad Relativa]]/AO355-1,0)</f>
        <v>-0.15221909803429212</v>
      </c>
      <c r="AR367" s="7">
        <f>+'[3]DATOS SM#Bol por Estación'!$AE351</f>
        <v>2357874</v>
      </c>
      <c r="AS367" s="15">
        <f>+Tabla1[[#This Row],[Pasajeros Pagos (PAX)]]/AR355-1</f>
        <v>-0.19441884873636917</v>
      </c>
      <c r="AT367" s="6">
        <f>+Tabla1[[#This Row],[Pasajeros Pagos (PAX)]]/Tabla1[[#This Row],[Indice Dia Habil]]</f>
        <v>91674.727838258172</v>
      </c>
      <c r="AU367" s="15">
        <f>+Tabla1[[#This Row],[PAX Día Habil]]/AT355-1</f>
        <v>-0.19441884873636928</v>
      </c>
      <c r="AV367" s="6">
        <f>+Tabla1[[#This Row],[Pasajeros Pagos (PAX)]]/Tabla1[[#This Row],[Trenes Corridos (TC)]]</f>
        <v>679.50259365994236</v>
      </c>
      <c r="AW367" s="6">
        <f>+Tabla1[[#This Row],[PAX x Tren]]/Tabla1[[#This Row],[Form. Media Trenes Remolcados]]</f>
        <v>97.07179909427748</v>
      </c>
      <c r="AX367" s="15">
        <f>+Tabla1[[#This Row],[PAX x Coche]]/AW355-1</f>
        <v>-4.7464131517384156E-2</v>
      </c>
      <c r="AY367" s="6">
        <v>193</v>
      </c>
      <c r="AZ367" s="9">
        <f>+Tabla1[[#This Row],[PAX Kilómetro]]/Tabla1[[#This Row],[Coches Kilómetro (CK) (5+6+7)]]</f>
        <v>51.072190798979456</v>
      </c>
      <c r="BA367" s="15">
        <f>+Tabla1[[#This Row],[Ocupación Media (PaxKm/CocheKm)]]/AZ355-1</f>
        <v>-6.7023489325804264E-2</v>
      </c>
      <c r="BB367" s="15">
        <f>+Tabla1[[#This Row],[Ocupación Media (PaxKm/CocheKm)]]/Tabla1[[#This Row],[Capacidad x Coche (4xm2)]]</f>
        <v>0.26462275025377957</v>
      </c>
      <c r="BC367" s="15">
        <f>+Tabla1[[#This Row],[% de Ocupación Media PAX]]/BB355-1</f>
        <v>-6.7023489325804375E-2</v>
      </c>
      <c r="BD367" s="35">
        <f>+Tabla1[[#This Row],[Pasajeros Pagos (PAX)]]*Tabla1[[#This Row],[PAX Recorrido Medio]]</f>
        <v>65748806.268882178</v>
      </c>
      <c r="BE367" s="36">
        <f t="shared" si="25"/>
        <v>27.884783609676418</v>
      </c>
      <c r="BF367" s="34">
        <f>+Tabla1[[#This Row],[PAX Recorrido Medio]]/BE355-1</f>
        <v>-2.0533985601590254E-2</v>
      </c>
      <c r="BG367" s="35">
        <f>+Tabla1[[#This Row],[Pasajeros Pagos (PAX)]]*CN367</f>
        <v>2402000.2060298421</v>
      </c>
      <c r="BH367" s="123">
        <f t="shared" ref="BH367" si="28">(+AR367/BI367-1)*-1</f>
        <v>0.26038791260150318</v>
      </c>
      <c r="BI367" s="89">
        <f t="shared" ref="BI367" si="29">(+AH367*CM367)*((+(20/(1-20/100))/100)+1)-1</f>
        <v>3187987.3790239953</v>
      </c>
      <c r="BJ367" s="34">
        <f>+(Tabla1[[#This Row],[Variación % TC]]*0.2)-(Tabla1[[#This Row],[Vaciación % PAX Recorrido Medio]]*0.1)-(Tabla1[[#This Row],[Variación % Ocupación PAX]]*0.5)+(Tabla1[[#This Row],[Variación % RA]]*0.1)+(Tabla1[[#This Row],[Variación % Velocidad Comercial TE]]*0.1)</f>
        <v>-1.0512238186509841E-2</v>
      </c>
      <c r="BK367" s="84">
        <f>+'[3]DATOS SM#Bol por Estación'!$AH351</f>
        <v>60935993.650000006</v>
      </c>
      <c r="BL367" s="10">
        <f>+Tabla1[[#This Row],[Recaudación Vta. Boletos $]]/Tabla1[[#This Row],[Pasajeros Pagos (PAX)]]</f>
        <v>25.843617449448107</v>
      </c>
      <c r="BM367" s="15">
        <f>+(Tabla1[[#This Row],[Tarifa Media $]]*44)/CQ367</f>
        <v>8.1731031274373429E-3</v>
      </c>
      <c r="BN367" s="47">
        <f>+Tabla1[[#This Row],[Tarifa Media $]]/CP367</f>
        <v>0.10006046712656075</v>
      </c>
      <c r="BO367" s="80">
        <f>+'[5]Pax Dia Habil (Indices)'!$Y371</f>
        <v>25.72</v>
      </c>
      <c r="BP367" s="74">
        <v>72.3</v>
      </c>
      <c r="BQ367" s="74">
        <f>+Tabla1[[#This Row],[Km. Línea (entre cabeceras) en Servicio]]</f>
        <v>72.3</v>
      </c>
      <c r="BR367" s="35">
        <v>21</v>
      </c>
      <c r="BS367" s="35">
        <v>2835</v>
      </c>
      <c r="BT367" s="70">
        <f>+Tabla1[[#This Row],[Recaudación Vta. Boletos $]]/Tabla1[[#This Row],[Km. Línea (entre cabeceras) en Servicio]]</f>
        <v>842821.48893499316</v>
      </c>
      <c r="BU367" s="71">
        <f>+Tabla1[[#This Row],[Recaudación/Km. Línea (PESOS)]]/CP367</f>
        <v>3263.2084905335032</v>
      </c>
      <c r="BV367" s="70">
        <f>+Tabla1[[#This Row],[Recaudación Vta. Boletos $]]/Tabla1[[#This Row],[Trenes Corridos (TC)]]</f>
        <v>17560.805086455333</v>
      </c>
      <c r="BW367" s="71">
        <f>+Tabla1[[#This Row],[Recaudación/Trenes Corridos (PESOS)]]/CP367</f>
        <v>67.991346935323435</v>
      </c>
      <c r="BX367" s="70">
        <f>+Tabla1[[#This Row],[Recaudación Vta. Boletos $]]/Tabla1[[#This Row],[Coches Kilómetro (CK) (5+6+7)]]</f>
        <v>47.333706432494161</v>
      </c>
      <c r="BY367" s="71">
        <f>+Tabla1[[#This Row],[Recaudación/Coche Kilómetro (PESOS)]]/CP367</f>
        <v>0.18326508607903891</v>
      </c>
      <c r="BZ367" s="72">
        <f>+Tabla1[[#This Row],[Recaudación Vta. Boletos $]]/Tabla1[[#This Row],[PAX Kilómetro]]</f>
        <v>0.92680000000000007</v>
      </c>
      <c r="CA367" s="73">
        <f>+Tabla1[[#This Row],[Recaudación/Pasajeros Kilómetro (PESOS)]]/CP367</f>
        <v>3.5883537246399265E-3</v>
      </c>
      <c r="CB367" s="70">
        <f>+Tabla1[[#This Row],[Recaudación Vta. Boletos $]]/Tabla1[[#This Row],[Personal]]</f>
        <v>21494.177654320989</v>
      </c>
      <c r="CC367" s="71">
        <f>+Tabla1[[#This Row],[Recaudación/Personal (PESOS)]]/CP367</f>
        <v>83.220449335298866</v>
      </c>
      <c r="CD367" s="35">
        <f>+Tabla1[[#This Row],[Pasajeros Pagos (PAX)]]/Tabla1[[#This Row],[Personal]]</f>
        <v>831.70158730158732</v>
      </c>
      <c r="CE367" s="74">
        <f>+Tabla1[[#This Row],[Trenes Corridos (TC)]]/Tabla1[[#This Row],[Personal]]</f>
        <v>1.2239858906525574</v>
      </c>
      <c r="CF367" s="35">
        <f>+Tabla1[[#This Row],[Pasajeros Pagos (PAX)]]/Tabla1[[#This Row],[Km. Línea (entre cabeceras) en Servicio]]</f>
        <v>32612.365145228217</v>
      </c>
      <c r="CG367" s="35">
        <f>+Tabla1[[#This Row],[Pasajeros Pagos (PAX)]]/Tabla1[[#This Row],[Cantidad de Estaciones en Servicio]]</f>
        <v>112279.71428571429</v>
      </c>
      <c r="CH367" s="35">
        <f>+Tabla1[[#This Row],[PAX Kilómetro]]/Tabla1[[#This Row],[Km. Línea (entre cabeceras) en Servicio]]</f>
        <v>909388.74507444235</v>
      </c>
      <c r="CI367" s="35">
        <f>+Tabla1[[#This Row],[Coches Kilómetro (CK) (5+6+7)]]/Tabla1[[#This Row],[Km. Línea (entre cabeceras) en Servicio]]</f>
        <v>17805.947441217151</v>
      </c>
      <c r="CJ367" s="35">
        <f>+[1]!SMar_InfraMR[[#This Row],[Total Coches Remolcados]]</f>
        <v>179</v>
      </c>
      <c r="CK367" s="35">
        <f>+Tabla1[[#This Row],[Pasajeros Pagos (PAX)]]/Tabla1[[#This Row],[Coches en Servicio]]</f>
        <v>13172.480446927375</v>
      </c>
      <c r="CL367" s="2" t="s">
        <v>416</v>
      </c>
      <c r="CM367" s="129">
        <f t="shared" si="21"/>
        <v>734.98291159054645</v>
      </c>
      <c r="CN367" s="11">
        <v>1.0187144037509392</v>
      </c>
      <c r="CO367" s="24">
        <v>46.34</v>
      </c>
      <c r="CP367" s="10">
        <f>+[4]Hoja1!$C370</f>
        <v>258.27999999999997</v>
      </c>
      <c r="CQ367" s="33">
        <f>+[4]Hoja1!$D370</f>
        <v>139129.42857142899</v>
      </c>
      <c r="CR367" s="98">
        <f>+Tabla1[[#This Row],[Tarifa Media $]]/(CO367/50)</f>
        <v>27.884783609676418</v>
      </c>
    </row>
    <row r="368" spans="1:132" x14ac:dyDescent="0.2">
      <c r="A368" s="193">
        <v>2023</v>
      </c>
      <c r="B368" s="178" t="s">
        <v>3</v>
      </c>
      <c r="C368" s="94">
        <v>45108</v>
      </c>
      <c r="D368" s="4" t="s">
        <v>256</v>
      </c>
      <c r="E368" s="4" t="s">
        <v>251</v>
      </c>
      <c r="F368" s="4" t="s">
        <v>252</v>
      </c>
      <c r="G368" s="4" t="s">
        <v>112</v>
      </c>
      <c r="H368" s="57">
        <f>Tabla1[[#This Row],[Trenes Corridos (TC)]]*53</f>
        <v>221222</v>
      </c>
      <c r="K368" s="89">
        <f>+Tabla1[[#This Row],[TK Remolcados (1)]]+Tabla1[[#This Row],[TK Coche Motor (2)]]+Tabla1[[#This Row],[TK Eléctricos (3)]]</f>
        <v>221222</v>
      </c>
      <c r="L368" s="15">
        <f>Tabla1[[#This Row],[Trenes Kilómetro (TK) (1+2+3)]]/K356-1</f>
        <v>-1.8575123442276076E-2</v>
      </c>
      <c r="M368" s="6">
        <f>Tabla1[[#This Row],[TK Remolcados (1)]]</f>
        <v>221222</v>
      </c>
      <c r="N368" s="35">
        <f>Tabla1[[#This Row],[TK Remolcados (1)]]*Tabla1[[#This Row],[Form. Media Trenes Remolcados]]</f>
        <v>1548554</v>
      </c>
      <c r="O368" s="6"/>
      <c r="P368" s="6"/>
      <c r="Q368" s="89">
        <f>Tabla1[[#This Row],[CK Remolcados (5)]]+Tabla1[[#This Row],[CK Coche Motor (6)]]+Tabla1[[#This Row],[CK Eléctricos (7)]]</f>
        <v>1548554</v>
      </c>
      <c r="R368" s="34">
        <f>IFERROR(Tabla1[[#This Row],[Coches Kilómetro (CK) (5+6+7)]]/Q356-1,0)</f>
        <v>-1.8575123442276076E-2</v>
      </c>
      <c r="S368" s="36">
        <v>39</v>
      </c>
      <c r="T368" s="34">
        <f>Tabla1[[#This Row],[Velocidad Comercial Trenes Diésel]]/S356-1</f>
        <v>0</v>
      </c>
      <c r="U368" s="36"/>
      <c r="V368" s="34"/>
      <c r="W368" s="36">
        <v>7</v>
      </c>
      <c r="X368" s="6"/>
      <c r="Y368" s="6"/>
      <c r="Z368" s="35">
        <f>Tabla1[[#This Row],[Form. Media Trenes Remolcados]]*Tabla1[[#This Row],[Asientos Prom. x C. Remolcados]]*Tabla1[[#This Row],[Trenes Corridos (TC)]]</f>
        <v>2220568</v>
      </c>
      <c r="AC368" s="6">
        <v>76</v>
      </c>
      <c r="AF368" s="6">
        <f>+'[2]SM TAB'!$H372</f>
        <v>4363</v>
      </c>
      <c r="AG368" s="6">
        <f>+Tabla1[[#This Row],[Trenes Programados]]-Tabla1[[#This Row],[Trenes Corridos (TC)]]</f>
        <v>189</v>
      </c>
      <c r="AH368" s="89">
        <f>+'[2]SM TAB'!$J372</f>
        <v>4174</v>
      </c>
      <c r="AI368" s="15">
        <f>IFERROR(+Tabla1[[#This Row],[Trenes Corridos (TC)]]/AH356-1,0)</f>
        <v>-1.8575123442276076E-2</v>
      </c>
      <c r="AJ368" s="6">
        <f>+'[2]SM TAB'!$K372</f>
        <v>2257</v>
      </c>
      <c r="AK368" s="6">
        <f>+Tabla1[[#This Row],[Trenes Corridos (TC)]]-Tabla1[[#This Row],[Trenes Puntuales]]</f>
        <v>1917</v>
      </c>
      <c r="AL368" s="92">
        <f>Tabla1[[#This Row],[Trenes Puntuales]]/Tabla1[[#This Row],[Trenes Programados]]</f>
        <v>0.51730460692184277</v>
      </c>
      <c r="AM368" s="92">
        <v>0.95</v>
      </c>
      <c r="AN368" s="92" t="str">
        <f>+IF(Tabla1[[#This Row],[Regularidad Absoluta]]&gt;=Tabla1[[#This Row],[RA 95%]],Tabla1[[#This Row],[Regularidad Absoluta]],"")</f>
        <v/>
      </c>
      <c r="AO368" s="92">
        <f>Tabla1[[#This Row],[Trenes Puntuales]]/Tabla1[[#This Row],[Trenes Corridos (TC)]]</f>
        <v>0.5407283181600383</v>
      </c>
      <c r="AP368" s="92">
        <f>Tabla1[[#This Row],[Trenes Corridos (TC)]]/Tabla1[[#This Row],[Trenes Programados]]</f>
        <v>0.95668118267247304</v>
      </c>
      <c r="AQ368" s="92">
        <f>IFERROR(Tabla1[[#This Row],[Regularidad Relativa]]/AO356-1,0)</f>
        <v>-9.6733096176495281E-2</v>
      </c>
      <c r="AR368" s="7">
        <f>+'[3]DATOS SM#Bol por Estación'!$AE352</f>
        <v>2817720</v>
      </c>
      <c r="AS368" s="15">
        <f>+Tabla1[[#This Row],[Pasajeros Pagos (PAX)]]/AR356-1</f>
        <v>-2.5725410520514136E-2</v>
      </c>
      <c r="AT368" s="6">
        <f>+Tabla1[[#This Row],[Pasajeros Pagos (PAX)]]/Tabla1[[#This Row],[Indice Dia Habil]]</f>
        <v>104553.61781076067</v>
      </c>
      <c r="AU368" s="15">
        <f>+Tabla1[[#This Row],[PAX Día Habil]]/AT356-1</f>
        <v>-3.4040184382491234E-2</v>
      </c>
      <c r="AV368" s="6">
        <f>+Tabla1[[#This Row],[Pasajeros Pagos (PAX)]]/Tabla1[[#This Row],[Trenes Corridos (TC)]]</f>
        <v>675.06468615237179</v>
      </c>
      <c r="AW368" s="6">
        <f>+Tabla1[[#This Row],[PAX x Tren]]/Tabla1[[#This Row],[Form. Media Trenes Remolcados]]</f>
        <v>96.437812307481678</v>
      </c>
      <c r="AX368" s="15">
        <f>+Tabla1[[#This Row],[PAX x Coche]]/AW356-1</f>
        <v>-7.2856183382241646E-3</v>
      </c>
      <c r="AY368" s="6">
        <v>193</v>
      </c>
      <c r="AZ368" s="9">
        <f>+Tabla1[[#This Row],[PAX Kilómetro]]/Tabla1[[#This Row],[Coches Kilómetro (CK) (5+6+7)]]</f>
        <v>50.725810584013786</v>
      </c>
      <c r="BA368" s="15">
        <f>+Tabla1[[#This Row],[Ocupación Media (PaxKm/CocheKm)]]/AZ356-1</f>
        <v>-3.7176627263807105E-2</v>
      </c>
      <c r="BB368" s="15">
        <f>+Tabla1[[#This Row],[Ocupación Media (PaxKm/CocheKm)]]/Tabla1[[#This Row],[Capacidad x Coche (4xm2)]]</f>
        <v>0.26282803411406108</v>
      </c>
      <c r="BC368" s="15">
        <f>+Tabla1[[#This Row],[% de Ocupación Media PAX]]/BB356-1</f>
        <v>-3.7176627263806994E-2</v>
      </c>
      <c r="BD368" s="35">
        <f>+Tabla1[[#This Row],[Pasajeros Pagos (PAX)]]*Tabla1[[#This Row],[PAX Recorrido Medio]]</f>
        <v>78551656.883116886</v>
      </c>
      <c r="BE368" s="36">
        <f t="shared" ref="BE368" si="30">+CR368</f>
        <v>27.877736923156625</v>
      </c>
      <c r="BF368" s="34">
        <f>+Tabla1[[#This Row],[PAX Recorrido Medio]]/BE356-1</f>
        <v>-3.0110381674481657E-2</v>
      </c>
      <c r="BG368" s="35">
        <f>+Tabla1[[#This Row],[Pasajeros Pagos (PAX)]]*CN368</f>
        <v>2745441.073269947</v>
      </c>
      <c r="BH368" s="123">
        <f t="shared" ref="BH368" si="31">(+AR368/BI368-1)*-1</f>
        <v>0.29700243519507608</v>
      </c>
      <c r="BI368" s="89">
        <f t="shared" ref="BI368" si="32">(+AH368*CM368)*((+(20/(1-20/100))/100)+1)-1</f>
        <v>4008150.4418609105</v>
      </c>
      <c r="BJ368" s="34">
        <f>+(Tabla1[[#This Row],[Variación % TC]]*0.2)-(Tabla1[[#This Row],[Vaciación % PAX Recorrido Medio]]*0.1)-(Tabla1[[#This Row],[Variación % Ocupación PAX]]*0.5)+(Tabla1[[#This Row],[Variación % RA]]*0.1)+(Tabla1[[#This Row],[Variación % Velocidad Comercial TE]]*0.1)</f>
        <v>8.2110174932469183E-3</v>
      </c>
      <c r="BK368" s="84">
        <f>+'[3]DATOS SM#Bol por Estación'!$AH352</f>
        <v>78630208.539999992</v>
      </c>
      <c r="BL368" s="10">
        <f>+Tabla1[[#This Row],[Recaudación Vta. Boletos $]]/Tabla1[[#This Row],[Pasajeros Pagos (PAX)]]</f>
        <v>27.905614660079777</v>
      </c>
      <c r="BM368" s="15">
        <f>+(Tabla1[[#This Row],[Tarifa Media $]]*44)/CQ368</f>
        <v>8.2619293040171338E-3</v>
      </c>
      <c r="BN368" s="47">
        <f>+Tabla1[[#This Row],[Tarifa Media $]]/CP368</f>
        <v>0.10032938326051549</v>
      </c>
      <c r="BO368" s="80">
        <f>+'[5]Pax Dia Habil (Indices)'!$Y372</f>
        <v>26.95</v>
      </c>
      <c r="BP368" s="74">
        <v>72.3</v>
      </c>
      <c r="BQ368" s="74">
        <f>+Tabla1[[#This Row],[Km. Línea (entre cabeceras) en Servicio]]</f>
        <v>72.3</v>
      </c>
      <c r="BR368" s="35">
        <v>21</v>
      </c>
      <c r="BS368" s="35">
        <v>2835</v>
      </c>
      <c r="BT368" s="70">
        <f>+Tabla1[[#This Row],[Recaudación Vta. Boletos $]]/Tabla1[[#This Row],[Km. Línea (entre cabeceras) en Servicio]]</f>
        <v>1087554.7515905946</v>
      </c>
      <c r="BU368" s="71">
        <f>+Tabla1[[#This Row],[Recaudación/Km. Línea (PESOS)]]/CP368</f>
        <v>3910.0983374940488</v>
      </c>
      <c r="BV368" s="70">
        <f>+Tabla1[[#This Row],[Recaudación Vta. Boletos $]]/Tabla1[[#This Row],[Trenes Corridos (TC)]]</f>
        <v>18838.095002395781</v>
      </c>
      <c r="BW368" s="71">
        <f>+Tabla1[[#This Row],[Recaudación/Trenes Corridos (PESOS)]]/CP368</f>
        <v>67.728823622620922</v>
      </c>
      <c r="BX368" s="70">
        <f>+Tabla1[[#This Row],[Recaudación Vta. Boletos $]]/Tabla1[[#This Row],[Coches Kilómetro (CK) (5+6+7)]]</f>
        <v>50.776536394597791</v>
      </c>
      <c r="BY368" s="71">
        <f>+Tabla1[[#This Row],[Recaudación/Coche Kilómetro (PESOS)]]/CP368</f>
        <v>0.18255747607175449</v>
      </c>
      <c r="BZ368" s="72">
        <f>+Tabla1[[#This Row],[Recaudación Vta. Boletos $]]/Tabla1[[#This Row],[PAX Kilómetro]]</f>
        <v>1.0009999999999999</v>
      </c>
      <c r="CA368" s="73">
        <f>+Tabla1[[#This Row],[Recaudación/Pasajeros Kilómetro (PESOS)]]/CP368</f>
        <v>3.5989070252390879E-3</v>
      </c>
      <c r="CB368" s="70">
        <f>+Tabla1[[#This Row],[Recaudación Vta. Boletos $]]/Tabla1[[#This Row],[Personal]]</f>
        <v>27735.523294532624</v>
      </c>
      <c r="CC368" s="71">
        <f>+Tabla1[[#This Row],[Recaudación/Personal (PESOS)]]/CP368</f>
        <v>99.717851781594248</v>
      </c>
      <c r="CD368" s="35">
        <f>+Tabla1[[#This Row],[Pasajeros Pagos (PAX)]]/Tabla1[[#This Row],[Personal]]</f>
        <v>993.90476190476193</v>
      </c>
      <c r="CE368" s="74">
        <f>+Tabla1[[#This Row],[Trenes Corridos (TC)]]/Tabla1[[#This Row],[Personal]]</f>
        <v>1.4723104056437391</v>
      </c>
      <c r="CF368" s="35">
        <f>+Tabla1[[#This Row],[Pasajeros Pagos (PAX)]]/Tabla1[[#This Row],[Km. Línea (entre cabeceras) en Servicio]]</f>
        <v>38972.614107883819</v>
      </c>
      <c r="CG368" s="35">
        <f>+Tabla1[[#This Row],[Pasajeros Pagos (PAX)]]/Tabla1[[#This Row],[Cantidad de Estaciones en Servicio]]</f>
        <v>134177.14285714287</v>
      </c>
      <c r="CH368" s="35">
        <f>+Tabla1[[#This Row],[PAX Kilómetro]]/Tabla1[[#This Row],[Km. Línea (entre cabeceras) en Servicio]]</f>
        <v>1086468.2833072876</v>
      </c>
      <c r="CI368" s="35">
        <f>+Tabla1[[#This Row],[Coches Kilómetro (CK) (5+6+7)]]/Tabla1[[#This Row],[Km. Línea (entre cabeceras) en Servicio]]</f>
        <v>21418.450899031814</v>
      </c>
      <c r="CJ368" s="35">
        <f>+[1]!SMar_InfraMR[[#This Row],[Total Coches Remolcados]]</f>
        <v>179</v>
      </c>
      <c r="CK368" s="35">
        <f>+Tabla1[[#This Row],[Pasajeros Pagos (PAX)]]/Tabla1[[#This Row],[Coches en Servicio]]</f>
        <v>15741.45251396648</v>
      </c>
      <c r="CL368" s="2" t="s">
        <v>417</v>
      </c>
      <c r="CM368" s="129">
        <f t="shared" si="21"/>
        <v>768.2130219187178</v>
      </c>
      <c r="CN368" s="11">
        <v>0.97434843535551685</v>
      </c>
      <c r="CO368" s="24">
        <v>50.05</v>
      </c>
      <c r="CP368" s="10">
        <f>+[4]Hoja1!$C371</f>
        <v>278.14</v>
      </c>
      <c r="CQ368" s="33">
        <f>+[4]Hoja1!$D371</f>
        <v>148615.05102040799</v>
      </c>
      <c r="CR368" s="213">
        <f>+Tabla1[[#This Row],[Tarifa Media $]]/(CO368/50)</f>
        <v>27.877736923156625</v>
      </c>
    </row>
    <row r="369" spans="59:93" x14ac:dyDescent="0.2">
      <c r="CM369" s="129">
        <f t="shared" si="21"/>
        <v>773.23986683974113</v>
      </c>
      <c r="CN369" s="11">
        <v>0.96763702691623354</v>
      </c>
      <c r="CO369" s="24"/>
    </row>
    <row r="370" spans="59:93" x14ac:dyDescent="0.2">
      <c r="CM370" s="129">
        <f t="shared" si="21"/>
        <v>773.29023808128022</v>
      </c>
      <c r="CN370" s="11">
        <v>0.96756977559241619</v>
      </c>
      <c r="CO370" s="24"/>
    </row>
    <row r="371" spans="59:93" x14ac:dyDescent="0.2">
      <c r="CM371" s="129">
        <f t="shared" si="21"/>
        <v>797.19938258753223</v>
      </c>
      <c r="CN371" s="11">
        <v>0.93564835435576466</v>
      </c>
      <c r="CO371" s="24"/>
    </row>
    <row r="372" spans="59:93" x14ac:dyDescent="0.2">
      <c r="CM372" s="129">
        <f t="shared" si="21"/>
        <v>781.57659380014388</v>
      </c>
      <c r="CN372" s="11">
        <v>0.95650655033358634</v>
      </c>
      <c r="CO372" s="24"/>
    </row>
    <row r="373" spans="59:93" x14ac:dyDescent="0.2">
      <c r="CM373" s="129">
        <f t="shared" si="21"/>
        <v>765.44259777649302</v>
      </c>
      <c r="CN373" s="11">
        <v>0.97804726598599068</v>
      </c>
      <c r="CO373" s="24"/>
    </row>
    <row r="374" spans="59:93" x14ac:dyDescent="0.2">
      <c r="CO374" s="24"/>
    </row>
    <row r="382" spans="59:93" x14ac:dyDescent="0.2">
      <c r="BI382" s="124"/>
    </row>
    <row r="384" spans="59:93" x14ac:dyDescent="0.2">
      <c r="BG384" s="125"/>
      <c r="BH384" s="126"/>
      <c r="BI384" s="126"/>
    </row>
  </sheetData>
  <phoneticPr fontId="21" type="noConversion"/>
  <pageMargins left="0.7" right="0.7" top="0.75" bottom="0.75" header="0.3" footer="0.3"/>
  <pageSetup paperSize="9" orientation="portrait" r:id="rId1"/>
  <ignoredErrors>
    <ignoredError sqref="BL307 C1:C361 BI328:BI349 C362:C367" calculatedColumn="1"/>
    <ignoredError sqref="A2:A361" numberStoredAsText="1"/>
  </ignoredErrors>
  <legacyDrawing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N72"/>
  <sheetViews>
    <sheetView topLeftCell="A45" zoomScale="90" zoomScaleNormal="90" workbookViewId="0">
      <selection activeCell="D56" sqref="D56"/>
    </sheetView>
  </sheetViews>
  <sheetFormatPr baseColWidth="10" defaultColWidth="9.21875" defaultRowHeight="12" x14ac:dyDescent="0.2"/>
  <cols>
    <col min="1" max="1" width="6.44140625" style="105" customWidth="1"/>
    <col min="2" max="14" width="9.77734375" style="106" customWidth="1"/>
    <col min="15" max="15" width="8.77734375" style="105" customWidth="1"/>
    <col min="16" max="16384" width="9.21875" style="105"/>
  </cols>
  <sheetData>
    <row r="5" spans="1:14" x14ac:dyDescent="0.2">
      <c r="A5" s="105" t="s">
        <v>271</v>
      </c>
      <c r="B5" s="106" t="s">
        <v>8</v>
      </c>
      <c r="C5" s="106" t="s">
        <v>9</v>
      </c>
      <c r="D5" s="106" t="s">
        <v>10</v>
      </c>
      <c r="E5" s="106" t="s">
        <v>0</v>
      </c>
      <c r="F5" s="106" t="s">
        <v>1</v>
      </c>
      <c r="G5" s="106" t="s">
        <v>2</v>
      </c>
      <c r="H5" s="106" t="s">
        <v>3</v>
      </c>
      <c r="I5" s="106" t="s">
        <v>4</v>
      </c>
      <c r="J5" s="106" t="s">
        <v>11</v>
      </c>
      <c r="K5" s="106" t="s">
        <v>5</v>
      </c>
      <c r="L5" s="106" t="s">
        <v>6</v>
      </c>
      <c r="M5" s="106" t="s">
        <v>7</v>
      </c>
      <c r="N5" s="106" t="s">
        <v>272</v>
      </c>
    </row>
    <row r="6" spans="1:14" x14ac:dyDescent="0.2">
      <c r="A6" s="105">
        <v>1993</v>
      </c>
      <c r="B6" s="106">
        <v>1671000</v>
      </c>
      <c r="C6" s="106">
        <v>1608000</v>
      </c>
      <c r="D6" s="106">
        <v>1876000</v>
      </c>
      <c r="E6" s="106">
        <v>1850000</v>
      </c>
      <c r="F6" s="106">
        <v>1833000</v>
      </c>
      <c r="G6" s="106">
        <v>1727000</v>
      </c>
      <c r="H6" s="106">
        <v>1841000</v>
      </c>
      <c r="I6" s="106">
        <v>1704000</v>
      </c>
      <c r="J6" s="106">
        <v>1789000</v>
      </c>
      <c r="K6" s="106">
        <v>1883000</v>
      </c>
      <c r="L6" s="106">
        <v>1907000</v>
      </c>
      <c r="M6" s="106">
        <v>1990000</v>
      </c>
      <c r="N6" s="106">
        <v>21679000</v>
      </c>
    </row>
    <row r="7" spans="1:14" x14ac:dyDescent="0.2">
      <c r="A7" s="105">
        <v>1994</v>
      </c>
      <c r="B7" s="106">
        <v>1801000</v>
      </c>
      <c r="C7" s="106">
        <v>1689000</v>
      </c>
      <c r="D7" s="106">
        <v>1889000</v>
      </c>
      <c r="E7" s="106">
        <v>2279587</v>
      </c>
      <c r="F7" s="106">
        <v>2559180</v>
      </c>
      <c r="G7" s="106">
        <v>2401524</v>
      </c>
      <c r="H7" s="106">
        <v>2545734</v>
      </c>
      <c r="I7" s="106">
        <v>2622995</v>
      </c>
      <c r="J7" s="106">
        <v>2734424</v>
      </c>
      <c r="K7" s="106">
        <v>2823740</v>
      </c>
      <c r="L7" s="106">
        <v>2960398</v>
      </c>
      <c r="M7" s="106">
        <v>3020243</v>
      </c>
      <c r="N7" s="106">
        <v>29326825</v>
      </c>
    </row>
    <row r="8" spans="1:14" x14ac:dyDescent="0.2">
      <c r="A8" s="105">
        <v>1995</v>
      </c>
      <c r="B8" s="106">
        <v>2775965</v>
      </c>
      <c r="C8" s="106">
        <v>2631800</v>
      </c>
      <c r="D8" s="106">
        <v>3113384</v>
      </c>
      <c r="E8" s="106">
        <v>2927030</v>
      </c>
      <c r="F8" s="106">
        <v>3164025</v>
      </c>
      <c r="G8" s="106">
        <v>3037620</v>
      </c>
      <c r="H8" s="106">
        <v>3216213</v>
      </c>
      <c r="I8" s="106">
        <v>3342648</v>
      </c>
      <c r="J8" s="106">
        <v>3346096</v>
      </c>
      <c r="K8" s="106">
        <v>3468548</v>
      </c>
      <c r="L8" s="106">
        <v>3531496</v>
      </c>
      <c r="M8" s="106">
        <v>3479172</v>
      </c>
      <c r="N8" s="106">
        <v>38033997</v>
      </c>
    </row>
    <row r="9" spans="1:14" x14ac:dyDescent="0.2">
      <c r="A9" s="105">
        <v>1996</v>
      </c>
      <c r="B9" s="106">
        <v>3273578</v>
      </c>
      <c r="C9" s="106">
        <v>3254595</v>
      </c>
      <c r="D9" s="106">
        <v>3691977</v>
      </c>
      <c r="E9" s="106">
        <v>3633276</v>
      </c>
      <c r="F9" s="106">
        <v>3843901</v>
      </c>
      <c r="G9" s="106">
        <v>3466775</v>
      </c>
      <c r="H9" s="106">
        <v>3729097</v>
      </c>
      <c r="I9" s="106">
        <v>3697205</v>
      </c>
      <c r="J9" s="106">
        <v>3506561</v>
      </c>
      <c r="K9" s="106">
        <v>3979322</v>
      </c>
      <c r="L9" s="106">
        <v>3796177</v>
      </c>
      <c r="M9" s="106">
        <v>3640702</v>
      </c>
      <c r="N9" s="106">
        <v>43513166</v>
      </c>
    </row>
    <row r="10" spans="1:14" x14ac:dyDescent="0.2">
      <c r="A10" s="105">
        <v>1997</v>
      </c>
      <c r="B10" s="106">
        <v>3381744</v>
      </c>
      <c r="C10" s="106">
        <v>3285894</v>
      </c>
      <c r="D10" s="106">
        <v>3825681</v>
      </c>
      <c r="E10" s="106">
        <v>3984178</v>
      </c>
      <c r="F10" s="106">
        <v>3971970</v>
      </c>
      <c r="G10" s="106">
        <v>3664181</v>
      </c>
      <c r="H10" s="106">
        <v>4058143</v>
      </c>
      <c r="I10" s="106">
        <v>3921899</v>
      </c>
      <c r="J10" s="106">
        <v>4109066</v>
      </c>
      <c r="K10" s="106">
        <v>4251848</v>
      </c>
      <c r="L10" s="106">
        <v>4068760</v>
      </c>
      <c r="M10" s="106">
        <v>4104584</v>
      </c>
      <c r="N10" s="106">
        <v>46627948</v>
      </c>
    </row>
    <row r="11" spans="1:14" x14ac:dyDescent="0.2">
      <c r="A11" s="105">
        <v>1998</v>
      </c>
      <c r="B11" s="106">
        <v>3793276</v>
      </c>
      <c r="C11" s="106">
        <v>3640729</v>
      </c>
      <c r="D11" s="106">
        <v>4330767</v>
      </c>
      <c r="E11" s="106">
        <v>4212233</v>
      </c>
      <c r="F11" s="106">
        <v>4218885</v>
      </c>
      <c r="G11" s="106">
        <v>4054104</v>
      </c>
      <c r="H11" s="106">
        <v>4355910</v>
      </c>
      <c r="I11" s="106">
        <v>4416168</v>
      </c>
      <c r="J11" s="106">
        <v>4350940</v>
      </c>
      <c r="K11" s="106">
        <v>4472096</v>
      </c>
      <c r="L11" s="106">
        <v>4309756</v>
      </c>
      <c r="M11" s="106">
        <v>4210686</v>
      </c>
      <c r="N11" s="106">
        <v>50365550</v>
      </c>
    </row>
    <row r="12" spans="1:14" x14ac:dyDescent="0.2">
      <c r="A12" s="105">
        <v>1999</v>
      </c>
      <c r="B12" s="106">
        <v>3748084</v>
      </c>
      <c r="C12" s="106">
        <v>3666180</v>
      </c>
      <c r="D12" s="106">
        <v>4473798</v>
      </c>
      <c r="E12" s="106">
        <v>4237542</v>
      </c>
      <c r="F12" s="106">
        <v>4325454</v>
      </c>
      <c r="G12" s="106">
        <v>4152760</v>
      </c>
      <c r="H12" s="106">
        <v>4351738</v>
      </c>
      <c r="I12" s="106">
        <v>4322775</v>
      </c>
      <c r="J12" s="106">
        <v>4418310</v>
      </c>
      <c r="K12" s="106">
        <v>4377213</v>
      </c>
      <c r="L12" s="106">
        <v>4381801</v>
      </c>
      <c r="M12" s="106">
        <v>4291105</v>
      </c>
      <c r="N12" s="106">
        <v>50746760</v>
      </c>
    </row>
    <row r="13" spans="1:14" x14ac:dyDescent="0.2">
      <c r="A13" s="105">
        <v>2000</v>
      </c>
      <c r="B13" s="106">
        <v>3729839</v>
      </c>
      <c r="C13" s="106">
        <v>3769542</v>
      </c>
      <c r="D13" s="106">
        <v>4444030</v>
      </c>
      <c r="E13" s="106">
        <v>4152873</v>
      </c>
      <c r="F13" s="106">
        <v>4156162</v>
      </c>
      <c r="G13" s="106">
        <v>3972913</v>
      </c>
      <c r="H13" s="106">
        <v>4173349</v>
      </c>
      <c r="I13" s="106">
        <v>4392189</v>
      </c>
      <c r="J13" s="106">
        <v>4315889</v>
      </c>
      <c r="K13" s="106">
        <v>4358426</v>
      </c>
      <c r="L13" s="106">
        <v>4142516</v>
      </c>
      <c r="M13" s="106">
        <v>3984058</v>
      </c>
      <c r="N13" s="106">
        <v>49591786</v>
      </c>
    </row>
    <row r="14" spans="1:14" x14ac:dyDescent="0.2">
      <c r="A14" s="105">
        <v>2001</v>
      </c>
      <c r="B14" s="106">
        <v>3649290</v>
      </c>
      <c r="C14" s="106">
        <v>3557471</v>
      </c>
      <c r="D14" s="106">
        <v>4091446</v>
      </c>
      <c r="E14" s="106">
        <v>3953034</v>
      </c>
      <c r="F14" s="106">
        <v>4020660</v>
      </c>
      <c r="G14" s="106">
        <v>3866699</v>
      </c>
      <c r="H14" s="106">
        <v>3713842</v>
      </c>
      <c r="I14" s="106">
        <v>3955348</v>
      </c>
      <c r="J14" s="106">
        <v>3749129</v>
      </c>
      <c r="K14" s="106">
        <v>3840977</v>
      </c>
      <c r="L14" s="106">
        <v>3768814</v>
      </c>
      <c r="M14" s="106">
        <v>3011235</v>
      </c>
      <c r="N14" s="106">
        <v>45177945</v>
      </c>
    </row>
    <row r="15" spans="1:14" x14ac:dyDescent="0.2">
      <c r="A15" s="105">
        <v>2002</v>
      </c>
      <c r="B15" s="106">
        <v>2889281</v>
      </c>
      <c r="C15" s="106">
        <v>2800494</v>
      </c>
      <c r="D15" s="106">
        <v>3086456</v>
      </c>
      <c r="E15" s="106">
        <v>3032133</v>
      </c>
      <c r="F15" s="106">
        <v>3249807</v>
      </c>
      <c r="G15" s="106">
        <v>2904295</v>
      </c>
      <c r="H15" s="106">
        <v>3032944</v>
      </c>
      <c r="I15" s="106">
        <v>2811872</v>
      </c>
      <c r="J15" s="106">
        <v>2403590</v>
      </c>
      <c r="K15" s="106">
        <v>2536435</v>
      </c>
      <c r="L15" s="106">
        <v>2783928</v>
      </c>
      <c r="M15" s="106">
        <v>2740521</v>
      </c>
      <c r="N15" s="106">
        <v>34271756</v>
      </c>
    </row>
    <row r="16" spans="1:14" x14ac:dyDescent="0.2">
      <c r="A16" s="105">
        <v>2003</v>
      </c>
      <c r="B16" s="106">
        <v>2403064</v>
      </c>
      <c r="C16" s="106">
        <v>2384153</v>
      </c>
      <c r="D16" s="106">
        <v>2698469.9999999995</v>
      </c>
      <c r="E16" s="106">
        <v>2817015</v>
      </c>
      <c r="F16" s="106">
        <v>2175645</v>
      </c>
      <c r="G16" s="106">
        <v>2170423</v>
      </c>
      <c r="H16" s="106">
        <v>2374462</v>
      </c>
      <c r="I16" s="106">
        <v>2431021</v>
      </c>
      <c r="J16" s="106">
        <v>2607293</v>
      </c>
      <c r="K16" s="106">
        <v>2720150</v>
      </c>
      <c r="L16" s="106">
        <v>2543919</v>
      </c>
      <c r="M16" s="106">
        <v>2544699</v>
      </c>
      <c r="N16" s="106">
        <v>29870314</v>
      </c>
    </row>
    <row r="17" spans="1:14" x14ac:dyDescent="0.2">
      <c r="A17" s="105">
        <v>2004</v>
      </c>
      <c r="B17" s="106">
        <v>2258756</v>
      </c>
      <c r="C17" s="106">
        <v>2145374</v>
      </c>
      <c r="D17" s="106">
        <v>2448958</v>
      </c>
      <c r="E17" s="106">
        <v>2276291</v>
      </c>
      <c r="F17" s="106">
        <v>2573917</v>
      </c>
      <c r="G17" s="106">
        <v>2662510.0000000005</v>
      </c>
      <c r="H17" s="106">
        <v>2848940</v>
      </c>
      <c r="I17" s="106">
        <v>2813380.9999999995</v>
      </c>
      <c r="J17" s="106">
        <v>2960427</v>
      </c>
      <c r="K17" s="106">
        <v>2834915.9999999995</v>
      </c>
      <c r="L17" s="106">
        <v>2912999</v>
      </c>
      <c r="M17" s="106">
        <v>2899339.0000000005</v>
      </c>
      <c r="N17" s="106">
        <v>31635808</v>
      </c>
    </row>
    <row r="18" spans="1:14" x14ac:dyDescent="0.2">
      <c r="A18" s="105">
        <v>2005</v>
      </c>
      <c r="B18" s="106">
        <v>2278554</v>
      </c>
      <c r="C18" s="106">
        <v>2373176</v>
      </c>
      <c r="D18" s="106">
        <v>2729398</v>
      </c>
      <c r="E18" s="106">
        <v>2895038</v>
      </c>
      <c r="F18" s="106">
        <v>3035335</v>
      </c>
      <c r="G18" s="106">
        <v>2918876</v>
      </c>
      <c r="H18" s="106">
        <v>3037288</v>
      </c>
      <c r="I18" s="106">
        <v>2911759</v>
      </c>
      <c r="J18" s="106">
        <v>2983692</v>
      </c>
      <c r="K18" s="106">
        <v>3137864</v>
      </c>
      <c r="L18" s="106">
        <v>3251551</v>
      </c>
      <c r="M18" s="106">
        <v>3359828</v>
      </c>
      <c r="N18" s="106">
        <v>34912359</v>
      </c>
    </row>
    <row r="19" spans="1:14" x14ac:dyDescent="0.2">
      <c r="A19" s="105">
        <v>2006</v>
      </c>
      <c r="B19" s="106">
        <v>2947345</v>
      </c>
      <c r="C19" s="106">
        <v>2882497</v>
      </c>
      <c r="D19" s="106">
        <v>3383667</v>
      </c>
      <c r="E19" s="106">
        <v>3379500</v>
      </c>
      <c r="F19" s="106">
        <v>3509156</v>
      </c>
      <c r="G19" s="106">
        <v>3297581</v>
      </c>
      <c r="H19" s="106">
        <v>3538108</v>
      </c>
      <c r="I19" s="106">
        <v>3589483</v>
      </c>
      <c r="J19" s="106">
        <v>3646165</v>
      </c>
      <c r="K19" s="106">
        <v>3676694</v>
      </c>
      <c r="L19" s="106">
        <v>3771668</v>
      </c>
      <c r="M19" s="106">
        <v>3582863</v>
      </c>
      <c r="N19" s="106">
        <v>41204727</v>
      </c>
    </row>
    <row r="20" spans="1:14" x14ac:dyDescent="0.2">
      <c r="A20" s="105">
        <v>2007</v>
      </c>
      <c r="B20" s="106">
        <v>3343019</v>
      </c>
      <c r="C20" s="106">
        <v>3208022</v>
      </c>
      <c r="D20" s="106">
        <v>3779196</v>
      </c>
      <c r="E20" s="106">
        <v>3663724</v>
      </c>
      <c r="F20" s="106">
        <v>3955280</v>
      </c>
      <c r="G20" s="106">
        <v>3915411</v>
      </c>
      <c r="H20" s="106">
        <v>3993845</v>
      </c>
      <c r="I20" s="106">
        <v>4098253</v>
      </c>
      <c r="J20" s="106">
        <v>4022442</v>
      </c>
      <c r="K20" s="106">
        <v>4168061</v>
      </c>
      <c r="L20" s="106">
        <v>4329137</v>
      </c>
      <c r="M20" s="106">
        <v>4171286</v>
      </c>
      <c r="N20" s="106">
        <v>46647676</v>
      </c>
    </row>
    <row r="21" spans="1:14" x14ac:dyDescent="0.2">
      <c r="A21" s="105">
        <v>2008</v>
      </c>
      <c r="B21" s="106">
        <v>3802232</v>
      </c>
      <c r="C21" s="106">
        <v>3954969</v>
      </c>
      <c r="D21" s="106">
        <v>4012706</v>
      </c>
      <c r="E21" s="106">
        <v>4248461</v>
      </c>
      <c r="F21" s="106">
        <v>4297695</v>
      </c>
      <c r="G21" s="106">
        <v>3969842</v>
      </c>
      <c r="H21" s="106">
        <v>4346303</v>
      </c>
      <c r="I21" s="106">
        <v>4383676</v>
      </c>
      <c r="J21" s="106">
        <v>4223222</v>
      </c>
      <c r="K21" s="106">
        <v>4261813</v>
      </c>
      <c r="L21" s="106">
        <v>4026153</v>
      </c>
      <c r="M21" s="106">
        <v>4037606</v>
      </c>
      <c r="N21" s="106">
        <v>49564678</v>
      </c>
    </row>
    <row r="22" spans="1:14" x14ac:dyDescent="0.2">
      <c r="A22" s="105">
        <v>2009</v>
      </c>
      <c r="B22" s="106">
        <v>3687717</v>
      </c>
      <c r="C22" s="106">
        <v>3542214</v>
      </c>
      <c r="D22" s="106">
        <v>4071305</v>
      </c>
      <c r="E22" s="106">
        <v>3914454</v>
      </c>
      <c r="F22" s="106">
        <v>3998022</v>
      </c>
      <c r="G22" s="106">
        <v>4048157</v>
      </c>
      <c r="H22" s="106">
        <v>3837623</v>
      </c>
      <c r="I22" s="106">
        <v>4116542</v>
      </c>
      <c r="J22" s="106">
        <v>4219446</v>
      </c>
      <c r="K22" s="106">
        <v>4340504</v>
      </c>
      <c r="L22" s="106">
        <v>4206380</v>
      </c>
      <c r="M22" s="106">
        <v>4197321</v>
      </c>
      <c r="N22" s="106">
        <v>48179685</v>
      </c>
    </row>
    <row r="23" spans="1:14" x14ac:dyDescent="0.2">
      <c r="A23" s="105">
        <v>2010</v>
      </c>
      <c r="B23" s="106">
        <v>3648316</v>
      </c>
      <c r="C23" s="106">
        <v>3621984</v>
      </c>
      <c r="D23" s="106">
        <v>4396410</v>
      </c>
      <c r="E23" s="106">
        <v>4264434</v>
      </c>
      <c r="F23" s="106">
        <v>4177111</v>
      </c>
      <c r="G23" s="106">
        <v>4175120</v>
      </c>
      <c r="H23" s="106">
        <v>4189383</v>
      </c>
      <c r="I23" s="106">
        <v>4334652</v>
      </c>
      <c r="J23" s="106">
        <v>4328149</v>
      </c>
      <c r="K23" s="106">
        <v>4221068</v>
      </c>
      <c r="L23" s="106">
        <v>4352870</v>
      </c>
      <c r="M23" s="106">
        <v>4131505</v>
      </c>
      <c r="N23" s="106">
        <v>49841002</v>
      </c>
    </row>
    <row r="24" spans="1:14" x14ac:dyDescent="0.2">
      <c r="A24" s="105">
        <v>2011</v>
      </c>
      <c r="B24" s="106">
        <v>3633964</v>
      </c>
      <c r="C24" s="106">
        <v>3481423</v>
      </c>
      <c r="D24" s="106">
        <v>3960046</v>
      </c>
      <c r="E24" s="106">
        <v>4127417</v>
      </c>
      <c r="F24" s="106">
        <v>4335061</v>
      </c>
      <c r="G24" s="106">
        <v>4108244</v>
      </c>
      <c r="H24" s="106">
        <v>4087857</v>
      </c>
      <c r="I24" s="106">
        <v>4129852</v>
      </c>
      <c r="J24" s="106">
        <v>4251777</v>
      </c>
      <c r="K24" s="106">
        <v>4165960</v>
      </c>
      <c r="L24" s="106">
        <v>4211372</v>
      </c>
      <c r="M24" s="106">
        <v>4025762</v>
      </c>
      <c r="N24" s="106">
        <v>48518735</v>
      </c>
    </row>
    <row r="25" spans="1:14" x14ac:dyDescent="0.2">
      <c r="A25" s="105">
        <v>2012</v>
      </c>
      <c r="B25" s="106">
        <v>3577381</v>
      </c>
      <c r="C25" s="106">
        <v>3483694</v>
      </c>
      <c r="D25" s="106">
        <v>4366108</v>
      </c>
      <c r="E25" s="106">
        <v>3940522</v>
      </c>
      <c r="F25" s="106">
        <v>4237715</v>
      </c>
      <c r="G25" s="106">
        <v>4121563</v>
      </c>
      <c r="H25" s="106">
        <v>4227701</v>
      </c>
      <c r="I25" s="106">
        <v>4185740</v>
      </c>
      <c r="J25" s="106">
        <v>4115430</v>
      </c>
      <c r="K25" s="106">
        <v>4342720</v>
      </c>
      <c r="L25" s="106">
        <v>4229808</v>
      </c>
      <c r="M25" s="106">
        <v>4094847</v>
      </c>
      <c r="N25" s="106">
        <v>48923229</v>
      </c>
    </row>
    <row r="26" spans="1:14" x14ac:dyDescent="0.2">
      <c r="A26" s="105">
        <v>2013</v>
      </c>
      <c r="B26" s="106">
        <v>3795257</v>
      </c>
      <c r="C26" s="106">
        <v>3375930</v>
      </c>
      <c r="D26" s="106">
        <v>4162526</v>
      </c>
      <c r="E26" s="106">
        <v>4198983</v>
      </c>
      <c r="F26" s="106">
        <v>4297917</v>
      </c>
      <c r="G26" s="106">
        <v>3877796</v>
      </c>
      <c r="H26" s="106">
        <v>3575162</v>
      </c>
      <c r="I26" s="106">
        <v>3702863</v>
      </c>
      <c r="J26" s="106">
        <v>3307787</v>
      </c>
      <c r="K26" s="106">
        <v>3683487</v>
      </c>
      <c r="L26" s="106">
        <v>3501008</v>
      </c>
      <c r="M26" s="106">
        <v>3178858</v>
      </c>
      <c r="N26" s="106">
        <v>44657574</v>
      </c>
    </row>
    <row r="27" spans="1:14" x14ac:dyDescent="0.2">
      <c r="A27" s="105">
        <v>2014</v>
      </c>
      <c r="B27" s="106">
        <v>2828318.0000000005</v>
      </c>
      <c r="C27" s="106">
        <v>2912323</v>
      </c>
      <c r="D27" s="106">
        <v>3157797</v>
      </c>
      <c r="E27" s="106">
        <v>2872235</v>
      </c>
      <c r="F27" s="106">
        <v>3026733</v>
      </c>
      <c r="G27" s="106">
        <v>3105311</v>
      </c>
      <c r="H27" s="106">
        <v>3328361</v>
      </c>
      <c r="I27" s="106">
        <v>3466615</v>
      </c>
      <c r="J27" s="106">
        <v>3767084</v>
      </c>
      <c r="K27" s="106">
        <v>3852137</v>
      </c>
      <c r="L27" s="106">
        <v>3560395</v>
      </c>
      <c r="M27" s="106">
        <v>3362201</v>
      </c>
      <c r="N27" s="106">
        <v>39239510</v>
      </c>
    </row>
    <row r="28" spans="1:14" x14ac:dyDescent="0.2">
      <c r="A28" s="105">
        <v>2015</v>
      </c>
      <c r="B28" s="106">
        <v>3106232</v>
      </c>
      <c r="C28" s="106">
        <v>3115137</v>
      </c>
      <c r="D28" s="106">
        <v>3647535</v>
      </c>
      <c r="E28" s="106">
        <v>4041681</v>
      </c>
      <c r="F28" s="106">
        <v>3819973</v>
      </c>
      <c r="G28" s="106">
        <v>3931185</v>
      </c>
      <c r="H28" s="106">
        <v>4256063</v>
      </c>
      <c r="I28" s="106">
        <v>4059610</v>
      </c>
      <c r="J28" s="106">
        <v>4400270</v>
      </c>
      <c r="K28" s="106">
        <v>4551844</v>
      </c>
      <c r="L28" s="106">
        <v>4357354</v>
      </c>
      <c r="M28" s="106">
        <v>3860421</v>
      </c>
      <c r="N28" s="106">
        <v>47147305</v>
      </c>
    </row>
    <row r="29" spans="1:14" x14ac:dyDescent="0.2">
      <c r="A29" s="105">
        <v>2016</v>
      </c>
      <c r="B29" s="106">
        <v>3595536</v>
      </c>
      <c r="C29" s="106">
        <v>3402352</v>
      </c>
      <c r="D29" s="106">
        <v>4217624.3033333337</v>
      </c>
      <c r="E29" s="106">
        <v>4337900</v>
      </c>
      <c r="F29" s="106">
        <v>4410734</v>
      </c>
      <c r="G29" s="106">
        <v>4168093</v>
      </c>
      <c r="H29" s="106">
        <v>4260854</v>
      </c>
      <c r="I29" s="106">
        <v>4644020</v>
      </c>
      <c r="J29" s="106">
        <v>4590433</v>
      </c>
      <c r="K29" s="106">
        <v>4462715</v>
      </c>
      <c r="L29" s="106">
        <v>4706295</v>
      </c>
      <c r="M29" s="106">
        <v>4298663</v>
      </c>
      <c r="N29" s="106">
        <v>51095219.303333335</v>
      </c>
    </row>
    <row r="30" spans="1:14" x14ac:dyDescent="0.2">
      <c r="A30" s="105">
        <v>2017</v>
      </c>
      <c r="B30" s="106">
        <v>3892635</v>
      </c>
      <c r="C30" s="106">
        <v>3501582</v>
      </c>
      <c r="D30" s="106">
        <v>4702549</v>
      </c>
      <c r="E30" s="106">
        <v>4215177</v>
      </c>
      <c r="F30" s="106">
        <v>4636972</v>
      </c>
      <c r="G30" s="106">
        <v>4675501</v>
      </c>
      <c r="H30" s="106">
        <v>4598095</v>
      </c>
      <c r="I30" s="106">
        <v>4526723</v>
      </c>
      <c r="J30" s="106">
        <v>4423114</v>
      </c>
      <c r="K30" s="106">
        <v>4369803</v>
      </c>
      <c r="L30" s="106">
        <v>4830620</v>
      </c>
      <c r="M30" s="106">
        <v>3745300</v>
      </c>
      <c r="N30" s="106">
        <v>52118071</v>
      </c>
    </row>
    <row r="31" spans="1:14" x14ac:dyDescent="0.2">
      <c r="A31" s="105">
        <v>2018</v>
      </c>
      <c r="B31" s="106">
        <v>2730318</v>
      </c>
      <c r="C31" s="106">
        <v>2085720</v>
      </c>
      <c r="D31" s="106">
        <v>3302804</v>
      </c>
      <c r="E31" s="106">
        <v>3178978</v>
      </c>
      <c r="F31" s="106">
        <v>3130246</v>
      </c>
      <c r="G31" s="106">
        <v>2303969</v>
      </c>
      <c r="H31" s="106">
        <v>2294784</v>
      </c>
      <c r="I31" s="106">
        <v>2545802</v>
      </c>
      <c r="J31" s="106">
        <v>2383097</v>
      </c>
      <c r="K31" s="106">
        <v>2655616</v>
      </c>
      <c r="L31" s="106">
        <v>2321427</v>
      </c>
      <c r="M31" s="106">
        <v>2172252</v>
      </c>
      <c r="N31" s="106">
        <v>31105013</v>
      </c>
    </row>
    <row r="32" spans="1:14" x14ac:dyDescent="0.2">
      <c r="A32" s="105">
        <v>2019</v>
      </c>
      <c r="B32" s="106">
        <v>2045966</v>
      </c>
      <c r="C32" s="106">
        <v>2024627</v>
      </c>
      <c r="D32" s="106">
        <v>2359984</v>
      </c>
      <c r="E32" s="106">
        <v>2320633</v>
      </c>
      <c r="F32" s="106">
        <v>2420185</v>
      </c>
      <c r="G32" s="106">
        <v>2163700</v>
      </c>
      <c r="H32" s="106">
        <v>2741672</v>
      </c>
      <c r="I32" s="106">
        <v>3372997</v>
      </c>
      <c r="J32" s="106">
        <v>3336545</v>
      </c>
      <c r="K32" s="106">
        <v>3375553</v>
      </c>
      <c r="L32" s="106">
        <v>3179092</v>
      </c>
      <c r="M32" s="106">
        <v>3049181</v>
      </c>
      <c r="N32" s="106">
        <v>32390135</v>
      </c>
    </row>
    <row r="33" spans="1:14" x14ac:dyDescent="0.2">
      <c r="A33" s="105">
        <v>2020</v>
      </c>
      <c r="B33" s="106">
        <v>2812188</v>
      </c>
      <c r="C33" s="106">
        <v>2571531</v>
      </c>
      <c r="D33" s="106">
        <v>1578239</v>
      </c>
      <c r="E33" s="106">
        <v>89746</v>
      </c>
      <c r="F33" s="106">
        <v>126401</v>
      </c>
      <c r="G33" s="106">
        <v>189084</v>
      </c>
      <c r="H33" s="106">
        <v>295418</v>
      </c>
      <c r="I33" s="106">
        <v>388951</v>
      </c>
      <c r="J33" s="106">
        <v>492400</v>
      </c>
      <c r="K33" s="106">
        <v>633186</v>
      </c>
      <c r="L33" s="106">
        <v>779424</v>
      </c>
      <c r="M33" s="106">
        <v>804671</v>
      </c>
      <c r="N33" s="106">
        <v>10761239</v>
      </c>
    </row>
    <row r="34" spans="1:14" x14ac:dyDescent="0.2">
      <c r="A34" s="105">
        <v>2021</v>
      </c>
      <c r="B34" s="106">
        <v>896351</v>
      </c>
      <c r="C34" s="106">
        <v>941106</v>
      </c>
      <c r="D34" s="106">
        <v>1210032</v>
      </c>
      <c r="E34" s="106">
        <v>1069187</v>
      </c>
      <c r="F34" s="106">
        <v>772394</v>
      </c>
      <c r="G34" s="106">
        <v>1063516</v>
      </c>
      <c r="H34" s="106">
        <v>1088817</v>
      </c>
      <c r="I34" s="106">
        <v>1264886</v>
      </c>
      <c r="J34" s="106">
        <v>1503926</v>
      </c>
      <c r="K34" s="106">
        <v>2212557</v>
      </c>
      <c r="L34" s="106">
        <v>2427847</v>
      </c>
      <c r="M34" s="106">
        <v>2310398</v>
      </c>
      <c r="N34" s="106">
        <v>16761017</v>
      </c>
    </row>
    <row r="35" spans="1:14" x14ac:dyDescent="0.2">
      <c r="A35" s="105">
        <v>2022</v>
      </c>
      <c r="B35" s="106">
        <v>1668777</v>
      </c>
      <c r="C35" s="106">
        <v>2098086</v>
      </c>
      <c r="D35" s="106">
        <v>2399250</v>
      </c>
      <c r="E35" s="106">
        <v>2625923</v>
      </c>
      <c r="F35" s="106">
        <v>2718073</v>
      </c>
      <c r="G35" s="106">
        <v>2926923</v>
      </c>
      <c r="H35" s="106">
        <v>2892121</v>
      </c>
      <c r="I35" s="106">
        <v>3084610</v>
      </c>
      <c r="J35" s="106">
        <v>2980653</v>
      </c>
      <c r="K35" s="106">
        <v>2829717</v>
      </c>
      <c r="L35" s="106">
        <v>2834575</v>
      </c>
      <c r="M35" s="106">
        <v>2594969</v>
      </c>
      <c r="N35" s="106">
        <v>31653677</v>
      </c>
    </row>
    <row r="39" spans="1:14" x14ac:dyDescent="0.2">
      <c r="A39" s="105" t="s">
        <v>271</v>
      </c>
      <c r="B39" s="106" t="s">
        <v>8</v>
      </c>
      <c r="C39" s="106" t="s">
        <v>9</v>
      </c>
      <c r="D39" s="106" t="s">
        <v>10</v>
      </c>
      <c r="E39" s="106" t="s">
        <v>0</v>
      </c>
      <c r="F39" s="106" t="s">
        <v>1</v>
      </c>
      <c r="G39" s="106" t="s">
        <v>2</v>
      </c>
      <c r="H39" s="106" t="s">
        <v>3</v>
      </c>
      <c r="I39" s="106" t="s">
        <v>4</v>
      </c>
      <c r="J39" s="106" t="s">
        <v>11</v>
      </c>
      <c r="K39" s="106" t="s">
        <v>5</v>
      </c>
      <c r="L39" s="106" t="s">
        <v>6</v>
      </c>
      <c r="M39" s="106" t="s">
        <v>7</v>
      </c>
      <c r="N39" s="106" t="s">
        <v>272</v>
      </c>
    </row>
    <row r="40" spans="1:14" x14ac:dyDescent="0.2">
      <c r="A40" s="105">
        <v>1993</v>
      </c>
      <c r="B40" s="107">
        <f>2-(B6/$N40)</f>
        <v>1.0750495871580792</v>
      </c>
      <c r="C40" s="107">
        <f t="shared" ref="C40:M40" si="0">2-(C6/$N40)</f>
        <v>1.1099220443747404</v>
      </c>
      <c r="D40" s="107">
        <f t="shared" si="0"/>
        <v>0.96157571843719714</v>
      </c>
      <c r="E40" s="107">
        <f t="shared" si="0"/>
        <v>0.97596752617740656</v>
      </c>
      <c r="F40" s="107">
        <f t="shared" si="0"/>
        <v>0.98537755431523588</v>
      </c>
      <c r="G40" s="107">
        <f t="shared" si="0"/>
        <v>1.0440518474099358</v>
      </c>
      <c r="H40" s="107">
        <f t="shared" si="0"/>
        <v>0.9809493057797869</v>
      </c>
      <c r="I40" s="107">
        <f t="shared" si="0"/>
        <v>1.0567830619493519</v>
      </c>
      <c r="J40" s="107">
        <f t="shared" si="0"/>
        <v>1.0097329212602055</v>
      </c>
      <c r="K40" s="107">
        <f t="shared" si="0"/>
        <v>0.95770100096867927</v>
      </c>
      <c r="L40" s="107">
        <f t="shared" si="0"/>
        <v>0.94441625536233209</v>
      </c>
      <c r="M40" s="107">
        <f t="shared" si="0"/>
        <v>0.89847317680704819</v>
      </c>
      <c r="N40" s="106">
        <f>+N6/12</f>
        <v>1806583.3333333333</v>
      </c>
    </row>
    <row r="41" spans="1:14" x14ac:dyDescent="0.2">
      <c r="A41" s="105">
        <v>1994</v>
      </c>
      <c r="B41" s="107">
        <f t="shared" ref="B41:M56" si="1">2-(B7/$N41)</f>
        <v>1.2630637650001322</v>
      </c>
      <c r="C41" s="107">
        <f t="shared" si="1"/>
        <v>1.3088921149834665</v>
      </c>
      <c r="D41" s="107">
        <f t="shared" si="1"/>
        <v>1.2270557757275125</v>
      </c>
      <c r="E41" s="107">
        <f t="shared" si="1"/>
        <v>1.0672347245226854</v>
      </c>
      <c r="F41" s="107">
        <f t="shared" si="1"/>
        <v>0.95283038651473539</v>
      </c>
      <c r="G41" s="107">
        <f t="shared" si="1"/>
        <v>1.0173403360234188</v>
      </c>
      <c r="H41" s="107">
        <f t="shared" si="1"/>
        <v>0.95833224360291314</v>
      </c>
      <c r="I41" s="107">
        <f t="shared" si="1"/>
        <v>0.92671845656664176</v>
      </c>
      <c r="J41" s="107">
        <f t="shared" si="1"/>
        <v>0.88112374933188309</v>
      </c>
      <c r="K41" s="107">
        <f t="shared" si="1"/>
        <v>0.84457727694695905</v>
      </c>
      <c r="L41" s="107">
        <f t="shared" si="1"/>
        <v>0.78865932469675815</v>
      </c>
      <c r="M41" s="107">
        <f t="shared" si="1"/>
        <v>0.76417184608289523</v>
      </c>
      <c r="N41" s="106">
        <f t="shared" ref="N41:N69" si="2">+N7/12</f>
        <v>2443902.0833333335</v>
      </c>
    </row>
    <row r="42" spans="1:14" x14ac:dyDescent="0.2">
      <c r="A42" s="105">
        <v>1995</v>
      </c>
      <c r="B42" s="107">
        <f t="shared" si="1"/>
        <v>1.1241630481277052</v>
      </c>
      <c r="C42" s="107">
        <f t="shared" si="1"/>
        <v>1.1696481440012734</v>
      </c>
      <c r="D42" s="107">
        <f t="shared" si="1"/>
        <v>1.0177049233084809</v>
      </c>
      <c r="E42" s="107">
        <f t="shared" si="1"/>
        <v>1.0765009525556832</v>
      </c>
      <c r="F42" s="107">
        <f t="shared" si="1"/>
        <v>1.0017273230578421</v>
      </c>
      <c r="G42" s="107">
        <f t="shared" si="1"/>
        <v>1.0416090110119112</v>
      </c>
      <c r="H42" s="107">
        <f t="shared" si="1"/>
        <v>0.98526163316466575</v>
      </c>
      <c r="I42" s="107">
        <f t="shared" si="1"/>
        <v>0.9453704799945164</v>
      </c>
      <c r="J42" s="107">
        <f t="shared" si="1"/>
        <v>0.94428261115969492</v>
      </c>
      <c r="K42" s="107">
        <f t="shared" si="1"/>
        <v>0.90564812317779797</v>
      </c>
      <c r="L42" s="107">
        <f t="shared" si="1"/>
        <v>0.88578757578384404</v>
      </c>
      <c r="M42" s="107">
        <f t="shared" si="1"/>
        <v>0.90229617465658429</v>
      </c>
      <c r="N42" s="106">
        <f t="shared" si="2"/>
        <v>3169499.75</v>
      </c>
    </row>
    <row r="43" spans="1:14" x14ac:dyDescent="0.2">
      <c r="A43" s="105">
        <v>1996</v>
      </c>
      <c r="B43" s="107">
        <f t="shared" si="1"/>
        <v>1.0972172422480129</v>
      </c>
      <c r="C43" s="107">
        <f t="shared" si="1"/>
        <v>1.1024523474113559</v>
      </c>
      <c r="D43" s="107">
        <f t="shared" si="1"/>
        <v>0.98183175179668614</v>
      </c>
      <c r="E43" s="107">
        <f t="shared" si="1"/>
        <v>0.99802023139387286</v>
      </c>
      <c r="F43" s="107">
        <f t="shared" si="1"/>
        <v>0.93993436377394368</v>
      </c>
      <c r="G43" s="107">
        <f t="shared" si="1"/>
        <v>1.0439376440684642</v>
      </c>
      <c r="H43" s="107">
        <f t="shared" si="1"/>
        <v>0.97159485016557978</v>
      </c>
      <c r="I43" s="107">
        <f t="shared" si="1"/>
        <v>0.98038998127601196</v>
      </c>
      <c r="J43" s="107">
        <f t="shared" si="1"/>
        <v>1.0329655166898219</v>
      </c>
      <c r="K43" s="107">
        <f t="shared" si="1"/>
        <v>0.90258814998660397</v>
      </c>
      <c r="L43" s="107">
        <f t="shared" si="1"/>
        <v>0.95309562167919482</v>
      </c>
      <c r="M43" s="107">
        <f t="shared" si="1"/>
        <v>0.99597229951045163</v>
      </c>
      <c r="N43" s="106">
        <f t="shared" si="2"/>
        <v>3626097.1666666665</v>
      </c>
    </row>
    <row r="44" spans="1:14" x14ac:dyDescent="0.2">
      <c r="A44" s="105">
        <v>1997</v>
      </c>
      <c r="B44" s="107">
        <f t="shared" si="1"/>
        <v>1.1296865991186231</v>
      </c>
      <c r="C44" s="107">
        <f t="shared" si="1"/>
        <v>1.1543542083387415</v>
      </c>
      <c r="D44" s="107">
        <f t="shared" si="1"/>
        <v>1.0154365789375934</v>
      </c>
      <c r="E44" s="107">
        <f t="shared" si="1"/>
        <v>0.97464636445077968</v>
      </c>
      <c r="F44" s="107">
        <f t="shared" si="1"/>
        <v>0.97778817116292571</v>
      </c>
      <c r="G44" s="107">
        <f t="shared" si="1"/>
        <v>1.056999634639723</v>
      </c>
      <c r="H44" s="107">
        <f t="shared" si="1"/>
        <v>0.95561099965196838</v>
      </c>
      <c r="I44" s="107">
        <f t="shared" si="1"/>
        <v>0.99067426256887825</v>
      </c>
      <c r="J44" s="107">
        <f t="shared" si="1"/>
        <v>0.94250564060850373</v>
      </c>
      <c r="K44" s="107">
        <f t="shared" si="1"/>
        <v>0.90575978166570836</v>
      </c>
      <c r="L44" s="107">
        <f t="shared" si="1"/>
        <v>0.9528786469436743</v>
      </c>
      <c r="M44" s="107">
        <f t="shared" si="1"/>
        <v>0.94365911191288121</v>
      </c>
      <c r="N44" s="106">
        <f t="shared" si="2"/>
        <v>3885662.3333333335</v>
      </c>
    </row>
    <row r="45" spans="1:14" x14ac:dyDescent="0.2">
      <c r="A45" s="105">
        <v>1998</v>
      </c>
      <c r="B45" s="107">
        <f t="shared" si="1"/>
        <v>1.0962212861767617</v>
      </c>
      <c r="C45" s="107">
        <f t="shared" si="1"/>
        <v>1.1325668438049421</v>
      </c>
      <c r="D45" s="107">
        <f t="shared" si="1"/>
        <v>0.96815970440112342</v>
      </c>
      <c r="E45" s="107">
        <f t="shared" si="1"/>
        <v>0.99640138944179113</v>
      </c>
      <c r="F45" s="107">
        <f t="shared" si="1"/>
        <v>0.99481649659340565</v>
      </c>
      <c r="G45" s="107">
        <f t="shared" si="1"/>
        <v>1.0340769037566353</v>
      </c>
      <c r="H45" s="107">
        <f t="shared" si="1"/>
        <v>0.96216918111685468</v>
      </c>
      <c r="I45" s="107">
        <f t="shared" si="1"/>
        <v>0.94781222482430949</v>
      </c>
      <c r="J45" s="107">
        <f t="shared" si="1"/>
        <v>0.96335332384933747</v>
      </c>
      <c r="K45" s="107">
        <f t="shared" si="1"/>
        <v>0.93448692608340433</v>
      </c>
      <c r="L45" s="107">
        <f t="shared" si="1"/>
        <v>0.9731657452365754</v>
      </c>
      <c r="M45" s="107">
        <f t="shared" si="1"/>
        <v>0.99676997471485973</v>
      </c>
      <c r="N45" s="106">
        <f t="shared" si="2"/>
        <v>4197129.166666667</v>
      </c>
    </row>
    <row r="46" spans="1:14" x14ac:dyDescent="0.2">
      <c r="A46" s="105">
        <v>1999</v>
      </c>
      <c r="B46" s="107">
        <f t="shared" si="1"/>
        <v>1.1136969532636174</v>
      </c>
      <c r="C46" s="107">
        <f t="shared" si="1"/>
        <v>1.1330646527975383</v>
      </c>
      <c r="D46" s="107">
        <f t="shared" si="1"/>
        <v>0.94208859836568881</v>
      </c>
      <c r="E46" s="107">
        <f t="shared" si="1"/>
        <v>0.99795565273526821</v>
      </c>
      <c r="F46" s="107">
        <f t="shared" si="1"/>
        <v>0.97716725166296348</v>
      </c>
      <c r="G46" s="107">
        <f t="shared" si="1"/>
        <v>1.0180039080327492</v>
      </c>
      <c r="H46" s="107">
        <f t="shared" si="1"/>
        <v>0.97095191890083243</v>
      </c>
      <c r="I46" s="107">
        <f t="shared" si="1"/>
        <v>0.97780075023508894</v>
      </c>
      <c r="J46" s="107">
        <f t="shared" si="1"/>
        <v>0.95520975132205499</v>
      </c>
      <c r="K46" s="107">
        <f t="shared" si="1"/>
        <v>0.96492788899232185</v>
      </c>
      <c r="L46" s="107">
        <f t="shared" si="1"/>
        <v>0.96384297243804351</v>
      </c>
      <c r="M46" s="107">
        <f t="shared" si="1"/>
        <v>0.98528970125383375</v>
      </c>
      <c r="N46" s="106">
        <f t="shared" si="2"/>
        <v>4228896.666666667</v>
      </c>
    </row>
    <row r="47" spans="1:14" x14ac:dyDescent="0.2">
      <c r="A47" s="105">
        <v>2000</v>
      </c>
      <c r="B47" s="107">
        <f t="shared" si="1"/>
        <v>1.0974701334612149</v>
      </c>
      <c r="C47" s="107">
        <f t="shared" si="1"/>
        <v>1.0878629779536473</v>
      </c>
      <c r="D47" s="107">
        <f t="shared" si="1"/>
        <v>0.92465336900752071</v>
      </c>
      <c r="E47" s="107">
        <f t="shared" si="1"/>
        <v>0.99510624602227482</v>
      </c>
      <c r="F47" s="107">
        <f t="shared" si="1"/>
        <v>0.99431038841795294</v>
      </c>
      <c r="G47" s="107">
        <f t="shared" si="1"/>
        <v>1.0386521671149331</v>
      </c>
      <c r="H47" s="107">
        <f t="shared" si="1"/>
        <v>0.99015155453364811</v>
      </c>
      <c r="I47" s="107">
        <f t="shared" si="1"/>
        <v>0.93719762381616989</v>
      </c>
      <c r="J47" s="107">
        <f t="shared" si="1"/>
        <v>0.9556603587537662</v>
      </c>
      <c r="K47" s="107">
        <f t="shared" si="1"/>
        <v>0.94536744451994537</v>
      </c>
      <c r="L47" s="107">
        <f t="shared" si="1"/>
        <v>0.99761238685777531</v>
      </c>
      <c r="M47" s="107">
        <f t="shared" si="1"/>
        <v>1.035955349541152</v>
      </c>
      <c r="N47" s="106">
        <f t="shared" si="2"/>
        <v>4132648.8333333335</v>
      </c>
    </row>
    <row r="48" spans="1:14" x14ac:dyDescent="0.2">
      <c r="A48" s="105">
        <v>2001</v>
      </c>
      <c r="B48" s="107">
        <f t="shared" si="1"/>
        <v>1.0306889788811775</v>
      </c>
      <c r="C48" s="107">
        <f t="shared" si="1"/>
        <v>1.055077604791453</v>
      </c>
      <c r="D48" s="107">
        <f t="shared" si="1"/>
        <v>0.91324512436322625</v>
      </c>
      <c r="E48" s="107">
        <f t="shared" si="1"/>
        <v>0.95000961199098355</v>
      </c>
      <c r="F48" s="107">
        <f t="shared" si="1"/>
        <v>0.93204704198032906</v>
      </c>
      <c r="G48" s="107">
        <f t="shared" si="1"/>
        <v>0.97294159794120771</v>
      </c>
      <c r="H48" s="107">
        <f t="shared" si="1"/>
        <v>1.013542913472492</v>
      </c>
      <c r="I48" s="107">
        <f t="shared" si="1"/>
        <v>0.9493949758006921</v>
      </c>
      <c r="J48" s="107">
        <f t="shared" si="1"/>
        <v>1.0041701099950431</v>
      </c>
      <c r="K48" s="107">
        <f t="shared" si="1"/>
        <v>0.97977378121116399</v>
      </c>
      <c r="L48" s="107">
        <f t="shared" si="1"/>
        <v>0.99894145251626654</v>
      </c>
      <c r="M48" s="107">
        <f t="shared" si="1"/>
        <v>1.200166807055965</v>
      </c>
      <c r="N48" s="106">
        <f t="shared" si="2"/>
        <v>3764828.75</v>
      </c>
    </row>
    <row r="49" spans="1:14" x14ac:dyDescent="0.2">
      <c r="A49" s="105">
        <v>2002</v>
      </c>
      <c r="B49" s="107">
        <f t="shared" si="1"/>
        <v>0.98833978626598529</v>
      </c>
      <c r="C49" s="107">
        <f t="shared" si="1"/>
        <v>1.0194278927522711</v>
      </c>
      <c r="D49" s="107">
        <f t="shared" si="1"/>
        <v>0.91930042919306487</v>
      </c>
      <c r="E49" s="107">
        <f t="shared" si="1"/>
        <v>0.93832122287518605</v>
      </c>
      <c r="F49" s="107">
        <f t="shared" si="1"/>
        <v>0.86210429369303387</v>
      </c>
      <c r="G49" s="107">
        <f t="shared" si="1"/>
        <v>0.98308274603729084</v>
      </c>
      <c r="H49" s="107">
        <f t="shared" si="1"/>
        <v>0.93803725726805465</v>
      </c>
      <c r="I49" s="107">
        <f t="shared" si="1"/>
        <v>1.0154439708312581</v>
      </c>
      <c r="J49" s="107">
        <f t="shared" si="1"/>
        <v>1.158400870967919</v>
      </c>
      <c r="K49" s="107">
        <f t="shared" si="1"/>
        <v>1.1118861840636354</v>
      </c>
      <c r="L49" s="107">
        <f t="shared" si="1"/>
        <v>1.0252283542168075</v>
      </c>
      <c r="M49" s="107">
        <f t="shared" si="1"/>
        <v>1.0404269918354927</v>
      </c>
      <c r="N49" s="106">
        <f t="shared" si="2"/>
        <v>2855979.6666666665</v>
      </c>
    </row>
    <row r="50" spans="1:14" x14ac:dyDescent="0.2">
      <c r="A50" s="105">
        <v>2003</v>
      </c>
      <c r="B50" s="107">
        <f t="shared" si="1"/>
        <v>1.0346011093154228</v>
      </c>
      <c r="C50" s="107">
        <f t="shared" si="1"/>
        <v>1.0421983511790334</v>
      </c>
      <c r="D50" s="107">
        <f t="shared" si="1"/>
        <v>0.9159256913067606</v>
      </c>
      <c r="E50" s="107">
        <f t="shared" si="1"/>
        <v>0.86830181965947872</v>
      </c>
      <c r="F50" s="107">
        <f t="shared" si="1"/>
        <v>1.1259636574292458</v>
      </c>
      <c r="G50" s="107">
        <f t="shared" si="1"/>
        <v>1.1280615262363831</v>
      </c>
      <c r="H50" s="107">
        <f t="shared" si="1"/>
        <v>1.0460915810928535</v>
      </c>
      <c r="I50" s="107">
        <f t="shared" si="1"/>
        <v>1.0233697576798155</v>
      </c>
      <c r="J50" s="107">
        <f t="shared" si="1"/>
        <v>0.95255483420763509</v>
      </c>
      <c r="K50" s="107">
        <f t="shared" si="1"/>
        <v>0.90721604064825034</v>
      </c>
      <c r="L50" s="107">
        <f t="shared" si="1"/>
        <v>0.97801449291761711</v>
      </c>
      <c r="M50" s="107">
        <f t="shared" si="1"/>
        <v>0.97770113832750472</v>
      </c>
      <c r="N50" s="106">
        <f t="shared" si="2"/>
        <v>2489192.8333333335</v>
      </c>
    </row>
    <row r="51" spans="1:14" x14ac:dyDescent="0.2">
      <c r="A51" s="105">
        <v>2004</v>
      </c>
      <c r="B51" s="107">
        <f t="shared" si="1"/>
        <v>1.1432154348641894</v>
      </c>
      <c r="C51" s="107">
        <f t="shared" si="1"/>
        <v>1.186223155735425</v>
      </c>
      <c r="D51" s="107">
        <f t="shared" si="1"/>
        <v>1.0710685815263514</v>
      </c>
      <c r="E51" s="107">
        <f t="shared" si="1"/>
        <v>1.1365641111489868</v>
      </c>
      <c r="F51" s="107">
        <f t="shared" si="1"/>
        <v>1.0236695076667552</v>
      </c>
      <c r="G51" s="107">
        <f t="shared" si="1"/>
        <v>0.99006467607844861</v>
      </c>
      <c r="H51" s="107">
        <f t="shared" si="1"/>
        <v>0.91934860649046812</v>
      </c>
      <c r="I51" s="107">
        <f t="shared" si="1"/>
        <v>0.93283673993722571</v>
      </c>
      <c r="J51" s="107">
        <f t="shared" si="1"/>
        <v>0.87705969134722284</v>
      </c>
      <c r="K51" s="107">
        <f t="shared" si="1"/>
        <v>0.92466814819460308</v>
      </c>
      <c r="L51" s="107">
        <f t="shared" si="1"/>
        <v>0.89504993834834257</v>
      </c>
      <c r="M51" s="107">
        <f t="shared" si="1"/>
        <v>0.90023140866198181</v>
      </c>
      <c r="N51" s="106">
        <f t="shared" si="2"/>
        <v>2636317.3333333335</v>
      </c>
    </row>
    <row r="52" spans="1:14" x14ac:dyDescent="0.2">
      <c r="A52" s="105">
        <v>2005</v>
      </c>
      <c r="B52" s="107">
        <f t="shared" si="1"/>
        <v>1.2168203815731844</v>
      </c>
      <c r="C52" s="107">
        <f t="shared" si="1"/>
        <v>1.1842971138100409</v>
      </c>
      <c r="D52" s="107">
        <f t="shared" si="1"/>
        <v>1.0618572637844381</v>
      </c>
      <c r="E52" s="107">
        <f t="shared" si="1"/>
        <v>1.0049238437310981</v>
      </c>
      <c r="F52" s="107">
        <f t="shared" si="1"/>
        <v>0.95670126444334502</v>
      </c>
      <c r="G52" s="107">
        <f t="shared" si="1"/>
        <v>0.99673029828777837</v>
      </c>
      <c r="H52" s="107">
        <f t="shared" si="1"/>
        <v>0.9560299835367756</v>
      </c>
      <c r="I52" s="107">
        <f t="shared" si="1"/>
        <v>0.99917653802769379</v>
      </c>
      <c r="J52" s="107">
        <f t="shared" si="1"/>
        <v>0.97445188393027227</v>
      </c>
      <c r="K52" s="107">
        <f t="shared" si="1"/>
        <v>0.92146021986082349</v>
      </c>
      <c r="L52" s="107">
        <f t="shared" si="1"/>
        <v>0.8823839718192632</v>
      </c>
      <c r="M52" s="107">
        <f t="shared" si="1"/>
        <v>0.84516723719528652</v>
      </c>
      <c r="N52" s="106">
        <f t="shared" si="2"/>
        <v>2909363.25</v>
      </c>
    </row>
    <row r="53" spans="1:14" x14ac:dyDescent="0.2">
      <c r="A53" s="105">
        <v>2006</v>
      </c>
      <c r="B53" s="107">
        <f t="shared" si="1"/>
        <v>1.1416484812531338</v>
      </c>
      <c r="C53" s="107">
        <f t="shared" si="1"/>
        <v>1.1605340814416754</v>
      </c>
      <c r="D53" s="107">
        <f t="shared" si="1"/>
        <v>1.014578982649248</v>
      </c>
      <c r="E53" s="107">
        <f t="shared" si="1"/>
        <v>1.0157925327353825</v>
      </c>
      <c r="F53" s="107">
        <f t="shared" si="1"/>
        <v>0.97803298150719464</v>
      </c>
      <c r="G53" s="107">
        <f t="shared" si="1"/>
        <v>1.039649698443579</v>
      </c>
      <c r="H53" s="107">
        <f t="shared" si="1"/>
        <v>0.96960132753700812</v>
      </c>
      <c r="I53" s="107">
        <f t="shared" si="1"/>
        <v>0.95463945192501831</v>
      </c>
      <c r="J53" s="107">
        <f t="shared" si="1"/>
        <v>0.93813202548338692</v>
      </c>
      <c r="K53" s="107">
        <f t="shared" si="1"/>
        <v>0.92924110381801572</v>
      </c>
      <c r="L53" s="107">
        <f t="shared" si="1"/>
        <v>0.90158194713922013</v>
      </c>
      <c r="M53" s="107">
        <f t="shared" si="1"/>
        <v>0.95656738606713732</v>
      </c>
      <c r="N53" s="106">
        <f t="shared" si="2"/>
        <v>3433727.25</v>
      </c>
    </row>
    <row r="54" spans="1:14" x14ac:dyDescent="0.2">
      <c r="A54" s="105">
        <v>2007</v>
      </c>
      <c r="B54" s="107">
        <f t="shared" si="1"/>
        <v>1.1400165787466026</v>
      </c>
      <c r="C54" s="107">
        <f t="shared" si="1"/>
        <v>1.1747442251999864</v>
      </c>
      <c r="D54" s="107">
        <f t="shared" si="1"/>
        <v>1.0278111175356304</v>
      </c>
      <c r="E54" s="107">
        <f t="shared" si="1"/>
        <v>1.0575160057277024</v>
      </c>
      <c r="F54" s="107">
        <f t="shared" si="1"/>
        <v>0.98251394131617631</v>
      </c>
      <c r="G54" s="107">
        <f t="shared" si="1"/>
        <v>0.9927701435758558</v>
      </c>
      <c r="H54" s="107">
        <f t="shared" si="1"/>
        <v>0.97259318985151588</v>
      </c>
      <c r="I54" s="107">
        <f t="shared" si="1"/>
        <v>0.94573448846626351</v>
      </c>
      <c r="J54" s="107">
        <f t="shared" si="1"/>
        <v>0.96523668188743206</v>
      </c>
      <c r="K54" s="107">
        <f t="shared" si="1"/>
        <v>0.92777655204087761</v>
      </c>
      <c r="L54" s="107">
        <f t="shared" si="1"/>
        <v>0.88634014693465124</v>
      </c>
      <c r="M54" s="107">
        <f t="shared" si="1"/>
        <v>0.92694692871730644</v>
      </c>
      <c r="N54" s="106">
        <f t="shared" si="2"/>
        <v>3887306.3333333335</v>
      </c>
    </row>
    <row r="55" spans="1:14" x14ac:dyDescent="0.2">
      <c r="A55" s="105">
        <v>2008</v>
      </c>
      <c r="B55" s="107">
        <f t="shared" si="1"/>
        <v>1.0794496032033134</v>
      </c>
      <c r="C55" s="107">
        <f t="shared" si="1"/>
        <v>1.0424707692038271</v>
      </c>
      <c r="D55" s="107">
        <f t="shared" si="1"/>
        <v>1.0284921855035556</v>
      </c>
      <c r="E55" s="107">
        <f t="shared" si="1"/>
        <v>0.97141403803732973</v>
      </c>
      <c r="F55" s="107">
        <f t="shared" si="1"/>
        <v>0.95949409779278705</v>
      </c>
      <c r="G55" s="107">
        <f t="shared" si="1"/>
        <v>1.0388698984385614</v>
      </c>
      <c r="H55" s="107">
        <f t="shared" si="1"/>
        <v>0.94772571709232123</v>
      </c>
      <c r="I55" s="107">
        <f t="shared" si="1"/>
        <v>0.93867741862461007</v>
      </c>
      <c r="J55" s="107">
        <f t="shared" si="1"/>
        <v>0.97752459927208646</v>
      </c>
      <c r="K55" s="107">
        <f t="shared" si="1"/>
        <v>0.9681814133847495</v>
      </c>
      <c r="L55" s="107">
        <f t="shared" si="1"/>
        <v>1.0252365606006761</v>
      </c>
      <c r="M55" s="107">
        <f t="shared" si="1"/>
        <v>1.0224636988461824</v>
      </c>
      <c r="N55" s="106">
        <f t="shared" si="2"/>
        <v>4130389.8333333335</v>
      </c>
    </row>
    <row r="56" spans="1:14" x14ac:dyDescent="0.2">
      <c r="A56" s="105">
        <v>2009</v>
      </c>
      <c r="B56" s="107">
        <f t="shared" si="1"/>
        <v>1.081509063415421</v>
      </c>
      <c r="C56" s="107">
        <f t="shared" si="1"/>
        <v>1.1177491509128794</v>
      </c>
      <c r="D56" s="107">
        <f t="shared" si="1"/>
        <v>0.98596970901740022</v>
      </c>
      <c r="E56" s="107">
        <f t="shared" si="1"/>
        <v>1.0250362159902042</v>
      </c>
      <c r="F56" s="107">
        <f t="shared" si="1"/>
        <v>1.0042221322119478</v>
      </c>
      <c r="G56" s="107">
        <f t="shared" si="1"/>
        <v>0.99173512653725315</v>
      </c>
      <c r="H56" s="107">
        <f t="shared" si="1"/>
        <v>1.0441723311391513</v>
      </c>
      <c r="I56" s="107">
        <f t="shared" si="1"/>
        <v>0.97470263659880718</v>
      </c>
      <c r="J56" s="107">
        <f t="shared" si="1"/>
        <v>0.94907258110965231</v>
      </c>
      <c r="K56" s="107">
        <f t="shared" si="1"/>
        <v>0.91892095184931155</v>
      </c>
      <c r="L56" s="107">
        <f t="shared" si="1"/>
        <v>0.95232689877486743</v>
      </c>
      <c r="M56" s="107">
        <f t="shared" si="1"/>
        <v>0.95458320244310446</v>
      </c>
      <c r="N56" s="106">
        <f t="shared" si="2"/>
        <v>4014973.75</v>
      </c>
    </row>
    <row r="57" spans="1:14" x14ac:dyDescent="0.2">
      <c r="A57" s="105">
        <v>2010</v>
      </c>
      <c r="B57" s="107">
        <f t="shared" ref="B57:M69" si="3">2-(B23/$N57)</f>
        <v>1.1216109178543401</v>
      </c>
      <c r="C57" s="107">
        <f t="shared" si="3"/>
        <v>1.1279507582933426</v>
      </c>
      <c r="D57" s="107">
        <f t="shared" si="3"/>
        <v>0.94149559834290653</v>
      </c>
      <c r="E57" s="107">
        <f t="shared" si="3"/>
        <v>0.97327088247543658</v>
      </c>
      <c r="F57" s="107">
        <f t="shared" si="3"/>
        <v>0.994295259152294</v>
      </c>
      <c r="G57" s="107">
        <f t="shared" si="3"/>
        <v>0.99477462351178247</v>
      </c>
      <c r="H57" s="107">
        <f t="shared" si="3"/>
        <v>0.99134058340159381</v>
      </c>
      <c r="I57" s="107">
        <f t="shared" si="3"/>
        <v>0.95636480181518024</v>
      </c>
      <c r="J57" s="107">
        <f t="shared" si="3"/>
        <v>0.95793050067492636</v>
      </c>
      <c r="K57" s="107">
        <f t="shared" si="3"/>
        <v>0.98371192457166101</v>
      </c>
      <c r="L57" s="107">
        <f t="shared" si="3"/>
        <v>0.95197853365789076</v>
      </c>
      <c r="M57" s="107">
        <f t="shared" si="3"/>
        <v>1.005275616248646</v>
      </c>
      <c r="N57" s="106">
        <f t="shared" si="2"/>
        <v>4153416.8333333335</v>
      </c>
    </row>
    <row r="58" spans="1:14" x14ac:dyDescent="0.2">
      <c r="A58" s="105">
        <v>2011</v>
      </c>
      <c r="B58" s="107">
        <f t="shared" si="3"/>
        <v>1.1012220743183021</v>
      </c>
      <c r="C58" s="107">
        <f t="shared" si="3"/>
        <v>1.1389496036943254</v>
      </c>
      <c r="D58" s="107">
        <f t="shared" si="3"/>
        <v>1.0205731456106595</v>
      </c>
      <c r="E58" s="107">
        <f t="shared" si="3"/>
        <v>0.97917775473742252</v>
      </c>
      <c r="F58" s="107">
        <f t="shared" si="3"/>
        <v>0.92782175792505717</v>
      </c>
      <c r="G58" s="107">
        <f t="shared" si="3"/>
        <v>0.98391975800688125</v>
      </c>
      <c r="H58" s="107">
        <f t="shared" si="3"/>
        <v>0.98896201642520154</v>
      </c>
      <c r="I58" s="107">
        <f t="shared" si="3"/>
        <v>0.97857551314971425</v>
      </c>
      <c r="J58" s="107">
        <f t="shared" si="3"/>
        <v>0.94842015151466752</v>
      </c>
      <c r="K58" s="107">
        <f t="shared" si="3"/>
        <v>0.96964502475177894</v>
      </c>
      <c r="L58" s="107">
        <f t="shared" si="3"/>
        <v>0.95841340463637392</v>
      </c>
      <c r="M58" s="107">
        <f t="shared" si="3"/>
        <v>1.0043197952296159</v>
      </c>
      <c r="N58" s="106">
        <f t="shared" si="2"/>
        <v>4043227.9166666665</v>
      </c>
    </row>
    <row r="59" spans="1:14" x14ac:dyDescent="0.2">
      <c r="A59" s="105">
        <v>2012</v>
      </c>
      <c r="B59" s="107">
        <f t="shared" si="3"/>
        <v>1.1225319162805056</v>
      </c>
      <c r="C59" s="107">
        <f t="shared" si="3"/>
        <v>1.1455116750368215</v>
      </c>
      <c r="D59" s="107">
        <f t="shared" si="3"/>
        <v>0.92907117802874373</v>
      </c>
      <c r="E59" s="107">
        <f t="shared" si="3"/>
        <v>1.0334598724053965</v>
      </c>
      <c r="F59" s="107">
        <f t="shared" si="3"/>
        <v>0.9605637027760372</v>
      </c>
      <c r="G59" s="107">
        <f t="shared" si="3"/>
        <v>0.98905372742261144</v>
      </c>
      <c r="H59" s="107">
        <f t="shared" si="3"/>
        <v>0.96301995929173034</v>
      </c>
      <c r="I59" s="107">
        <f t="shared" si="3"/>
        <v>0.97331224805296479</v>
      </c>
      <c r="J59" s="107">
        <f t="shared" si="3"/>
        <v>0.99055804350117604</v>
      </c>
      <c r="K59" s="107">
        <f t="shared" si="3"/>
        <v>0.93480783944166901</v>
      </c>
      <c r="L59" s="107">
        <f t="shared" si="3"/>
        <v>0.96250314957747363</v>
      </c>
      <c r="M59" s="107">
        <f t="shared" si="3"/>
        <v>0.99560668818487019</v>
      </c>
      <c r="N59" s="106">
        <f t="shared" si="2"/>
        <v>4076935.75</v>
      </c>
    </row>
    <row r="60" spans="1:14" x14ac:dyDescent="0.2">
      <c r="A60" s="105">
        <v>2013</v>
      </c>
      <c r="B60" s="107">
        <f t="shared" si="3"/>
        <v>0.98017111274338364</v>
      </c>
      <c r="C60" s="107">
        <f t="shared" si="3"/>
        <v>1.0928490652000038</v>
      </c>
      <c r="D60" s="107">
        <f t="shared" si="3"/>
        <v>0.88148173924539663</v>
      </c>
      <c r="E60" s="107">
        <f t="shared" si="3"/>
        <v>0.87168532710711055</v>
      </c>
      <c r="F60" s="107">
        <f t="shared" si="3"/>
        <v>0.84510063175397754</v>
      </c>
      <c r="G60" s="107">
        <f t="shared" si="3"/>
        <v>0.95799194107588548</v>
      </c>
      <c r="H60" s="107">
        <f t="shared" si="3"/>
        <v>1.0393131521206236</v>
      </c>
      <c r="I60" s="107">
        <f t="shared" si="3"/>
        <v>1.004998435427773</v>
      </c>
      <c r="J60" s="107">
        <f t="shared" si="3"/>
        <v>1.1111598673049279</v>
      </c>
      <c r="K60" s="107">
        <f t="shared" si="3"/>
        <v>1.0102049878481978</v>
      </c>
      <c r="L60" s="107">
        <f t="shared" si="3"/>
        <v>1.0592391785545718</v>
      </c>
      <c r="M60" s="107">
        <f t="shared" si="3"/>
        <v>1.145804561618148</v>
      </c>
      <c r="N60" s="106">
        <f t="shared" si="2"/>
        <v>3721464.5</v>
      </c>
    </row>
    <row r="61" spans="1:14" x14ac:dyDescent="0.2">
      <c r="A61" s="105">
        <v>2014</v>
      </c>
      <c r="B61" s="107">
        <f t="shared" si="3"/>
        <v>1.1350601472852233</v>
      </c>
      <c r="C61" s="107">
        <f t="shared" si="3"/>
        <v>1.1093702240420433</v>
      </c>
      <c r="D61" s="107">
        <f t="shared" si="3"/>
        <v>1.0343007851015469</v>
      </c>
      <c r="E61" s="107">
        <f t="shared" si="3"/>
        <v>1.1216297043464609</v>
      </c>
      <c r="F61" s="107">
        <f t="shared" si="3"/>
        <v>1.0743820195512126</v>
      </c>
      <c r="G61" s="107">
        <f t="shared" si="3"/>
        <v>1.0503517500600799</v>
      </c>
      <c r="H61" s="107">
        <f t="shared" si="3"/>
        <v>0.98213988910666816</v>
      </c>
      <c r="I61" s="107">
        <f t="shared" si="3"/>
        <v>0.9398598504415574</v>
      </c>
      <c r="J61" s="107">
        <f t="shared" si="3"/>
        <v>0.84797215867374476</v>
      </c>
      <c r="K61" s="107">
        <f t="shared" si="3"/>
        <v>0.82196174213184614</v>
      </c>
      <c r="L61" s="107">
        <f t="shared" si="3"/>
        <v>0.91118059323370759</v>
      </c>
      <c r="M61" s="107">
        <f t="shared" si="3"/>
        <v>0.97179113602590861</v>
      </c>
      <c r="N61" s="106">
        <f t="shared" si="2"/>
        <v>3269959.1666666665</v>
      </c>
    </row>
    <row r="62" spans="1:14" x14ac:dyDescent="0.2">
      <c r="A62" s="105">
        <v>2015</v>
      </c>
      <c r="B62" s="107">
        <f t="shared" si="3"/>
        <v>1.2093973557979614</v>
      </c>
      <c r="C62" s="107">
        <f t="shared" si="3"/>
        <v>1.2071308423673421</v>
      </c>
      <c r="D62" s="107">
        <f t="shared" si="3"/>
        <v>1.0716241363106545</v>
      </c>
      <c r="E62" s="107">
        <f t="shared" si="3"/>
        <v>0.97130552849203156</v>
      </c>
      <c r="F62" s="107">
        <f t="shared" si="3"/>
        <v>1.0277349680962677</v>
      </c>
      <c r="G62" s="107">
        <f t="shared" si="3"/>
        <v>0.9994291296183313</v>
      </c>
      <c r="H62" s="107">
        <f t="shared" si="3"/>
        <v>0.91674071296333914</v>
      </c>
      <c r="I62" s="107">
        <f t="shared" si="3"/>
        <v>0.96674221357933399</v>
      </c>
      <c r="J62" s="107">
        <f t="shared" si="3"/>
        <v>0.88003693954511286</v>
      </c>
      <c r="K62" s="107">
        <f t="shared" si="3"/>
        <v>0.84145810667226906</v>
      </c>
      <c r="L62" s="107">
        <f t="shared" si="3"/>
        <v>0.89095998169990853</v>
      </c>
      <c r="M62" s="107">
        <f t="shared" si="3"/>
        <v>1.0174400848574483</v>
      </c>
      <c r="N62" s="106">
        <f t="shared" si="2"/>
        <v>3928942.0833333335</v>
      </c>
    </row>
    <row r="63" spans="1:14" x14ac:dyDescent="0.2">
      <c r="A63" s="105">
        <v>2016</v>
      </c>
      <c r="B63" s="107">
        <f t="shared" si="3"/>
        <v>1.1555681218656551</v>
      </c>
      <c r="C63" s="107">
        <f t="shared" si="3"/>
        <v>1.2009384721960386</v>
      </c>
      <c r="D63" s="107">
        <f t="shared" si="3"/>
        <v>1.0094671804902453</v>
      </c>
      <c r="E63" s="107">
        <f t="shared" si="3"/>
        <v>0.9812197557863489</v>
      </c>
      <c r="F63" s="107">
        <f t="shared" si="3"/>
        <v>0.96411428071614047</v>
      </c>
      <c r="G63" s="107">
        <f t="shared" si="3"/>
        <v>1.0210998860173794</v>
      </c>
      <c r="H63" s="107">
        <f t="shared" si="3"/>
        <v>0.99931444277675552</v>
      </c>
      <c r="I63" s="107">
        <f t="shared" si="3"/>
        <v>0.90932574984829517</v>
      </c>
      <c r="J63" s="107">
        <f t="shared" si="3"/>
        <v>0.92191095857755978</v>
      </c>
      <c r="K63" s="107">
        <f t="shared" si="3"/>
        <v>0.95190625013118679</v>
      </c>
      <c r="L63" s="107">
        <f t="shared" si="3"/>
        <v>0.89470011539189809</v>
      </c>
      <c r="M63" s="107">
        <f t="shared" si="3"/>
        <v>0.99043478620249736</v>
      </c>
      <c r="N63" s="106">
        <f t="shared" si="2"/>
        <v>4257934.9419444446</v>
      </c>
    </row>
    <row r="64" spans="1:14" x14ac:dyDescent="0.2">
      <c r="A64" s="105">
        <v>2017</v>
      </c>
      <c r="B64" s="107">
        <f t="shared" si="3"/>
        <v>1.1037346719912178</v>
      </c>
      <c r="C64" s="107">
        <f t="shared" si="3"/>
        <v>1.1937732307859208</v>
      </c>
      <c r="D64" s="107">
        <f t="shared" si="3"/>
        <v>0.91725486156231684</v>
      </c>
      <c r="E64" s="107">
        <f t="shared" si="3"/>
        <v>1.0294705266432442</v>
      </c>
      <c r="F64" s="107">
        <f t="shared" si="3"/>
        <v>0.93235373197139237</v>
      </c>
      <c r="G64" s="107">
        <f t="shared" si="3"/>
        <v>0.92348256711189469</v>
      </c>
      <c r="H64" s="107">
        <f t="shared" si="3"/>
        <v>0.9413050225899573</v>
      </c>
      <c r="I64" s="107">
        <f t="shared" si="3"/>
        <v>0.95773817108465109</v>
      </c>
      <c r="J64" s="107">
        <f t="shared" si="3"/>
        <v>0.98159377387547586</v>
      </c>
      <c r="K64" s="107">
        <f t="shared" si="3"/>
        <v>0.99386844152386211</v>
      </c>
      <c r="L64" s="107">
        <f t="shared" si="3"/>
        <v>0.88776697050050069</v>
      </c>
      <c r="M64" s="107">
        <f t="shared" si="3"/>
        <v>1.1376580303595656</v>
      </c>
      <c r="N64" s="106">
        <f t="shared" si="2"/>
        <v>4343172.583333333</v>
      </c>
    </row>
    <row r="65" spans="1:14" x14ac:dyDescent="0.2">
      <c r="A65" s="105">
        <v>2018</v>
      </c>
      <c r="B65" s="107">
        <f t="shared" si="3"/>
        <v>0.94667087906377012</v>
      </c>
      <c r="C65" s="107">
        <f t="shared" si="3"/>
        <v>1.1953502800336395</v>
      </c>
      <c r="D65" s="107">
        <f t="shared" si="3"/>
        <v>0.72581155969939637</v>
      </c>
      <c r="E65" s="107">
        <f t="shared" si="3"/>
        <v>0.77358238043494776</v>
      </c>
      <c r="F65" s="107">
        <f t="shared" si="3"/>
        <v>0.79238269406928064</v>
      </c>
      <c r="G65" s="107">
        <f t="shared" si="3"/>
        <v>1.111152019129521</v>
      </c>
      <c r="H65" s="107">
        <f t="shared" si="3"/>
        <v>1.1146954994039064</v>
      </c>
      <c r="I65" s="107">
        <f t="shared" si="3"/>
        <v>1.0178552891136872</v>
      </c>
      <c r="J65" s="107">
        <f t="shared" si="3"/>
        <v>1.0806252355528674</v>
      </c>
      <c r="K65" s="107">
        <f t="shared" si="3"/>
        <v>0.9754901565223586</v>
      </c>
      <c r="L65" s="107">
        <f t="shared" si="3"/>
        <v>1.1044168989738083</v>
      </c>
      <c r="M65" s="107">
        <f t="shared" si="3"/>
        <v>1.1619671080028162</v>
      </c>
      <c r="N65" s="106">
        <f t="shared" si="2"/>
        <v>2592084.4166666665</v>
      </c>
    </row>
    <row r="66" spans="1:14" x14ac:dyDescent="0.2">
      <c r="A66" s="105">
        <v>2019</v>
      </c>
      <c r="B66" s="107">
        <f t="shared" si="3"/>
        <v>1.2420040237559986</v>
      </c>
      <c r="C66" s="107">
        <f t="shared" si="3"/>
        <v>1.2499097641920911</v>
      </c>
      <c r="D66" s="107">
        <f t="shared" si="3"/>
        <v>1.1256656386273165</v>
      </c>
      <c r="E66" s="107">
        <f t="shared" si="3"/>
        <v>1.1402445219817701</v>
      </c>
      <c r="F66" s="107">
        <f t="shared" si="3"/>
        <v>1.1033621811085381</v>
      </c>
      <c r="G66" s="107">
        <f t="shared" si="3"/>
        <v>1.1983855578249365</v>
      </c>
      <c r="H66" s="107">
        <f t="shared" si="3"/>
        <v>0.98425665715811306</v>
      </c>
      <c r="I66" s="107">
        <f t="shared" si="3"/>
        <v>0.75036136774360451</v>
      </c>
      <c r="J66" s="107">
        <f t="shared" si="3"/>
        <v>0.76386622037851959</v>
      </c>
      <c r="K66" s="107">
        <f t="shared" si="3"/>
        <v>0.74941441275252463</v>
      </c>
      <c r="L66" s="107">
        <f t="shared" si="3"/>
        <v>0.82219990747182736</v>
      </c>
      <c r="M66" s="107">
        <f t="shared" si="3"/>
        <v>0.87032974700475929</v>
      </c>
      <c r="N66" s="106">
        <f t="shared" si="2"/>
        <v>2699177.9166666665</v>
      </c>
    </row>
    <row r="67" spans="1:14" x14ac:dyDescent="0.2">
      <c r="A67" s="105">
        <v>2020</v>
      </c>
      <c r="B67" s="107">
        <f t="shared" si="3"/>
        <v>-1.1359080492497196</v>
      </c>
      <c r="C67" s="107">
        <f t="shared" si="3"/>
        <v>-0.86754824421239984</v>
      </c>
      <c r="D67" s="107">
        <f t="shared" si="3"/>
        <v>0.24008480807832622</v>
      </c>
      <c r="E67" s="107">
        <f t="shared" si="3"/>
        <v>1.899923047894392</v>
      </c>
      <c r="F67" s="107">
        <f t="shared" si="3"/>
        <v>1.8590485723809311</v>
      </c>
      <c r="G67" s="107">
        <f t="shared" si="3"/>
        <v>1.7891499296688793</v>
      </c>
      <c r="H67" s="107">
        <f t="shared" si="3"/>
        <v>1.6705754792733438</v>
      </c>
      <c r="I67" s="107">
        <f t="shared" si="3"/>
        <v>1.56627559335872</v>
      </c>
      <c r="J67" s="107">
        <f t="shared" si="3"/>
        <v>1.4509182446370721</v>
      </c>
      <c r="K67" s="107">
        <f t="shared" si="3"/>
        <v>1.2939259131778413</v>
      </c>
      <c r="L67" s="107">
        <f t="shared" si="3"/>
        <v>1.1308539843785645</v>
      </c>
      <c r="M67" s="107">
        <f t="shared" si="3"/>
        <v>1.1027007206140482</v>
      </c>
      <c r="N67" s="106">
        <f t="shared" si="2"/>
        <v>896769.91666666663</v>
      </c>
    </row>
    <row r="68" spans="1:14" x14ac:dyDescent="0.2">
      <c r="A68" s="105">
        <v>2021</v>
      </c>
      <c r="B68" s="107">
        <f t="shared" si="3"/>
        <v>1.3582601819448068</v>
      </c>
      <c r="C68" s="107">
        <f t="shared" si="3"/>
        <v>1.3262179735275015</v>
      </c>
      <c r="D68" s="107">
        <f t="shared" si="3"/>
        <v>1.1336812080078436</v>
      </c>
      <c r="E68" s="107">
        <f t="shared" si="3"/>
        <v>1.2345187645833184</v>
      </c>
      <c r="F68" s="107">
        <f t="shared" si="3"/>
        <v>1.4470068254211543</v>
      </c>
      <c r="G68" s="107">
        <f t="shared" si="3"/>
        <v>1.2385789000750971</v>
      </c>
      <c r="H68" s="107">
        <f t="shared" si="3"/>
        <v>1.220464724783705</v>
      </c>
      <c r="I68" s="107">
        <f t="shared" si="3"/>
        <v>1.0944086507399879</v>
      </c>
      <c r="J68" s="107">
        <f t="shared" si="3"/>
        <v>0.92326867755101016</v>
      </c>
      <c r="K68" s="107">
        <f t="shared" si="3"/>
        <v>0.41592643214907543</v>
      </c>
      <c r="L68" s="107">
        <f t="shared" si="3"/>
        <v>0.26179020043950807</v>
      </c>
      <c r="M68" s="107">
        <f t="shared" si="3"/>
        <v>0.34587746077699233</v>
      </c>
      <c r="N68" s="106">
        <f t="shared" si="2"/>
        <v>1396751.4166666667</v>
      </c>
    </row>
    <row r="69" spans="1:14" x14ac:dyDescent="0.2">
      <c r="A69" s="105">
        <v>2022</v>
      </c>
      <c r="B69" s="107">
        <f t="shared" si="3"/>
        <v>1.3673618391948588</v>
      </c>
      <c r="C69" s="107">
        <f t="shared" si="3"/>
        <v>1.2046095624214526</v>
      </c>
      <c r="D69" s="107">
        <f t="shared" si="3"/>
        <v>1.0904374237470105</v>
      </c>
      <c r="E69" s="107">
        <f t="shared" si="3"/>
        <v>1.0045050374400422</v>
      </c>
      <c r="F69" s="107">
        <f t="shared" si="3"/>
        <v>0.96957070737785056</v>
      </c>
      <c r="G69" s="107">
        <f t="shared" si="3"/>
        <v>0.890395071637333</v>
      </c>
      <c r="H69" s="107">
        <f t="shared" si="3"/>
        <v>0.9035886099425352</v>
      </c>
      <c r="I69" s="107">
        <f t="shared" si="3"/>
        <v>0.83061547636314104</v>
      </c>
      <c r="J69" s="107">
        <f t="shared" si="3"/>
        <v>0.87002587408723464</v>
      </c>
      <c r="K69" s="107">
        <f t="shared" si="3"/>
        <v>0.92724614584270881</v>
      </c>
      <c r="L69" s="107">
        <f t="shared" si="3"/>
        <v>0.92540446406905574</v>
      </c>
      <c r="M69" s="107">
        <f t="shared" si="3"/>
        <v>1.0162397878767764</v>
      </c>
      <c r="N69" s="106">
        <f t="shared" si="2"/>
        <v>2637806.4166666665</v>
      </c>
    </row>
    <row r="71" spans="1:14" x14ac:dyDescent="0.2">
      <c r="A71" s="105" t="s">
        <v>239</v>
      </c>
    </row>
    <row r="72" spans="1:14" x14ac:dyDescent="0.2">
      <c r="A72" s="105" t="s">
        <v>240</v>
      </c>
      <c r="B72" s="107">
        <f>+TRIMMEAN(B43:B56,0.15)</f>
        <v>1.0987851219956242</v>
      </c>
      <c r="C72" s="107">
        <f t="shared" ref="C72:M72" si="4">+TRIMMEAN(C43:C56,0.15)</f>
        <v>1.1156143605704267</v>
      </c>
      <c r="D72" s="107">
        <f t="shared" si="4"/>
        <v>0.98217544845822591</v>
      </c>
      <c r="E72" s="107">
        <f t="shared" si="4"/>
        <v>0.99376194626098935</v>
      </c>
      <c r="F72" s="107">
        <f t="shared" si="4"/>
        <v>0.97672480321081068</v>
      </c>
      <c r="G72" s="107">
        <f t="shared" si="4"/>
        <v>1.0187144037509392</v>
      </c>
      <c r="H72" s="107">
        <f t="shared" si="4"/>
        <v>0.97434843535551685</v>
      </c>
      <c r="I72" s="107">
        <f t="shared" si="4"/>
        <v>0.96763702691623354</v>
      </c>
      <c r="J72" s="107">
        <f t="shared" si="4"/>
        <v>0.96756977559241619</v>
      </c>
      <c r="K72" s="107">
        <f t="shared" si="4"/>
        <v>0.93564835435576466</v>
      </c>
      <c r="L72" s="107">
        <f t="shared" si="4"/>
        <v>0.95650655033358634</v>
      </c>
      <c r="M72" s="107">
        <f t="shared" si="4"/>
        <v>0.97804726598599068</v>
      </c>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OBSERVACIONES</vt:lpstr>
      <vt:lpstr>DASHBOARD</vt:lpstr>
      <vt:lpstr>TOTAL GENERAL</vt:lpstr>
      <vt:lpstr>DATOS SM#TOTAL</vt:lpstr>
      <vt:lpstr>estacionalidad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Ralph</dc:creator>
  <cp:lastModifiedBy>Martin Ralph</cp:lastModifiedBy>
  <cp:lastPrinted>2023-05-23T15:52:44Z</cp:lastPrinted>
  <dcterms:created xsi:type="dcterms:W3CDTF">2000-02-22T17:26:58Z</dcterms:created>
  <dcterms:modified xsi:type="dcterms:W3CDTF">2023-08-28T14:30:46Z</dcterms:modified>
</cp:coreProperties>
</file>